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5" yWindow="-105" windowWidth="21795" windowHeight="12975" tabRatio="975" activeTab="3"/>
  </bookViews>
  <sheets>
    <sheet name="Title" sheetId="130" r:id="rId1"/>
    <sheet name="BPS" sheetId="131" r:id="rId2"/>
    <sheet name="Sch-1" sheetId="132" r:id="rId3"/>
    <sheet name="Sch-2(1 of 2)" sheetId="133" r:id="rId4"/>
    <sheet name="Sch-2(2 of 2)" sheetId="134" r:id="rId5"/>
    <sheet name="Sch-2A" sheetId="135" r:id="rId6"/>
    <sheet name="Sch-2B" sheetId="136" r:id="rId7"/>
    <sheet name="Sch-3A(iI)-Line Supp" sheetId="241" r:id="rId8"/>
    <sheet name="Sch-3B-Line Erec,Decom,Civ" sheetId="242" r:id="rId9"/>
    <sheet name="Sch-4 Man" sheetId="229" r:id="rId10"/>
    <sheet name="Sch-5-COMM" sheetId="243" r:id="rId11"/>
    <sheet name="SCH-6-TECH" sheetId="246" r:id="rId12"/>
    <sheet name="SCH-7" sheetId="247" r:id="rId13"/>
    <sheet name="SCH-8" sheetId="248" r:id="rId14"/>
    <sheet name="Sch-9(2 of 6)" sheetId="142" r:id="rId15"/>
    <sheet name="Sch-9(1 of 6)" sheetId="141" r:id="rId16"/>
    <sheet name="Sch-9(3 of 6)" sheetId="143" r:id="rId17"/>
    <sheet name="Sch-9(4 of 6)" sheetId="144" r:id="rId18"/>
    <sheet name="Sch-9(5 of 6)" sheetId="145" r:id="rId19"/>
    <sheet name="Sch-9(6 of 6) " sheetId="230" r:id="rId20"/>
    <sheet name="Sch-10 (1 of 3)" sheetId="146" r:id="rId21"/>
    <sheet name="Sch-10(2 of 3)" sheetId="147" r:id="rId22"/>
    <sheet name="Sch-10(3 of 3)" sheetId="148" r:id="rId23"/>
    <sheet name="Sch-11B(Line)" sheetId="150" r:id="rId24"/>
    <sheet name="Sch-12(TFR)" sheetId="151" r:id="rId25"/>
    <sheet name="Sch-13" sheetId="152" r:id="rId26"/>
    <sheet name="Sch-14(HPC)" sheetId="153" r:id="rId27"/>
    <sheet name="Sch-15(AV List)" sheetId="154" r:id="rId28"/>
    <sheet name="Sch-16(A-I)" sheetId="155" r:id="rId29"/>
    <sheet name="Sch-17A(EMD BG)" sheetId="156" r:id="rId30"/>
    <sheet name="Sch-17B" sheetId="239" r:id="rId31"/>
    <sheet name="SCH-18(UT)" sheetId="250" r:id="rId32"/>
    <sheet name="Sch-19" sheetId="158" r:id="rId33"/>
    <sheet name="Sch-20(PA)" sheetId="159" r:id="rId34"/>
    <sheet name="Sch-20(B)" sheetId="160" r:id="rId35"/>
    <sheet name="SCH-21" sheetId="251" r:id="rId36"/>
    <sheet name="Sch-22(CL)" sheetId="162" r:id="rId37"/>
    <sheet name="DRS-1 GTP" sheetId="217" r:id="rId38"/>
    <sheet name="DRS-2" sheetId="170" r:id="rId39"/>
    <sheet name="DRS-3" sheetId="252" r:id="rId40"/>
    <sheet name="DRS-4" sheetId="178" r:id="rId41"/>
    <sheet name="DRS-5" sheetId="180" r:id="rId42"/>
    <sheet name="DRS-6" sheetId="181" r:id="rId43"/>
    <sheet name="DRS-7" sheetId="182" r:id="rId44"/>
    <sheet name="DRS-8" sheetId="183" r:id="rId45"/>
    <sheet name="DRS-9" sheetId="186" r:id="rId46"/>
    <sheet name="DRS-10" sheetId="191" r:id="rId47"/>
    <sheet name="DRS-11" sheetId="192" r:id="rId48"/>
    <sheet name="DRS-12" sheetId="194" r:id="rId49"/>
    <sheet name="DRS-13" sheetId="196" r:id="rId50"/>
    <sheet name="DRS-14" sheetId="199" r:id="rId51"/>
    <sheet name="DRS-15" sheetId="200" r:id="rId52"/>
    <sheet name="DRS-16" sheetId="223" r:id="rId53"/>
    <sheet name="DRS-17" sheetId="202" r:id="rId54"/>
    <sheet name="DRS-18" sheetId="204" r:id="rId55"/>
    <sheet name="DRS-19" sheetId="253" r:id="rId56"/>
    <sheet name="DRS-20" sheetId="214" r:id="rId57"/>
    <sheet name="DRS-21" sheetId="254" r:id="rId58"/>
    <sheet name="DRS-22(1 of 5)" sheetId="231" r:id="rId59"/>
    <sheet name="DRS-22(2 of 5)" sheetId="232" r:id="rId60"/>
    <sheet name="DRS-22(3 of 5)" sheetId="233" r:id="rId61"/>
    <sheet name="DRS-22(4 of 5)" sheetId="234" r:id="rId62"/>
    <sheet name="DRS-22(5 of 5)" sheetId="235" r:id="rId63"/>
    <sheet name="Sheet1" sheetId="240" r:id="rId64"/>
  </sheets>
  <externalReferences>
    <externalReference r:id="rId65"/>
    <externalReference r:id="rId66"/>
  </externalReferences>
  <definedNames>
    <definedName name="_xlnm.Print_Area" localSheetId="26">'Sch-14(HPC)'!$B$1:$J$12</definedName>
    <definedName name="_xlnm.Print_Area" localSheetId="27">'Sch-15(AV List)'!$A$1:$F$53</definedName>
    <definedName name="_xlnm.Print_Area" localSheetId="8">'Sch-3B-Line Erec,Decom,Civ'!$A$1:$C$21</definedName>
    <definedName name="uom" localSheetId="52">#REF!</definedName>
    <definedName name="uom" localSheetId="7">#REF!</definedName>
    <definedName name="uom" localSheetId="8">#REF!</definedName>
    <definedName name="uom" localSheetId="9">#REF!</definedName>
    <definedName name="uom" localSheetId="19">#REF!</definedName>
    <definedName name="uom">#REF!</definedName>
  </definedNames>
  <calcPr calcId="144525"/>
  <customWorkbookViews>
    <customWorkbookView name="TNP308 - Personal View" guid="{BA6238E4-0D04-458D-A9CB-C8570950136C}" personalView="1" maximized="1" windowWidth="1276" windowHeight="475"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230" l="1"/>
  <c r="K9" i="148"/>
  <c r="F9" i="147"/>
  <c r="E10" i="146"/>
  <c r="A4" i="186" l="1"/>
  <c r="E50" i="242" l="1"/>
  <c r="E49" i="242"/>
  <c r="D42" i="242"/>
  <c r="D40" i="242"/>
  <c r="D39" i="242"/>
  <c r="D23" i="242"/>
  <c r="D22" i="242"/>
  <c r="D46" i="241"/>
  <c r="D37" i="241"/>
  <c r="D36" i="241"/>
  <c r="D24" i="241"/>
  <c r="D23" i="241"/>
  <c r="A5" i="254" l="1"/>
  <c r="A3" i="254"/>
  <c r="A3" i="253"/>
  <c r="A2" i="253"/>
  <c r="A4" i="252"/>
  <c r="A3" i="252"/>
  <c r="A7" i="251"/>
  <c r="A5" i="251"/>
  <c r="A7" i="250"/>
  <c r="A6" i="250"/>
  <c r="J13" i="142"/>
  <c r="H12" i="141"/>
  <c r="C10" i="248"/>
  <c r="A6" i="248"/>
  <c r="A5" i="248"/>
  <c r="D10" i="247"/>
  <c r="A6" i="247"/>
  <c r="A4" i="247"/>
  <c r="D18" i="246"/>
  <c r="A7" i="246"/>
  <c r="A21" i="246" s="1"/>
  <c r="A5" i="246"/>
  <c r="F17" i="243"/>
  <c r="E11" i="152" s="1"/>
  <c r="A7" i="243"/>
  <c r="A22" i="243" s="1"/>
  <c r="A5" i="243"/>
  <c r="D12" i="242"/>
  <c r="D9" i="251" s="1"/>
  <c r="E7" i="162" s="1"/>
  <c r="A9" i="242"/>
  <c r="A7" i="242"/>
  <c r="E14" i="241"/>
  <c r="A9" i="241"/>
  <c r="A7" i="241"/>
  <c r="D15" i="136"/>
  <c r="H14" i="135"/>
  <c r="E14" i="134"/>
  <c r="D18" i="133"/>
  <c r="A3" i="131"/>
  <c r="D11" i="150" l="1"/>
  <c r="F9" i="229"/>
  <c r="H12" i="143"/>
  <c r="J12" i="144"/>
  <c r="E7" i="145"/>
  <c r="F9" i="154"/>
  <c r="A9" i="136"/>
  <c r="A8" i="134"/>
  <c r="A8" i="132" l="1"/>
  <c r="A8" i="144" l="1"/>
  <c r="A9" i="143"/>
  <c r="A5" i="239" l="1"/>
  <c r="A5" i="131" l="1"/>
  <c r="A6" i="239" s="1"/>
  <c r="A5" i="145" l="1"/>
  <c r="A7" i="135"/>
  <c r="A9" i="135"/>
  <c r="A5" i="235"/>
  <c r="A3" i="235"/>
  <c r="A5" i="234"/>
  <c r="A3" i="234"/>
  <c r="A5" i="233"/>
  <c r="A3" i="233"/>
  <c r="A5" i="232"/>
  <c r="A3" i="232"/>
  <c r="A5" i="231"/>
  <c r="A3" i="231"/>
  <c r="A5" i="214"/>
  <c r="A3" i="214"/>
  <c r="A5" i="204"/>
  <c r="A3" i="204"/>
  <c r="A5" i="202"/>
  <c r="A3" i="202"/>
  <c r="A6" i="223"/>
  <c r="A4" i="223"/>
  <c r="A4" i="200"/>
  <c r="A2" i="200"/>
  <c r="A5" i="199"/>
  <c r="A3" i="199"/>
  <c r="A5" i="196"/>
  <c r="A3" i="196"/>
  <c r="A4" i="194"/>
  <c r="A2" i="194"/>
  <c r="A4" i="192"/>
  <c r="A3" i="192"/>
  <c r="A4" i="191"/>
  <c r="A3" i="191"/>
  <c r="A3" i="186"/>
  <c r="A4" i="183"/>
  <c r="A3" i="183"/>
  <c r="A4" i="182"/>
  <c r="A3" i="182"/>
  <c r="A6" i="181"/>
  <c r="A4" i="181"/>
  <c r="A5" i="180"/>
  <c r="A3" i="180"/>
  <c r="A4" i="178"/>
  <c r="A3" i="178"/>
  <c r="A4" i="170"/>
  <c r="A3" i="170"/>
  <c r="A2" i="217"/>
  <c r="A1" i="217"/>
  <c r="A5" i="162"/>
  <c r="A4" i="162"/>
  <c r="A6" i="160"/>
  <c r="A5" i="160"/>
  <c r="A5" i="159"/>
  <c r="A4" i="159"/>
  <c r="A6" i="158"/>
  <c r="A4" i="158"/>
  <c r="A7" i="156"/>
  <c r="A6" i="156"/>
  <c r="A6" i="155"/>
  <c r="A5" i="155"/>
  <c r="A19" i="154"/>
  <c r="A8" i="154"/>
  <c r="A7" i="154"/>
  <c r="B7" i="153"/>
  <c r="B6" i="153"/>
  <c r="A7" i="152"/>
  <c r="A6" i="152"/>
  <c r="A8" i="151"/>
  <c r="A6" i="151"/>
  <c r="A8" i="150"/>
  <c r="A6" i="150"/>
  <c r="A6" i="148"/>
  <c r="A5" i="148"/>
  <c r="A6" i="147"/>
  <c r="A5" i="147"/>
  <c r="A7" i="146"/>
  <c r="A6" i="146"/>
  <c r="A5" i="230"/>
  <c r="A2" i="230"/>
  <c r="A1" i="230"/>
  <c r="A2" i="145"/>
  <c r="A1" i="145"/>
  <c r="A6" i="144"/>
  <c r="A7" i="143"/>
  <c r="A9" i="142"/>
  <c r="A7" i="142"/>
  <c r="A9" i="141"/>
  <c r="A7" i="141"/>
  <c r="A5" i="229"/>
  <c r="A4" i="229"/>
  <c r="A7" i="136"/>
  <c r="E18" i="134"/>
  <c r="A6" i="134"/>
  <c r="A8" i="133"/>
  <c r="A6" i="133"/>
  <c r="A6" i="132"/>
  <c r="B23" i="131"/>
  <c r="B31" i="131" s="1"/>
</calcChain>
</file>

<file path=xl/sharedStrings.xml><?xml version="1.0" encoding="utf-8"?>
<sst xmlns="http://schemas.openxmlformats.org/spreadsheetml/2006/main" count="4548" uniqueCount="2923">
  <si>
    <t>Karnataka Power Transmission Corporation Limited</t>
  </si>
  <si>
    <t>TECHNO - COMMERCIAL SHEETS</t>
  </si>
  <si>
    <t>NOTE* For detailed scope of the work please refer Bid Documents.</t>
  </si>
  <si>
    <t>BIDDERS TO READ CAREFULLY</t>
  </si>
  <si>
    <t>KARNATAKA POWER TRANSMISSION CORPORATION LIMITED</t>
  </si>
  <si>
    <t>BID  PROPOSAL SHEET</t>
  </si>
  <si>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</si>
  <si>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</si>
  <si>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</si>
  <si>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</si>
  <si>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</si>
  <si>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</si>
  <si>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</si>
  <si>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</si>
  <si>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</si>
  <si>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</si>
  <si>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</si>
  <si>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 xml:space="preserve">Proposal for </t>
  </si>
  <si>
    <t>a)</t>
  </si>
  <si>
    <r>
      <rPr>
        <sz val="16"/>
        <rFont val="Bookman Old Style"/>
        <family val="1"/>
      </rPr>
      <t xml:space="preserve">* We have submitted bid as </t>
    </r>
    <r>
      <rPr>
        <b/>
        <sz val="16"/>
        <rFont val="Bookman Old Style"/>
        <family val="1"/>
      </rPr>
      <t xml:space="preserve">individual Bidder.
</t>
    </r>
    <r>
      <rPr>
        <sz val="16"/>
        <rFont val="Bookman Old Style"/>
        <family val="1"/>
      </rPr>
      <t>(Indicate Name of the Individual Bidder)</t>
    </r>
  </si>
  <si>
    <t>b)</t>
  </si>
  <si>
    <t>VOID</t>
  </si>
  <si>
    <t>i)</t>
  </si>
  <si>
    <t>ii)</t>
  </si>
  <si>
    <t>(* Fill-up whichever is applicable)</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</si>
  <si>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</si>
  <si>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</si>
  <si>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r>
      <rPr>
        <sz val="16"/>
        <rFont val="Bookman Old Style"/>
        <family val="1"/>
      </rP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</si>
  <si>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</si>
  <si>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</si>
  <si>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</si>
  <si>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</si>
  <si>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</si>
  <si>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</si>
  <si>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</si>
  <si>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</si>
  <si>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</si>
  <si>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</si>
  <si>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</si>
  <si>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</si>
  <si>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</si>
  <si>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</si>
  <si>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</si>
  <si>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</si>
  <si>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EMD/Bid Security</t>
  </si>
  <si>
    <t>c.</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</si>
  <si>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</si>
  <si>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</si>
  <si>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</si>
  <si>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</si>
  <si>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</si>
  <si>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</si>
  <si>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</si>
  <si>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</si>
  <si>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</si>
  <si>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r>
      <rPr>
        <b/>
        <sz val="16"/>
        <rFont val="Bookman Old Style"/>
        <family val="1"/>
      </rPr>
      <t>CHECK LIST :</t>
    </r>
    <r>
      <rPr>
        <sz val="16"/>
        <rFont val="Bookman Old Style"/>
        <family val="1"/>
      </rPr>
      <t xml:space="preserve">    We have included a Checklist duly filled in Schedule 23.</t>
    </r>
  </si>
  <si>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</si>
  <si>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</si>
  <si>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</si>
  <si>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</si>
  <si>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</si>
  <si>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</si>
  <si>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</si>
  <si>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</si>
  <si>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</si>
  <si>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</si>
  <si>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</si>
  <si>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</si>
  <si>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</si>
  <si>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</si>
  <si>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</si>
  <si>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FILL ONLY IN LIGHT BLUE COLOURED CELLS. 
</t>
  </si>
  <si>
    <t xml:space="preserve"> Name of work</t>
  </si>
  <si>
    <t xml:space="preserve"> Total Lumpsum Price : 
( In Figures)</t>
  </si>
  <si>
    <t>Total Lumpsum Price : 
( In Words)</t>
  </si>
  <si>
    <t>Name</t>
  </si>
  <si>
    <t xml:space="preserve">Designation </t>
  </si>
  <si>
    <t xml:space="preserve">Name of the Company </t>
  </si>
  <si>
    <t>SCHEDULE - 2 (1 of  2)</t>
  </si>
  <si>
    <t xml:space="preserve">FILL ONLY IN LIGHT BLUE COLOURED CELLS. </t>
  </si>
  <si>
    <t>(Name of work)</t>
  </si>
  <si>
    <t>Summary of  Price Components</t>
  </si>
  <si>
    <t>Summary price components for identified in accompanying specifications</t>
  </si>
  <si>
    <t>( Name of the Work) as per the scope identified in accompanying specifications.</t>
  </si>
  <si>
    <t>Sl no</t>
  </si>
  <si>
    <t>Description</t>
  </si>
  <si>
    <t>Construction of Line</t>
  </si>
  <si>
    <t>A</t>
  </si>
  <si>
    <t>Material / Equipment Price (including Packing &amp; Forwarding charges) in the Scope of the Contractor</t>
  </si>
  <si>
    <t>B</t>
  </si>
  <si>
    <t>Mandatory spares price (including packing &amp; forwarding charges)</t>
  </si>
  <si>
    <t xml:space="preserve"> </t>
  </si>
  <si>
    <t>C</t>
  </si>
  <si>
    <t>Supply portion total FORD price [A+B]</t>
  </si>
  <si>
    <t>D</t>
  </si>
  <si>
    <t>Erection portion:</t>
  </si>
  <si>
    <t>E</t>
  </si>
  <si>
    <t xml:space="preserve">Total  Bid Price = C+D(iii)
In figures : Rs. </t>
  </si>
  <si>
    <t>Total  Bid Price in Figures : Rs.</t>
  </si>
  <si>
    <t xml:space="preserve">Total  Bid Price in words : Rupees </t>
  </si>
  <si>
    <t xml:space="preserve"> Name</t>
  </si>
  <si>
    <t>Name of the  Company</t>
  </si>
  <si>
    <t>SCHEDULE - 2 ( 2 of 2 )</t>
  </si>
  <si>
    <t xml:space="preserve">Fill IN LIGHT BLUE COLOURED CELLS.  </t>
  </si>
  <si>
    <t xml:space="preserve">Estimates of Indian Taxes, Duties and Levies  included in the Total Bid Price are as follows: </t>
  </si>
  <si>
    <t>SL. No.</t>
  </si>
  <si>
    <r>
      <rPr>
        <b/>
        <sz val="12"/>
        <rFont val="Times New Roman"/>
        <family val="1"/>
      </rPr>
      <t xml:space="preserve">Description of Applicable Tax </t>
    </r>
    <r>
      <rPr>
        <b/>
        <sz val="12"/>
        <color rgb="FFFF33CC"/>
        <rFont val="Times New Roman"/>
        <family val="1"/>
      </rPr>
      <t>(Excluding GST)</t>
    </r>
    <r>
      <rPr>
        <b/>
        <sz val="12"/>
        <rFont val="Times New Roman"/>
        <family val="1"/>
      </rPr>
      <t>/ Duty / Levy</t>
    </r>
  </si>
  <si>
    <r>
      <rPr>
        <b/>
        <sz val="12"/>
        <rFont val="Times New Roman"/>
        <family val="1"/>
      </rPr>
      <t>Rate of Tax</t>
    </r>
    <r>
      <rPr>
        <b/>
        <sz val="12"/>
        <color rgb="FFFF33CC"/>
        <rFont val="Times New Roman"/>
        <family val="1"/>
      </rPr>
      <t>(Excluding GST)</t>
    </r>
    <r>
      <rPr>
        <b/>
        <sz val="12"/>
        <rFont val="Times New Roman"/>
        <family val="1"/>
      </rPr>
      <t xml:space="preserve"> / Duty / Levy</t>
    </r>
  </si>
  <si>
    <r>
      <rPr>
        <b/>
        <sz val="12"/>
        <rFont val="Times New Roman"/>
        <family val="1"/>
      </rPr>
      <t>Amount of Taxes</t>
    </r>
    <r>
      <rPr>
        <b/>
        <sz val="12"/>
        <color rgb="FFFF33CC"/>
        <rFont val="Times New Roman"/>
        <family val="1"/>
      </rPr>
      <t>(Excluding GST</t>
    </r>
    <r>
      <rPr>
        <b/>
        <sz val="12"/>
        <rFont val="Times New Roman"/>
        <family val="1"/>
      </rPr>
      <t xml:space="preserve">) / Duties in Rupees
</t>
    </r>
  </si>
  <si>
    <r>
      <rPr>
        <b/>
        <sz val="12"/>
        <rFont val="Times New Roman"/>
        <family val="1"/>
      </rPr>
      <t xml:space="preserve">Rate of Tax </t>
    </r>
    <r>
      <rPr>
        <b/>
        <sz val="12"/>
        <color rgb="FFFF33CC"/>
        <rFont val="Times New Roman"/>
        <family val="1"/>
      </rPr>
      <t>(Excluding GST</t>
    </r>
    <r>
      <rPr>
        <b/>
        <sz val="12"/>
        <rFont val="Times New Roman"/>
        <family val="1"/>
      </rPr>
      <t>)/ Duty / Levy</t>
    </r>
  </si>
  <si>
    <r>
      <rPr>
        <b/>
        <sz val="12"/>
        <rFont val="Times New Roman"/>
        <family val="1"/>
      </rPr>
      <t xml:space="preserve">Amount of Taxes </t>
    </r>
    <r>
      <rPr>
        <b/>
        <sz val="12"/>
        <color rgb="FFFF33CC"/>
        <rFont val="Times New Roman"/>
        <family val="1"/>
      </rPr>
      <t>(Excluding GST)</t>
    </r>
    <r>
      <rPr>
        <b/>
        <sz val="12"/>
        <rFont val="Times New Roman"/>
        <family val="1"/>
      </rPr>
      <t xml:space="preserve">/ Duties in Rupees
</t>
    </r>
  </si>
  <si>
    <t>SGST/UTGST</t>
  </si>
  <si>
    <r>
      <rPr>
        <b/>
        <sz val="18"/>
        <rFont val="Times New Roman"/>
        <family val="1"/>
      </rPr>
      <t>Applicable taxes(</t>
    </r>
    <r>
      <rPr>
        <b/>
        <sz val="18"/>
        <color rgb="FFFF33CC"/>
        <rFont val="Times New Roman"/>
        <family val="1"/>
      </rPr>
      <t>Excluding GST</t>
    </r>
    <r>
      <rPr>
        <b/>
        <sz val="18"/>
        <rFont val="Times New Roman"/>
        <family val="1"/>
      </rPr>
      <t>), duties &amp; levies prevailing as on the  last date of bid submission shall be quoted</t>
    </r>
  </si>
  <si>
    <t>i. Supply Portion</t>
  </si>
  <si>
    <t>ii. Erection Portion</t>
  </si>
  <si>
    <t>iii. Civil Portion</t>
  </si>
  <si>
    <t>CGST</t>
  </si>
  <si>
    <t xml:space="preserve">IGST </t>
  </si>
  <si>
    <t>Building and other construction workers welfare Cess for Supply, Erection and Civil Portion works</t>
  </si>
  <si>
    <t>Other Levies</t>
  </si>
  <si>
    <t>a. Applicable Customs Duty (*)
(Bidders shall also clearly indicate the breakup of Customs duty such as BCD, Cess,etc.,)</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</si>
  <si>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</si>
  <si>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</si>
  <si>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</si>
  <si>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</si>
  <si>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In case of CIF portion of Supply.</t>
  </si>
  <si>
    <t>**</t>
  </si>
  <si>
    <t>Please Specify the nature of the other Taxes alongwith the details in the "Rate" Column.</t>
  </si>
  <si>
    <t xml:space="preserve">SCHEDULE - 2A : SCHEDULE OF DISCOUNT </t>
  </si>
  <si>
    <t>SHEET FOR TECHNOCOMMERCIAL OPENING (UN - PRICED)</t>
  </si>
  <si>
    <t xml:space="preserve"> FILL ONLY IN LIGHT BLUE COLOURED CELLS. 
 Fill  as "YES" against Price columns in case Prices are indicated in the Price sheets </t>
  </si>
  <si>
    <t>The Chief General Manager (Technical), 
KPTCL, Kaveri Bhavan, 
Bangalore - 560009.</t>
  </si>
  <si>
    <t>We hereby offer an unconditional discount on our quoted price in Schedule 2 (1 of2) as under. Any discounts offered anywere else in  Bid shall not be considered.</t>
  </si>
  <si>
    <t>Sl.No</t>
  </si>
  <si>
    <t>Nature of Discount</t>
  </si>
  <si>
    <t>Percentage of discount</t>
  </si>
  <si>
    <t xml:space="preserve">Amount(in Rs.)
</t>
  </si>
  <si>
    <t>Remarks</t>
  </si>
  <si>
    <t>I</t>
  </si>
  <si>
    <t>II</t>
  </si>
  <si>
    <t>Erection Schedules</t>
  </si>
  <si>
    <t>III</t>
  </si>
  <si>
    <t>Civil Works Schedules</t>
  </si>
  <si>
    <t xml:space="preserve">SCHEDULE- 2 B    </t>
  </si>
  <si>
    <t xml:space="preserve">  SHEET FOR TECHNOCOMMERCIAL OPENING </t>
  </si>
  <si>
    <t xml:space="preserve"> STATEMENT OF COMMERCIAL TERMS AND CONDITIONS</t>
  </si>
  <si>
    <t>Sl. No.</t>
  </si>
  <si>
    <t xml:space="preserve">Particulars </t>
  </si>
  <si>
    <t>Details</t>
  </si>
  <si>
    <t>Bid proposal form uploaded.</t>
  </si>
  <si>
    <t>No deviation certificate uploaded</t>
  </si>
  <si>
    <t>3. a).</t>
  </si>
  <si>
    <t xml:space="preserve">    b).</t>
  </si>
  <si>
    <t>Validity of the Bid.</t>
  </si>
  <si>
    <t>Qualifying Requirements.</t>
  </si>
  <si>
    <t>Financial capability</t>
  </si>
  <si>
    <t>Price Basis.</t>
  </si>
  <si>
    <r>
      <rPr>
        <sz val="12"/>
        <rFont val="Bookman Old Style"/>
        <family val="1"/>
      </rPr>
      <t>All Duties (</t>
    </r>
    <r>
      <rPr>
        <sz val="12"/>
        <color rgb="FFFF33CC"/>
        <rFont val="Bookman Old Style"/>
        <family val="1"/>
      </rPr>
      <t>Excluding GST</t>
    </r>
    <r>
      <rPr>
        <sz val="12"/>
        <rFont val="Bookman Old Style"/>
        <family val="1"/>
      </rPr>
      <t>)</t>
    </r>
  </si>
  <si>
    <t>Completion Schedule</t>
  </si>
  <si>
    <t xml:space="preserve">Guarantee </t>
  </si>
  <si>
    <t>Payment Terms</t>
  </si>
  <si>
    <t xml:space="preserve">To, </t>
  </si>
  <si>
    <t xml:space="preserve">BIDDERS SHALL FILL ONLY IN THE LIGHT BLUE COLOURED CELLS.  </t>
  </si>
  <si>
    <t>Unit</t>
  </si>
  <si>
    <t>Country of origin</t>
  </si>
  <si>
    <t>'Own manufactured' 
or 'Bought Out'</t>
  </si>
  <si>
    <t>Nos</t>
  </si>
  <si>
    <t>2. Spacers shall be provided wherever necessary and no extra charges is payable on account of the same by KPTCL.</t>
  </si>
  <si>
    <t>Set</t>
  </si>
  <si>
    <t>Note:</t>
  </si>
  <si>
    <t>2. The Erection charges shall include transportaion to site, loading and unloading.</t>
  </si>
  <si>
    <t>Quantity</t>
  </si>
  <si>
    <t>Nos.</t>
  </si>
  <si>
    <t>C1</t>
  </si>
  <si>
    <t>C2</t>
  </si>
  <si>
    <t>C3</t>
  </si>
  <si>
    <t>C4</t>
  </si>
  <si>
    <t>Kg</t>
  </si>
  <si>
    <t>Name of the company</t>
  </si>
  <si>
    <t xml:space="preserve">SCHEDULE - 4  Price Break up for MANDATORY SPARES  </t>
  </si>
  <si>
    <t>To</t>
  </si>
  <si>
    <t>BIDDERS SHALL NOTE:  
PLEASE FILL ONLY IN THE LIGHT BLUE COLOURED CELLS.</t>
  </si>
  <si>
    <t xml:space="preserve">SCHEDULE-5   COMMERCIAL DEVIATION                                                                                                                                                                                                                                                                                                                                                                                                                                                                                                                                     </t>
  </si>
  <si>
    <t xml:space="preserve">SHEET FOR TECHNOCOMMERCIAL OPENING                                 </t>
  </si>
  <si>
    <t>Please fill Only in the Light Blue Couloured Cells.</t>
  </si>
  <si>
    <t xml:space="preserve"> Please key in the SlNo., Section , Clause , Description as given in bid sheets and finally your Statement of Deviation/Variations.</t>
  </si>
  <si>
    <r>
      <rPr>
        <sz val="12"/>
        <rFont val="Times New Roman"/>
        <family val="1"/>
      </rPr>
      <t>This Sheet would be opened at the Techno-Commercial Opening. Please refer</t>
    </r>
    <r>
      <rPr>
        <sz val="12"/>
        <color rgb="FFFF0000"/>
        <rFont val="Times New Roman"/>
        <family val="1"/>
      </rPr>
      <t xml:space="preserve"> Vendor Manual</t>
    </r>
    <r>
      <rPr>
        <sz val="12"/>
        <rFont val="Times New Roman"/>
        <family val="1"/>
      </rPr>
      <t xml:space="preserve"> attached for further details.</t>
    </r>
  </si>
  <si>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</si>
  <si>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</si>
  <si>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</si>
  <si>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</si>
  <si>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</si>
  <si>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 xml:space="preserve"> The following are the commercial Deviations and Variations from and exceptions to the Specifications and documents for
</t>
  </si>
  <si>
    <t>These deviations and variations are exhaustive. Except these deviations, the entire work shall be performed  as per your specifications and documents.</t>
  </si>
  <si>
    <t>Sl. NO.</t>
  </si>
  <si>
    <t>Section</t>
  </si>
  <si>
    <t>SECTION</t>
  </si>
  <si>
    <t>CLAUSE NO.</t>
  </si>
  <si>
    <t xml:space="preserve">  DESC. AS PER SPECIFICATION</t>
  </si>
  <si>
    <t>STATEMENT OF DEVIATIONS/VARIATIONS</t>
  </si>
  <si>
    <t>Note :  Deviations specified elsewhere in the specification will not be considered.</t>
  </si>
  <si>
    <t xml:space="preserve"> SCHEDULE-6 : TECHNICAL DEVIATION                                                                                                                                                                                                                                                                                                                                                                                                                                                                                                                                                                                                                                                                                                                                                                                                                                                                                                                                                                                                                                                                                                                                              </t>
  </si>
  <si>
    <t>SHEET FOR TECHNO-COMMERCIAL OPENING</t>
  </si>
  <si>
    <t xml:space="preserve"> Please key in the SlNo., Section , Clause , Description as given in Bid sheets and finally your Statement of Deviation/Variations.</t>
  </si>
  <si>
    <t>This Sheet would be opened at the Techno-Commercial Opening.</t>
  </si>
  <si>
    <t xml:space="preserve"> For any further assistance for submitting your bids please call up KPTCL office. Please fill only in the blue coloured cells.</t>
  </si>
  <si>
    <t>TO,</t>
  </si>
  <si>
    <t xml:space="preserve">The following are the Technical Deviations and Variations from and exceptions to the Specifications and documents for  
</t>
  </si>
  <si>
    <t xml:space="preserve"> These deviations and variations are exhaustive. Except these deiviations and variations, the entire work shall be  performed as per your specification and documents.</t>
  </si>
  <si>
    <t xml:space="preserve">KARNATAKA POWER TRANSMISSION CORPORATION LIMITED </t>
  </si>
  <si>
    <t>SCHEDULE 7</t>
  </si>
  <si>
    <t>List of special tools and tackles the price of which is included in bid price.</t>
  </si>
  <si>
    <t xml:space="preserve">For equipment </t>
  </si>
  <si>
    <t xml:space="preserve">Description of item </t>
  </si>
  <si>
    <t>Name of the Company</t>
  </si>
  <si>
    <t>SCHEDULE 8</t>
  </si>
  <si>
    <t xml:space="preserve">                        SHEET FOR TECHNOCOMMERCIAL OPENING </t>
  </si>
  <si>
    <t xml:space="preserve">NOTE:  1 ) SHALL  BE FURNISHED WITHOUT PRICES </t>
  </si>
  <si>
    <t xml:space="preserve">We have enclosed(uploaded) with our proposal the following additional information. </t>
  </si>
  <si>
    <t xml:space="preserve">Brief Description of information </t>
  </si>
  <si>
    <t>Ref. and Page No.</t>
  </si>
  <si>
    <t>Company seal</t>
  </si>
  <si>
    <t xml:space="preserve">SCHEDULE - 9 (1 of 6)  : QUALIFYING REQUIREMENTS                            </t>
  </si>
  <si>
    <t xml:space="preserve"> SHEET FOR TECHNOCOMMERCIAL OPENING </t>
  </si>
  <si>
    <t xml:space="preserve">BIDDER'S NAME AND ADDRESS: </t>
  </si>
  <si>
    <t xml:space="preserve">TO, </t>
  </si>
  <si>
    <t>* We have submitted bid as individual Bidder.
(Key in Individual Bidder )</t>
  </si>
  <si>
    <t>GENERAL INFORMATION</t>
  </si>
  <si>
    <t>All individual Bidder and each partner of Consortium bidding for this package are requested to complete the information:</t>
  </si>
  <si>
    <t>Particulars</t>
  </si>
  <si>
    <t>For individual Bidder</t>
  </si>
  <si>
    <t>Lead Bidder</t>
  </si>
  <si>
    <t>Consortium partner</t>
  </si>
  <si>
    <t>Name of the Firm</t>
  </si>
  <si>
    <t>Address of Head Office / Registered Office
GST no.</t>
  </si>
  <si>
    <t>Telephone</t>
  </si>
  <si>
    <t>Name of Contact person with Designation</t>
  </si>
  <si>
    <t>Place of Incorporation/Registration</t>
  </si>
  <si>
    <t>Year of Incorporation/Registration</t>
  </si>
  <si>
    <t>Constitution or legal status of Tenderer
[Upload copy]</t>
  </si>
  <si>
    <t>Place of Registration
[Upload copy]</t>
  </si>
  <si>
    <t>Principal place of business</t>
  </si>
  <si>
    <t>We are furnishing the following details/documents in support of Qualifying requirement for above mentioned project</t>
  </si>
  <si>
    <t>Sl.No.</t>
  </si>
  <si>
    <t xml:space="preserve">In case of Consortium </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</si>
  <si>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</si>
  <si>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</si>
  <si>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</si>
  <si>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</si>
  <si>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</si>
  <si>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</si>
  <si>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</si>
  <si>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</si>
  <si>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</si>
  <si>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</si>
  <si>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Self declaration for ‘not being disqualified regarding non-performance in any of the Government utilities in the past five years’. (refer IFT)</t>
  </si>
  <si>
    <t>(f)</t>
  </si>
  <si>
    <t>An undertaking to source the supply of equipment/ material from KPTCL approved vendors only as per QR for Vendor registration, available in the KPTCL website ie., kptcl.karnataka.gov.in, Link Tender and Procurement-Application for Vendor.</t>
  </si>
  <si>
    <t>(g)</t>
  </si>
  <si>
    <t xml:space="preserve">Self declaration regarding no action against the bidder have been taken by KPTCL in respect of Risk &amp; Cost clause </t>
  </si>
  <si>
    <t>(h)</t>
  </si>
  <si>
    <t xml:space="preserve">Self declaration regarding 'Eligibility clauses in respect of restrictions on procurement from a bidder of a country which shares a land border with India as per Annexure-XVI </t>
  </si>
  <si>
    <t>(i)</t>
  </si>
  <si>
    <t>Self declaration regarding RESTRICTIONS ON SOURCING OF EQUIPMENTS/MATERIALS BY THE BIDDER FROM A VENDOR OF A COUNTRY WHICH SHARES A LAND BORDER WITH INDIA as per Annexure -XVII</t>
  </si>
  <si>
    <t>(j)</t>
  </si>
  <si>
    <t>Self declaration regarding Technical Snag for EHV UG Cable</t>
  </si>
  <si>
    <t>Project Name</t>
  </si>
  <si>
    <t>Name &amp; Address  of the Employer</t>
  </si>
  <si>
    <t>Description of Work</t>
  </si>
  <si>
    <t>Voltage class</t>
  </si>
  <si>
    <t>Number of Sub-Stations/Length of the Line</t>
  </si>
  <si>
    <t>Contract Number</t>
  </si>
  <si>
    <t>Value of contract Rs. Lakh</t>
  </si>
  <si>
    <t>Date of issue of work order</t>
  </si>
  <si>
    <t>Specified period of completion</t>
  </si>
  <si>
    <t xml:space="preserve">Actual date of commissioning </t>
  </si>
  <si>
    <t>Remarks explaining reasons for delay in commisioning of work</t>
  </si>
  <si>
    <t>3a</t>
  </si>
  <si>
    <t>3b</t>
  </si>
  <si>
    <t>3c</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</si>
  <si>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</si>
  <si>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</si>
  <si>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</si>
  <si>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</si>
  <si>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</si>
  <si>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   KARNATAKA POWER TRANSMISSION CORPORATION LIMITED </t>
  </si>
  <si>
    <t xml:space="preserve">SCHEDULE - 9 (2 of 6)  : QUALIFYING REQUIREMENTS                            </t>
  </si>
  <si>
    <t xml:space="preserve">SHEET FOR TECHNOCOMMERCIAL OPENING </t>
  </si>
  <si>
    <t>Section 3 : 
1.5 Information on works for which Tenders have been submitted and works which are yet to be completed as on the date of this Tender by Tenderer.</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</si>
  <si>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</si>
  <si>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</si>
  <si>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</si>
  <si>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</si>
  <si>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</si>
  <si>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</si>
  <si>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</si>
  <si>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</si>
  <si>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</si>
  <si>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Name of the  Bidder:</t>
  </si>
  <si>
    <t>Note:Attach Certificates from Engineers –in- Charge</t>
  </si>
  <si>
    <t>(B)   Works for which Tenders already submitted:</t>
  </si>
  <si>
    <t>Description of work</t>
  </si>
  <si>
    <t>Place &amp; State</t>
  </si>
  <si>
    <t>Name and Address of Employer</t>
  </si>
  <si>
    <t>Estimated value of works (Rs. Lakhs)</t>
  </si>
  <si>
    <t>Stipulated period of Completion</t>
  </si>
  <si>
    <t>Date when decision is expected</t>
  </si>
  <si>
    <t>Remarks if any</t>
  </si>
  <si>
    <t>Name of the Bidder:</t>
  </si>
  <si>
    <t xml:space="preserve">Note: </t>
  </si>
  <si>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OR
The statements showing the value of existing commitments and on-going works as well as stipulated period of completion remaining for each of the works listed should be verified and certified by Chartered Accountant/ Cost Auditor.  However, the Bidder has to upload the PO/Work Award copies for existing commitments &amp; on-going works.
</t>
  </si>
  <si>
    <t>ii) A self-declaration is to be uploaded by the bidder stating that "the information with regard to assessed available tender capacity (Works on Hand) furnished are correct”.</t>
  </si>
  <si>
    <t xml:space="preserve">SCHEDULE - 9 (3 of 6)  : QUALIFYING REQUIREMENTS </t>
  </si>
  <si>
    <t>Following is the list of major supplied subsation equipments/accessories which are type tested and designed, manufactured by us in accordance with internationally recognised standards.</t>
  </si>
  <si>
    <t>Item rating, type and Designation</t>
  </si>
  <si>
    <t>Qty</t>
  </si>
  <si>
    <t>Customer</t>
  </si>
  <si>
    <t>Date of Order</t>
  </si>
  <si>
    <t>Date of Supply</t>
  </si>
  <si>
    <t>Date of Commissioning</t>
  </si>
  <si>
    <t>Ref. of Cusomer's certificate of successful operation enclosed</t>
  </si>
  <si>
    <t>Ref. of layout &amp; Customer's certificae for successful commission</t>
  </si>
  <si>
    <t xml:space="preserve">Note: Documentary Proof in support of above shall be uploaded in the form of certificates issued by authorized officers of concerned organisations. . </t>
  </si>
  <si>
    <t xml:space="preserve">SCHEDULE - 9 (4 of 6)  : QUALIFYING REQUIREMENTS </t>
  </si>
  <si>
    <t>SLNo.</t>
  </si>
  <si>
    <t xml:space="preserve">   Particulars</t>
  </si>
  <si>
    <t>Year</t>
  </si>
  <si>
    <t xml:space="preserve"> Mention Year</t>
  </si>
  <si>
    <t>Names of the constituent  Firms</t>
  </si>
  <si>
    <t>Annual turn over for the last Five financial years preceding the date of bid submission.</t>
  </si>
  <si>
    <t>Year(1)</t>
  </si>
  <si>
    <t>Year(2)</t>
  </si>
  <si>
    <t>2020-2021</t>
  </si>
  <si>
    <t>Year(3)</t>
  </si>
  <si>
    <t>2021-2022</t>
  </si>
  <si>
    <t>Year(4)</t>
  </si>
  <si>
    <t>2022-2023</t>
  </si>
  <si>
    <t>Year(5)</t>
  </si>
  <si>
    <t>2023-2024</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</si>
  <si>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</si>
  <si>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</si>
  <si>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</si>
  <si>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SCHEDULE - 9 (5 of 6)  : QUALIFYING REQUIREMENTS </t>
  </si>
  <si>
    <t>The information to be filled in by the Tenderer hereunder will be used for purposes of computing Tender capacity as provided for in Clause 3 of the Instructions to Tenderers. This information will not be incorporated in the Contract.</t>
  </si>
  <si>
    <t xml:space="preserve">Section 3:
1.2 Total value of works executed (KPTCL &amp; NON KPTCL works) and payments received in the last ten years (in Rs. Lakhs) of both Lead Bidder &amp; Consortium partner (in case of Consortium). </t>
  </si>
  <si>
    <t>Total value of 
works executed (KPTCL &amp; NON KPTCL works)
 and payments received in the last five years (in Rs. Lakhs) of the Bidder</t>
  </si>
  <si>
    <t xml:space="preserve">Financial Year </t>
  </si>
  <si>
    <t>KPTCL works</t>
  </si>
  <si>
    <t>Non KPTCL works</t>
  </si>
  <si>
    <t>Individual Bidder</t>
  </si>
  <si>
    <t>Total value of  works in 
Rs. Lakh</t>
  </si>
  <si>
    <t>2020-21</t>
  </si>
  <si>
    <t>2021-22</t>
  </si>
  <si>
    <t>2022-23</t>
  </si>
  <si>
    <t>2023-24</t>
  </si>
  <si>
    <t>Note: Attach relevant Certificate/s from Chartered Accountant.</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</si>
  <si>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</si>
  <si>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</si>
  <si>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</si>
  <si>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Other Party(ies)</t>
  </si>
  <si>
    <t>Employer</t>
  </si>
  <si>
    <t>Details of Dispute</t>
  </si>
  <si>
    <t>Amount involved</t>
  </si>
  <si>
    <t xml:space="preserve"> Remarks showing Present Status</t>
  </si>
  <si>
    <t xml:space="preserve">SCHEDULE - 9 (6 of 6)  :  QUALIFYING REQUIREMENTS   - Type Test Details                         </t>
  </si>
  <si>
    <r>
      <rPr>
        <b/>
        <sz val="12"/>
        <rFont val="Times New Roman"/>
        <family val="1"/>
      </rPr>
      <t xml:space="preserve">Name of the Material (GIS modules/Cable </t>
    </r>
    <r>
      <rPr>
        <b/>
        <sz val="12"/>
        <color rgb="FFFF0000"/>
        <rFont val="Times New Roman"/>
        <family val="1"/>
      </rPr>
      <t>/HPC/</t>
    </r>
    <r>
      <rPr>
        <b/>
        <sz val="12"/>
        <rFont val="Times New Roman"/>
        <family val="1"/>
      </rPr>
      <t>ConductorTermination / Joint / LA's etc.,)</t>
    </r>
  </si>
  <si>
    <t>Name of the Type Test</t>
  </si>
  <si>
    <t>Standard to Which the Test Conforms to</t>
  </si>
  <si>
    <t>Tested at (Laboratory Details)</t>
  </si>
  <si>
    <t>Date of Testing</t>
  </si>
  <si>
    <t>Test Results</t>
  </si>
  <si>
    <t>SCHEDULE-10 (1 of 3)</t>
  </si>
  <si>
    <t>Following are the details of the Tools and Plants available with us.</t>
  </si>
  <si>
    <t>Make</t>
  </si>
  <si>
    <t>Present Location / Project</t>
  </si>
  <si>
    <t>Remarks (if any)</t>
  </si>
  <si>
    <t>SCHEDULE 10-2 of 3</t>
  </si>
  <si>
    <r>
      <rPr>
        <b/>
        <u/>
        <sz val="13"/>
        <rFont val="Times New Roman"/>
        <family val="1"/>
      </rPr>
      <t xml:space="preserve">Section-3: </t>
    </r>
    <r>
      <rPr>
        <b/>
        <sz val="13"/>
        <rFont val="Times New Roman"/>
        <family val="1"/>
      </rPr>
      <t>1.8 Qualification and experience of the key technical and management personnel in permanent employment with the tenderer and those that are proposed to be deployed on this contract, if awarded.</t>
    </r>
  </si>
  <si>
    <t>Name of the employee</t>
  </si>
  <si>
    <t>Branch                         (Degree/Diploma)</t>
  </si>
  <si>
    <t xml:space="preserve">Year of Passing </t>
  </si>
  <si>
    <t xml:space="preserve">Since when employed in erection division </t>
  </si>
  <si>
    <t>Past Experience</t>
  </si>
  <si>
    <t>SCHEDULE 10- 3 0f 3</t>
  </si>
  <si>
    <t>We propose the following deployment of manpower for the substation &amp; Line package.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</si>
  <si>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</si>
  <si>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</si>
  <si>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</si>
  <si>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</si>
  <si>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</si>
  <si>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</si>
  <si>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</si>
  <si>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</si>
  <si>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</si>
  <si>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</si>
  <si>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</si>
  <si>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SL.NO</t>
  </si>
  <si>
    <t>Activity</t>
  </si>
  <si>
    <t>Commencement</t>
  </si>
  <si>
    <t>Completion</t>
  </si>
  <si>
    <t>SCHEDULE-11B  : COMPLETION SCHEDULE</t>
  </si>
  <si>
    <t>We hereby declare that following shedules shall be followed by us for the above work. The period of various activities from the date of placement of award letter shall be as follows.</t>
  </si>
  <si>
    <t xml:space="preserve">Check survey, approval of Vendors/drawings, etc.  </t>
  </si>
  <si>
    <t>Submission of Drawings</t>
  </si>
  <si>
    <r>
      <rPr>
        <sz val="12"/>
        <rFont val="Times New Roman"/>
        <family val="1"/>
      </rPr>
      <t xml:space="preserve">Completion of </t>
    </r>
    <r>
      <rPr>
        <sz val="12"/>
        <color indexed="10"/>
        <rFont val="Times New Roman"/>
        <family val="1"/>
      </rPr>
      <t xml:space="preserve">detailed engineering, manufacturing of proto type of all </t>
    </r>
    <r>
      <rPr>
        <sz val="12"/>
        <rFont val="Times New Roman"/>
        <family val="1"/>
      </rPr>
      <t>towers covered under the scope of this work.</t>
    </r>
  </si>
  <si>
    <t>SUPPLY</t>
  </si>
  <si>
    <t>Completion of detailed engineering</t>
  </si>
  <si>
    <t xml:space="preserve">Commencement of Manufacturing </t>
  </si>
  <si>
    <t>Completion of Manufacturing</t>
  </si>
  <si>
    <t>Readiness for testing</t>
  </si>
  <si>
    <t>Readiness for Shipment</t>
  </si>
  <si>
    <t>Receipt at Site</t>
  </si>
  <si>
    <t>Completion of Shipment</t>
  </si>
  <si>
    <t>ERECTION</t>
  </si>
  <si>
    <t>Detailed Survey</t>
  </si>
  <si>
    <t>Setting up of site office, sheds and stores etc.</t>
  </si>
  <si>
    <t>Exacavation for  foundations.</t>
  </si>
  <si>
    <t>Foundations and other Civil Works</t>
  </si>
  <si>
    <t>Erection of Tower alongwith accessories</t>
  </si>
  <si>
    <t>Stringing of conductor/ groundwire alongwith accessories</t>
  </si>
  <si>
    <t>Testing , Commissioning and Handing over.</t>
  </si>
  <si>
    <t>SCHEDULE - 12  (TYPE TESTS)</t>
  </si>
  <si>
    <t>ALL THE TYPE TESTS APPLICABLE FOR EACH OF THE EQUIPMENTS SHALL BE INCLUDED.</t>
  </si>
  <si>
    <t>Bidders Name and Address</t>
  </si>
  <si>
    <t>SL.No</t>
  </si>
  <si>
    <t>Details of Equipments</t>
  </si>
  <si>
    <t>Type Test</t>
  </si>
  <si>
    <t xml:space="preserve">Test Charges ( in Rs )
</t>
  </si>
  <si>
    <t>Power Transformers:</t>
  </si>
  <si>
    <t>a)150MVA, 220/66KV</t>
  </si>
  <si>
    <t>b) 31.5MVA, 66/11kV</t>
  </si>
  <si>
    <t>SF6 Circuit Breakers:</t>
  </si>
  <si>
    <t>a) 220kV Class</t>
  </si>
  <si>
    <t>b) 66kV Class</t>
  </si>
  <si>
    <t>Isolators:</t>
  </si>
  <si>
    <t>b)66kV Class</t>
  </si>
  <si>
    <t>Current Transformer:</t>
  </si>
  <si>
    <t>b)220kV Class</t>
  </si>
  <si>
    <t>c) 66kV Class</t>
  </si>
  <si>
    <t xml:space="preserve">a) Relay &amp; Protection Panels </t>
  </si>
  <si>
    <t>b) Substation Automation</t>
  </si>
  <si>
    <t>L.T. A.C Panel</t>
  </si>
  <si>
    <t>Station Battery</t>
  </si>
  <si>
    <t>Station Battery Charger</t>
  </si>
  <si>
    <t>PLCC Battery</t>
  </si>
  <si>
    <t>PLCC Battery Charger</t>
  </si>
  <si>
    <t>1.1KV Copper control cables/LT Power Cable</t>
  </si>
  <si>
    <t>11KV U.G Cable</t>
  </si>
  <si>
    <t>PLCC equipment</t>
  </si>
  <si>
    <t>Conductors &amp; Earth Wire
a) Bersimis ACSR conductor</t>
  </si>
  <si>
    <t>b) AAAC Moose Conductor</t>
  </si>
  <si>
    <t>c) Moose ACSR Conductor</t>
  </si>
  <si>
    <t>d) Drake ACSR conductor</t>
  </si>
  <si>
    <t>d) Earth Wire</t>
  </si>
  <si>
    <r>
      <rPr>
        <b/>
        <sz val="14"/>
        <rFont val="Times New Roman"/>
        <family val="1"/>
      </rPr>
      <t xml:space="preserve">Hardware and Accessories of </t>
    </r>
    <r>
      <rPr>
        <b/>
        <sz val="14"/>
        <color rgb="FFFF0000"/>
        <rFont val="Times New Roman"/>
        <family val="1"/>
      </rPr>
      <t>HPC</t>
    </r>
    <r>
      <rPr>
        <b/>
        <sz val="14"/>
        <rFont val="Times New Roman"/>
        <family val="1"/>
      </rPr>
      <t xml:space="preserve"> Conductor </t>
    </r>
  </si>
  <si>
    <t>Insulators
a)  160/120/90KN Disc Insulator Strings</t>
  </si>
  <si>
    <t>b) Silicon Rubber Composite Polymer Long Rod Insulators</t>
  </si>
  <si>
    <t xml:space="preserve">Station / Mounting Structures </t>
  </si>
  <si>
    <t>Towers</t>
  </si>
  <si>
    <t xml:space="preserve"> Aluminium pipe and Clamps</t>
  </si>
  <si>
    <t>AC DISTRIBUTION BOX</t>
  </si>
  <si>
    <t>DC DISTRIBUTION BOX</t>
  </si>
  <si>
    <t>Nitrojen Fire Fighting Protection System</t>
  </si>
  <si>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</si>
  <si>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Schedule -13</t>
  </si>
  <si>
    <t xml:space="preserve">   List of optional spares required to meet the specified performance  for a period of three years, </t>
  </si>
  <si>
    <t xml:space="preserve">  Sl. No.</t>
  </si>
  <si>
    <t xml:space="preserve"> For Equipments</t>
  </si>
  <si>
    <t xml:space="preserve">  Details of item</t>
  </si>
  <si>
    <t xml:space="preserve">  Unit </t>
  </si>
  <si>
    <t xml:space="preserve">  Quantity</t>
  </si>
  <si>
    <t>SCHEDULE - 14</t>
  </si>
  <si>
    <r>
      <rPr>
        <sz val="14"/>
        <rFont val="Bookman Old Style"/>
        <family val="1"/>
      </rPr>
      <t xml:space="preserve">Dear Sir,
We Declare that the ratings and  performance figures of the </t>
    </r>
    <r>
      <rPr>
        <sz val="14"/>
        <color rgb="FFFF0000"/>
        <rFont val="Bookman Old Style"/>
        <family val="1"/>
      </rPr>
      <t>HPC Conductor</t>
    </r>
    <r>
      <rPr>
        <sz val="14"/>
        <rFont val="Bookman Old Style"/>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</si>
  <si>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HPC Conductor</t>
  </si>
  <si>
    <t xml:space="preserve">High Performance Conductor (HPC) for Existing  Tower.
 </t>
  </si>
  <si>
    <t>Parameters</t>
  </si>
  <si>
    <t>Guaranteed Values</t>
  </si>
  <si>
    <t xml:space="preserve"> Guaranteed Maximum Continuous Operating Temperature (in Deg C)</t>
  </si>
  <si>
    <t xml:space="preserve"> Rdc ( DC Resistance Per KM guaranteed by the Bidder at 20 deg C ) (in Ohms Per KM)</t>
  </si>
  <si>
    <r>
      <rPr>
        <b/>
        <sz val="16"/>
        <rFont val="Times New Roman"/>
        <family val="1"/>
      </rPr>
      <t xml:space="preserve">Note: </t>
    </r>
    <r>
      <rPr>
        <sz val="16"/>
        <rFont val="Times New Roman"/>
        <family val="1"/>
      </rPr>
      <t>The Technical particulars furnished in this Schedule shall be same as that of Technical particulars furnished in Data Requirement Sheets (</t>
    </r>
    <r>
      <rPr>
        <sz val="16"/>
        <color rgb="FFFF0000"/>
        <rFont val="Times New Roman"/>
        <family val="1"/>
      </rPr>
      <t>DRS –1</t>
    </r>
    <r>
      <rPr>
        <sz val="16"/>
        <rFont val="Times New Roman"/>
        <family val="1"/>
      </rPr>
      <t>) and GTPs uploaded as per Technical Specifications.</t>
    </r>
  </si>
  <si>
    <t xml:space="preserve">Karnataka Power Transmission Corporation Limited </t>
  </si>
  <si>
    <t xml:space="preserve">SCHEDULE-15                                                                                             </t>
  </si>
  <si>
    <t>LIST OF VENDORS</t>
  </si>
  <si>
    <t>BIDDERS NAME AND ADDRESS</t>
  </si>
  <si>
    <t>EQUIPMENT/ MATERIAL</t>
  </si>
  <si>
    <r>
      <rPr>
        <b/>
        <sz val="16"/>
        <color rgb="FFFF0000"/>
        <rFont val="Bookman Old Style"/>
        <family val="1"/>
      </rPr>
      <t xml:space="preserve">FULL NAME </t>
    </r>
    <r>
      <rPr>
        <b/>
        <sz val="16"/>
        <rFont val="Bookman Old Style"/>
        <family val="1"/>
      </rPr>
      <t xml:space="preserve">OF THE VENDOR &amp; </t>
    </r>
    <r>
      <rPr>
        <b/>
        <sz val="16"/>
        <color rgb="FFFF0000"/>
        <rFont val="Bookman Old Style"/>
        <family val="1"/>
      </rPr>
      <t>LOCATION OF FACTORY</t>
    </r>
  </si>
  <si>
    <t>VENDOR 1</t>
  </si>
  <si>
    <t xml:space="preserve">    VENDOR 2</t>
  </si>
  <si>
    <t xml:space="preserve">  VENDOR 3</t>
  </si>
  <si>
    <t xml:space="preserve"> VENDOR 4</t>
  </si>
  <si>
    <t>e)HPC Conductor</t>
  </si>
  <si>
    <t>b) Solid Core Insulators</t>
  </si>
  <si>
    <t>c) Post Insulators</t>
  </si>
  <si>
    <t xml:space="preserve"> SCHEDULE-16  :  NO DEVIATION CERTIFICATE (ANNEXURE-I)</t>
  </si>
  <si>
    <t>NOTE: SCHEDULE DULY SIGNED BY THE AUTHORIZED PERSON SHALL BE UPLOADED IN E-PROCUREMENT PORTAL.</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</si>
  <si>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</si>
  <si>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</si>
  <si>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</si>
  <si>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</si>
  <si>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</si>
  <si>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r>
      <rPr>
        <sz val="12"/>
        <rFont val="Bookman Old Style"/>
        <family val="1"/>
      </rPr>
      <t>a)</t>
    </r>
    <r>
      <rPr>
        <sz val="7"/>
        <rFont val="Times New Roman"/>
        <family val="1"/>
      </rPr>
      <t xml:space="preserve">    </t>
    </r>
    <r>
      <rPr>
        <b/>
        <sz val="12"/>
        <rFont val="Bookman Old Style"/>
        <family val="1"/>
      </rPr>
      <t>Terms of Payment:</t>
    </r>
  </si>
  <si>
    <t>Clause No. 37 of Section-5-Conditions of Contract – CC, Cl. Nos. 8.0 of Special Conditions of Contract-SCC.</t>
  </si>
  <si>
    <r>
      <rPr>
        <sz val="12"/>
        <rFont val="Bookman Old Style"/>
        <family val="1"/>
      </rPr>
      <t>b)</t>
    </r>
    <r>
      <rPr>
        <sz val="7"/>
        <rFont val="Times New Roman"/>
        <family val="1"/>
      </rPr>
      <t xml:space="preserve">   </t>
    </r>
    <r>
      <rPr>
        <b/>
        <sz val="12"/>
        <rFont val="Bookman Old Style"/>
        <family val="1"/>
      </rPr>
      <t>EMD/Bid Security:</t>
    </r>
  </si>
  <si>
    <t>Clause No.  6,Section 1 Invitation for Tenders (IFT), Clause No.  13, Section –2, Instruction to Tenderer-ITT.</t>
  </si>
  <si>
    <r>
      <rPr>
        <sz val="12"/>
        <rFont val="Bookman Old Style"/>
        <family val="1"/>
      </rPr>
      <t>c)</t>
    </r>
    <r>
      <rPr>
        <sz val="7"/>
        <rFont val="Times New Roman"/>
        <family val="1"/>
      </rPr>
      <t xml:space="preserve">    </t>
    </r>
    <r>
      <rPr>
        <b/>
        <sz val="12"/>
        <rFont val="Bookman Old Style"/>
        <family val="1"/>
      </rPr>
      <t>Security Deposit/ Contract Performance Guarantee.</t>
    </r>
  </si>
  <si>
    <t>Clause 29, Section –2, Instruction to Tenderer-ITT.</t>
  </si>
  <si>
    <r>
      <rPr>
        <sz val="12"/>
        <rFont val="Bookman Old Style"/>
        <family val="1"/>
      </rPr>
      <t>d)</t>
    </r>
    <r>
      <rPr>
        <sz val="7"/>
        <rFont val="Times New Roman"/>
        <family val="1"/>
      </rPr>
      <t xml:space="preserve">   </t>
    </r>
    <r>
      <rPr>
        <b/>
        <sz val="12"/>
        <rFont val="Bookman Old Style"/>
        <family val="1"/>
      </rPr>
      <t>Penalty for Delay.</t>
    </r>
  </si>
  <si>
    <t>Clause No. 41 of Section-5 - Conditions of Contract-CC.</t>
  </si>
  <si>
    <r>
      <rPr>
        <sz val="12"/>
        <rFont val="Bookman Old Style"/>
        <family val="1"/>
      </rPr>
      <t>e)</t>
    </r>
    <r>
      <rPr>
        <sz val="7"/>
        <rFont val="Times New Roman"/>
        <family val="1"/>
      </rPr>
      <t xml:space="preserve">    </t>
    </r>
    <r>
      <rPr>
        <b/>
        <sz val="12"/>
        <rFont val="Bookman Old Style"/>
        <family val="1"/>
      </rPr>
      <t>Price Basis/ Price adjustment:</t>
    </r>
  </si>
  <si>
    <t>Clause No. 40 of Section-5-Conditions of Contract-CC.</t>
  </si>
  <si>
    <r>
      <rPr>
        <sz val="12"/>
        <rFont val="Bookman Old Style"/>
        <family val="1"/>
      </rPr>
      <t>f)</t>
    </r>
    <r>
      <rPr>
        <sz val="7"/>
        <rFont val="Times New Roman"/>
        <family val="1"/>
      </rPr>
      <t xml:space="preserve">     </t>
    </r>
    <r>
      <rPr>
        <b/>
        <sz val="12"/>
        <rFont val="Bookman Old Style"/>
        <family val="1"/>
      </rPr>
      <t>Defects Liability Period/Guarantee:</t>
    </r>
  </si>
  <si>
    <t>Clause No. 10 of Special Conditions of Contract-SCC.</t>
  </si>
  <si>
    <r>
      <rPr>
        <sz val="12"/>
        <rFont val="Bookman Old Style"/>
        <family val="1"/>
      </rPr>
      <t>g)</t>
    </r>
    <r>
      <rPr>
        <sz val="7"/>
        <rFont val="Times New Roman"/>
        <family val="1"/>
      </rPr>
      <t xml:space="preserve">    </t>
    </r>
    <r>
      <rPr>
        <sz val="12"/>
        <rFont val="Bookman Old Style"/>
        <family val="1"/>
      </rPr>
      <t xml:space="preserve"> </t>
    </r>
    <r>
      <rPr>
        <b/>
        <sz val="12"/>
        <rFont val="Bookman Old Style"/>
        <family val="1"/>
      </rPr>
      <t>Work Schedule.</t>
    </r>
  </si>
  <si>
    <t>Clause No. 17 of Section-5-Conditions of Contract-CC.</t>
  </si>
  <si>
    <r>
      <rPr>
        <sz val="12"/>
        <rFont val="Bookman Old Style"/>
        <family val="1"/>
      </rPr>
      <t>h)</t>
    </r>
    <r>
      <rPr>
        <sz val="7"/>
        <rFont val="Times New Roman"/>
        <family val="1"/>
      </rPr>
      <t xml:space="preserve">   </t>
    </r>
    <r>
      <rPr>
        <b/>
        <sz val="12"/>
        <rFont val="Bookman Old Style"/>
        <family val="1"/>
      </rPr>
      <t>Taxes and Duties:</t>
    </r>
  </si>
  <si>
    <t>Clause No. 11.11 of Section-2 - Instruction to Tenderer-ITT.</t>
  </si>
  <si>
    <t xml:space="preserve">We further confirm that any deviation to the above clauses at SI.No. (a) to (h) found anywhere in our bid proposal, implicit or explicit, shall stand unconditionally withdrawn, without any cost, implication whatsoever to KPTCL.
</t>
  </si>
  <si>
    <t>Ref No.</t>
  </si>
  <si>
    <t>Bank Guarantee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</si>
  <si>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</si>
  <si>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</si>
  <si>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</si>
  <si>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</si>
  <si>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</si>
  <si>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</si>
  <si>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</si>
  <si>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</si>
  <si>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</si>
  <si>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</si>
  <si>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</si>
  <si>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</si>
  <si>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</si>
  <si>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</si>
  <si>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</si>
  <si>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</si>
  <si>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</si>
  <si>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</si>
  <si>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</si>
  <si>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</si>
  <si>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</si>
  <si>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</si>
  <si>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</si>
  <si>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</si>
  <si>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</si>
  <si>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</si>
  <si>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</si>
  <si>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Bank Guarantee shall be effective only when the BG Message is transmitted by the issuing Bank through SFMS to State Bank of India, St.Marks road, Overseas branch, Bengaluru having IFSC code SBIN0006861 (Bank of Beneficiary) &amp; written confirmation to that effect is issued by Bank of Beneficiary</t>
  </si>
  <si>
    <t xml:space="preserve">In witness whereof the Bank, through its authorised officer, has set its hand and stamp on this 
</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</si>
  <si>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</si>
  <si>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</si>
  <si>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</si>
  <si>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</si>
  <si>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</si>
  <si>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</si>
  <si>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</si>
  <si>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</si>
  <si>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</si>
  <si>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 xml:space="preserve">Note : 1) Both the  Bank Guarantee and Demand Draft shall be scanned and uploaded along with Electronic sheets.                              
         2) This date shall be Forty Five (45) days after the last date for which the bid is valid.                               </t>
  </si>
  <si>
    <t xml:space="preserve">                 Karnataka Power Transmission Corporation Limited</t>
  </si>
  <si>
    <t>SCHEDULE-18    PROFORMA  OF LETTER OF UNDERTAKINGS (ANNEXURE-V)</t>
  </si>
  <si>
    <t>NOTE: SCHEDULE DULY SIGNED BY THE AUTHORIZED PERSON SHALL BE UPLOADED IN E-PROCUREMENT PORTAL</t>
  </si>
  <si>
    <t xml:space="preserve">Ref </t>
  </si>
  <si>
    <t xml:space="preserve">1.        I*/We* have read and examined the following bid documents  relating to  the 
</t>
  </si>
  <si>
    <t>(full Scope of Work)</t>
  </si>
  <si>
    <t>a) Notice Inviitng Tender</t>
  </si>
  <si>
    <r>
      <rPr>
        <b/>
        <sz val="14"/>
        <rFont val="Times New Roman"/>
        <family val="1"/>
      </rPr>
      <t xml:space="preserve">b) Conditions of Contract containing section </t>
    </r>
    <r>
      <rPr>
        <b/>
        <sz val="14"/>
        <color rgb="FFFF0000"/>
        <rFont val="Times New Roman"/>
        <family val="1"/>
      </rPr>
      <t>'Invitation for Tenders’, 'Instructions to Tenderers’, ‘Conditions of Contract’ and Contract Data</t>
    </r>
    <r>
      <rPr>
        <b/>
        <sz val="14"/>
        <rFont val="Times New Roman"/>
        <family val="1"/>
      </rPr>
      <t xml:space="preserve">. </t>
    </r>
  </si>
  <si>
    <t xml:space="preserve">c)  Special Conditions of Contract along with Annexure </t>
  </si>
  <si>
    <t xml:space="preserve">          to </t>
  </si>
  <si>
    <t>d) Drawings No.</t>
  </si>
  <si>
    <t>e) Technical Specifications</t>
  </si>
  <si>
    <r>
      <rPr>
        <b/>
        <sz val="14"/>
        <rFont val="Times New Roman"/>
        <family val="1"/>
      </rPr>
      <t xml:space="preserve">2 .      </t>
    </r>
    <r>
      <rPr>
        <b/>
        <sz val="14"/>
        <color rgb="FFFF0000"/>
        <rFont val="Times New Roman"/>
        <family val="1"/>
      </rPr>
      <t xml:space="preserve"> I / We hereby submit our Bid and undertake to keep our Bid Valid for a period of One Hundred and Eighty days (180 days) from the Last date of bid submission as notified (either original or extended)</t>
    </r>
    <r>
      <rPr>
        <b/>
        <sz val="14"/>
        <rFont val="Times New Roman"/>
        <family val="1"/>
      </rPr>
      <t xml:space="preserve">.  I*/We* hereby further undertake that during said period I/We shall not vary/alter or revoke my/our Bid.
</t>
    </r>
  </si>
  <si>
    <r>
      <rPr>
        <b/>
        <sz val="14"/>
        <rFont val="Times New Roman"/>
        <family val="1"/>
      </rPr>
      <t xml:space="preserve">      This undertaking is in consideration of KPTCL agreeing to open my/ our Bid and consider and evaluate the same for the purpose of award of Work in terms of provisions of clause entitled "Award of Contract" 'cl.no. </t>
    </r>
    <r>
      <rPr>
        <b/>
        <sz val="14"/>
        <color theme="9" tint="-0.249977111117893"/>
        <rFont val="Times New Roman"/>
        <family val="1"/>
      </rPr>
      <t>26</t>
    </r>
    <r>
      <rPr>
        <b/>
        <sz val="14"/>
        <rFont val="Times New Roman"/>
        <family val="1"/>
      </rPr>
      <t xml:space="preserve"> of Section </t>
    </r>
    <r>
      <rPr>
        <b/>
        <sz val="14"/>
        <color theme="9" tint="-0.249977111117893"/>
        <rFont val="Times New Roman"/>
        <family val="1"/>
      </rPr>
      <t>ITT</t>
    </r>
    <r>
      <rPr>
        <b/>
        <sz val="14"/>
        <rFont val="Times New Roman"/>
        <family val="1"/>
      </rPr>
      <t>.</t>
    </r>
  </si>
  <si>
    <t xml:space="preserve">      Should this bid be accepted,  I*/We* also agree to abide by and fulfil all the terms, conditions of provision of the above mentioned bid.</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</si>
  <si>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</si>
  <si>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</si>
  <si>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</si>
  <si>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</si>
  <si>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</si>
  <si>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</si>
  <si>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</si>
  <si>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</si>
  <si>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</si>
  <si>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</si>
  <si>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</si>
  <si>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</si>
  <si>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</si>
  <si>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</si>
  <si>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</si>
  <si>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</si>
  <si>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</si>
  <si>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</si>
  <si>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</si>
  <si>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</si>
  <si>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Month of Two thousand </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</si>
  <si>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</si>
  <si>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</si>
  <si>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</si>
  <si>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</si>
  <si>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</si>
  <si>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</si>
  <si>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</si>
  <si>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</si>
  <si>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</si>
  <si>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</si>
  <si>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Section-2 &amp; 5 (Clause No. 3 of ITT &amp; Clause No.5 of SCC of  Qualifying  Requirement), forming part of the bidding documents, stipulates that a consortium meeting the requirements of Section-2 &amp; 5 ( Invitation of  Tender, SCC)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</si>
  <si>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</si>
  <si>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</si>
  <si>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</si>
  <si>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</si>
  <si>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</si>
  <si>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</si>
  <si>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</si>
  <si>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</si>
  <si>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</si>
  <si>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</si>
  <si>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</si>
  <si>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</si>
  <si>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</si>
  <si>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</si>
  <si>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</si>
  <si>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</si>
  <si>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r>
      <rPr>
        <b/>
        <sz val="13"/>
        <rFont val="Times New Roman"/>
        <family val="1"/>
      </rPr>
      <t xml:space="preserve"> 7)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</si>
  <si>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</si>
  <si>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</si>
  <si>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</si>
  <si>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</si>
  <si>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</si>
  <si>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</si>
  <si>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</si>
  <si>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</si>
  <si>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</si>
  <si>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</si>
  <si>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SCHEDULE-20(A)  POWER OF ATTORNEY (ANNEXURE-XI)</t>
  </si>
  <si>
    <t>POWER OF ATTORNEY</t>
  </si>
  <si>
    <t>(To be stamped on Rs.500/- Non Judicial stamp paper in accordance with KPTCL Circular No. KPTCL/GMT/CIVIL (B7)/35/2024-MANAGER ESTATE (E-106992) dated 02.03.2024)</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</si>
  <si>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</si>
  <si>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</si>
  <si>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</si>
  <si>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</si>
  <si>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</si>
  <si>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</si>
  <si>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</si>
  <si>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</si>
  <si>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</si>
  <si>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</si>
  <si>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</si>
  <si>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</si>
  <si>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</si>
  <si>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</si>
  <si>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</si>
  <si>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</si>
  <si>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</si>
  <si>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</si>
  <si>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</si>
  <si>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</si>
  <si>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</si>
  <si>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</si>
  <si>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</si>
  <si>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</si>
  <si>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</si>
  <si>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</si>
  <si>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</si>
  <si>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</si>
  <si>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</si>
  <si>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Specimen Signature of Attorney Holder</t>
  </si>
  <si>
    <t>(Name &amp; Designation)</t>
  </si>
  <si>
    <t>For and on behalf of</t>
  </si>
  <si>
    <t>Common Seal of the above Manufacturer/Bidder</t>
  </si>
  <si>
    <t>Has been affixed thereto in the presence of :</t>
  </si>
  <si>
    <t>WITNESSES :</t>
  </si>
  <si>
    <t>Occupation</t>
  </si>
  <si>
    <t>(FOR CONSORTIUM MEMBER)</t>
  </si>
  <si>
    <t>NOTE: SCHEDULE DULY SIGNED BY THE AUTHORIZED PERSON SHALL BE UPLOADED IN E-PRCUREMENT PORTAL.</t>
  </si>
  <si>
    <t xml:space="preserve">(To be stamped on Rs.500/- Non Judicial stamp paper in accordance with KPTCL Circular No. KPTCL/GMT/CIVIL (B7)/35/2024-MANAGER ESTATE (E-106992) dated 02.03.2024) </t>
  </si>
  <si>
    <t>Common Seal of the above Manufacturer/Bdder</t>
  </si>
  <si>
    <t>SCHEDULE - 21</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</si>
  <si>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</si>
  <si>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</si>
  <si>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 xml:space="preserve">SCHEDULE -22 - Check List     </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</si>
  <si>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</si>
  <si>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</si>
  <si>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</si>
  <si>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</si>
  <si>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</si>
  <si>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</si>
  <si>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</si>
  <si>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</si>
  <si>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</si>
  <si>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</si>
  <si>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</si>
  <si>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</si>
  <si>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</si>
  <si>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</si>
  <si>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</si>
  <si>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Schedule  3A &amp; 3B </t>
  </si>
  <si>
    <t xml:space="preserve">Price break up for supply &amp; erection </t>
  </si>
  <si>
    <t>Schedule  3C</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</si>
  <si>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</si>
  <si>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</si>
  <si>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</si>
  <si>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</si>
  <si>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</si>
  <si>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</si>
  <si>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</si>
  <si>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</si>
  <si>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</si>
  <si>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</si>
  <si>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</si>
  <si>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</si>
  <si>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Qualifying requirement [Technical &amp; Financial]</t>
  </si>
  <si>
    <t>Schedule 10</t>
  </si>
  <si>
    <t>Details of Tools and plants and man power deployment</t>
  </si>
  <si>
    <t>Schedule 11 A &amp; 11B</t>
  </si>
  <si>
    <t>Schedule for activities &amp; Commissioning.</t>
  </si>
  <si>
    <t>Schedule 12</t>
  </si>
  <si>
    <t xml:space="preserve">Type Test </t>
  </si>
  <si>
    <t>Schedule 13</t>
  </si>
  <si>
    <t>List of optional spares.</t>
  </si>
  <si>
    <t>Schedule 14</t>
  </si>
  <si>
    <t>Guaranteed losses/ Impedances</t>
  </si>
  <si>
    <t>Schedule 15</t>
  </si>
  <si>
    <t>List of vendors.</t>
  </si>
  <si>
    <t>Schedule 16</t>
  </si>
  <si>
    <t>Annexure 'A' No deviation certificate</t>
  </si>
  <si>
    <t>Schedule 17</t>
  </si>
  <si>
    <t>Proforma for Bid guarantee</t>
  </si>
  <si>
    <t>Schedule 18</t>
  </si>
  <si>
    <t>Proforma for letter of undertaking</t>
  </si>
  <si>
    <t>Schedule 19</t>
  </si>
  <si>
    <t>Consortium agreement</t>
  </si>
  <si>
    <t>Schedule 20(A)</t>
  </si>
  <si>
    <t>Power of attorney - Bidder</t>
  </si>
  <si>
    <t>Schedule 20(B)</t>
  </si>
  <si>
    <t>Power of attorney - Consortium Member</t>
  </si>
  <si>
    <t>Schedule 22</t>
  </si>
  <si>
    <t>Check list</t>
  </si>
  <si>
    <t>DRS - 1 to 22</t>
  </si>
  <si>
    <t xml:space="preserve">Relevant Technical details for Materials / Equipments </t>
  </si>
  <si>
    <t>To be Attached</t>
  </si>
  <si>
    <t>Contract Quality Assurance Programme</t>
  </si>
  <si>
    <t>Acivity Chart</t>
  </si>
  <si>
    <t>Type Test Certificates</t>
  </si>
  <si>
    <t>To be  furnished &amp; uploaded</t>
  </si>
  <si>
    <t xml:space="preserve">Bid Security </t>
  </si>
  <si>
    <t>To be  Uploaded</t>
  </si>
  <si>
    <t xml:space="preserve">To be  Uploaded &amp; furnished </t>
  </si>
  <si>
    <t>Bid Security/EMD</t>
  </si>
  <si>
    <t>Written Power of Attorney</t>
  </si>
  <si>
    <t>Letter of Undertaking</t>
  </si>
  <si>
    <t>No Deviation Certificate</t>
  </si>
  <si>
    <t>Any Other (Please Specify)</t>
  </si>
  <si>
    <t>DRS -1</t>
  </si>
  <si>
    <t>Manufacturer -1</t>
  </si>
  <si>
    <t>Manufacturer -2</t>
  </si>
  <si>
    <t>Value guaranteed by the Bidder</t>
  </si>
  <si>
    <t xml:space="preserve">Name &amp; address of Manufacturer </t>
  </si>
  <si>
    <t>Construction of conductor/ Designation of conductor as per IEC:1089</t>
  </si>
  <si>
    <t>PARTICULARS OF RAW MATERIALS</t>
  </si>
  <si>
    <t>Outer Layers</t>
  </si>
  <si>
    <r>
      <rPr>
        <sz val="12"/>
        <color theme="1"/>
        <rFont val="Bookman Old Style"/>
        <family val="1"/>
      </rPr>
      <t>a)</t>
    </r>
    <r>
      <rPr>
        <sz val="7"/>
        <color indexed="8"/>
        <rFont val="Bookman Old Style"/>
        <family val="1"/>
      </rPr>
      <t xml:space="preserve">      </t>
    </r>
    <r>
      <rPr>
        <sz val="12"/>
        <color indexed="8"/>
        <rFont val="Bookman Old Style"/>
        <family val="1"/>
      </rPr>
      <t xml:space="preserve">Applicable Standard (if any)  </t>
    </r>
  </si>
  <si>
    <t>%</t>
  </si>
  <si>
    <r>
      <rPr>
        <sz val="12"/>
        <color theme="1"/>
        <rFont val="Bookman Old Style"/>
        <family val="1"/>
      </rPr>
      <t>b)</t>
    </r>
    <r>
      <rPr>
        <sz val="7"/>
        <color indexed="8"/>
        <rFont val="Bookman Old Style"/>
        <family val="1"/>
      </rPr>
      <t xml:space="preserve">     </t>
    </r>
    <r>
      <rPr>
        <sz val="12"/>
        <color indexed="8"/>
        <rFont val="Bookman Old Style"/>
        <family val="1"/>
      </rPr>
      <t xml:space="preserve">Type of Aluminum/ alloy </t>
    </r>
  </si>
  <si>
    <t>c)  Minimum purity of aluminum</t>
  </si>
  <si>
    <r>
      <rPr>
        <sz val="12"/>
        <color theme="1"/>
        <rFont val="Bookman Old Style"/>
        <family val="1"/>
      </rPr>
      <t>d)</t>
    </r>
    <r>
      <rPr>
        <sz val="7"/>
        <color indexed="8"/>
        <rFont val="Bookman Old Style"/>
        <family val="1"/>
      </rPr>
      <t xml:space="preserve">     </t>
    </r>
    <r>
      <rPr>
        <sz val="12"/>
        <color indexed="8"/>
        <rFont val="Bookman Old Style"/>
        <family val="1"/>
      </rPr>
      <t>Maximum Copper content</t>
    </r>
  </si>
  <si>
    <r>
      <rPr>
        <sz val="12"/>
        <color theme="1"/>
        <rFont val="Bookman Old Style"/>
        <family val="1"/>
      </rPr>
      <t>e)</t>
    </r>
    <r>
      <rPr>
        <sz val="7"/>
        <color indexed="8"/>
        <rFont val="Bookman Old Style"/>
        <family val="1"/>
      </rPr>
      <t xml:space="preserve">      </t>
    </r>
    <r>
      <rPr>
        <sz val="12"/>
        <color indexed="8"/>
        <rFont val="Bookman Old Style"/>
        <family val="1"/>
      </rPr>
      <t>Zirconium content</t>
    </r>
  </si>
  <si>
    <r>
      <rPr>
        <sz val="12"/>
        <color theme="1"/>
        <rFont val="Bookman Old Style"/>
        <family val="1"/>
      </rPr>
      <t>i)</t>
    </r>
    <r>
      <rPr>
        <sz val="7"/>
        <color indexed="8"/>
        <rFont val="Bookman Old Style"/>
        <family val="1"/>
      </rPr>
      <t xml:space="preserve">                   </t>
    </r>
    <r>
      <rPr>
        <sz val="12"/>
        <color indexed="8"/>
        <rFont val="Bookman Old Style"/>
        <family val="1"/>
      </rPr>
      <t>Maximum</t>
    </r>
  </si>
  <si>
    <r>
      <rPr>
        <sz val="12"/>
        <color theme="1"/>
        <rFont val="Bookman Old Style"/>
        <family val="1"/>
      </rPr>
      <t>ii)</t>
    </r>
    <r>
      <rPr>
        <sz val="7"/>
        <color indexed="8"/>
        <rFont val="Bookman Old Style"/>
        <family val="1"/>
      </rPr>
      <t xml:space="preserve">                 </t>
    </r>
    <r>
      <rPr>
        <sz val="12"/>
        <color indexed="8"/>
        <rFont val="Bookman Old Style"/>
        <family val="1"/>
      </rPr>
      <t>Minimum</t>
    </r>
  </si>
  <si>
    <t xml:space="preserve">f) Other elements---------- </t>
  </si>
  <si>
    <r>
      <rPr>
        <sz val="12"/>
        <color theme="1"/>
        <rFont val="Bookman Old Style"/>
        <family val="1"/>
      </rPr>
      <t>i)</t>
    </r>
    <r>
      <rPr>
        <sz val="7"/>
        <color indexed="8"/>
        <rFont val="Bookman Old Style"/>
        <family val="1"/>
      </rPr>
      <t xml:space="preserve"> </t>
    </r>
    <r>
      <rPr>
        <sz val="12"/>
        <color indexed="8"/>
        <rFont val="Bookman Old Style"/>
        <family val="1"/>
      </rPr>
      <t xml:space="preserve">  ----------</t>
    </r>
  </si>
  <si>
    <r>
      <rPr>
        <sz val="12"/>
        <color theme="1"/>
        <rFont val="Bookman Old Style"/>
        <family val="1"/>
      </rPr>
      <t>ii)</t>
    </r>
    <r>
      <rPr>
        <sz val="7"/>
        <color indexed="8"/>
        <rFont val="Bookman Old Style"/>
        <family val="1"/>
      </rPr>
      <t xml:space="preserve">  </t>
    </r>
    <r>
      <rPr>
        <sz val="12"/>
        <color indexed="8"/>
        <rFont val="Bookman Old Style"/>
        <family val="1"/>
      </rPr>
      <t xml:space="preserve">---------- </t>
    </r>
  </si>
  <si>
    <t xml:space="preserve">Inner Core </t>
  </si>
  <si>
    <r>
      <rPr>
        <sz val="12"/>
        <color theme="1"/>
        <rFont val="Bookman Old Style"/>
        <family val="1"/>
      </rPr>
      <t>b)</t>
    </r>
    <r>
      <rPr>
        <sz val="7"/>
        <color indexed="8"/>
        <rFont val="Bookman Old Style"/>
        <family val="1"/>
      </rPr>
      <t xml:space="preserve">     </t>
    </r>
    <r>
      <rPr>
        <sz val="12"/>
        <color indexed="8"/>
        <rFont val="Bookman Old Style"/>
        <family val="1"/>
      </rPr>
      <t>Material of core</t>
    </r>
  </si>
  <si>
    <t xml:space="preserve">c)Chemical composition of core </t>
  </si>
  <si>
    <r>
      <rPr>
        <sz val="12"/>
        <color theme="1"/>
        <rFont val="Bookman Old Style"/>
        <family val="1"/>
      </rPr>
      <t>i)</t>
    </r>
    <r>
      <rPr>
        <sz val="7"/>
        <color indexed="8"/>
        <rFont val="Bookman Old Style"/>
        <family val="1"/>
      </rPr>
      <t xml:space="preserve">        </t>
    </r>
    <r>
      <rPr>
        <sz val="12"/>
        <color indexed="8"/>
        <rFont val="Bookman Old Style"/>
        <family val="1"/>
      </rPr>
      <t xml:space="preserve">---------- </t>
    </r>
  </si>
  <si>
    <r>
      <rPr>
        <sz val="12"/>
        <color theme="1"/>
        <rFont val="Bookman Old Style"/>
        <family val="1"/>
      </rPr>
      <t>ii)</t>
    </r>
    <r>
      <rPr>
        <sz val="7"/>
        <color indexed="8"/>
        <rFont val="Bookman Old Style"/>
        <family val="1"/>
      </rPr>
      <t xml:space="preserve">      </t>
    </r>
    <r>
      <rPr>
        <sz val="12"/>
        <color indexed="8"/>
        <rFont val="Bookman Old Style"/>
        <family val="1"/>
      </rPr>
      <t>----------</t>
    </r>
  </si>
  <si>
    <t>Zinc used for galvanization of inner core (if applicable)</t>
  </si>
  <si>
    <t>a) Minimum purity of zinc</t>
  </si>
  <si>
    <t>Chemical Composition of Misch Metal coating on core wires (if applicable)</t>
  </si>
  <si>
    <t>i) Zinc</t>
  </si>
  <si>
    <t>ii)  Aluminium</t>
  </si>
  <si>
    <t>iii) Other elements</t>
  </si>
  <si>
    <t xml:space="preserve"> %</t>
  </si>
  <si>
    <t>Aluminium used for Aluminium Cladding (if applicable)</t>
  </si>
  <si>
    <t xml:space="preserve">       </t>
  </si>
  <si>
    <t>a) Minimum purity of aluminum</t>
  </si>
  <si>
    <t>b)  Maximum Copper content</t>
  </si>
  <si>
    <t>c) Other elements</t>
  </si>
  <si>
    <t>OUTER STRANDS AFTER STRANDING</t>
  </si>
  <si>
    <t xml:space="preserve">Number of outer layers </t>
  </si>
  <si>
    <t xml:space="preserve">Number of strands  </t>
  </si>
  <si>
    <r>
      <rPr>
        <sz val="12"/>
        <color theme="1"/>
        <rFont val="Bookman Old Style"/>
        <family val="1"/>
      </rPr>
      <t>a) 1</t>
    </r>
    <r>
      <rPr>
        <vertAlign val="superscript"/>
        <sz val="12"/>
        <color indexed="8"/>
        <rFont val="Bookman Old Style"/>
        <family val="1"/>
      </rPr>
      <t>st</t>
    </r>
    <r>
      <rPr>
        <sz val="12"/>
        <color indexed="8"/>
        <rFont val="Bookman Old Style"/>
        <family val="1"/>
      </rPr>
      <t xml:space="preserve"> Layer from core</t>
    </r>
  </si>
  <si>
    <r>
      <rPr>
        <sz val="12"/>
        <color theme="1"/>
        <rFont val="Bookman Old Style"/>
        <family val="1"/>
      </rPr>
      <t>b) 2</t>
    </r>
    <r>
      <rPr>
        <vertAlign val="superscript"/>
        <sz val="12"/>
        <color indexed="8"/>
        <rFont val="Bookman Old Style"/>
        <family val="1"/>
      </rPr>
      <t>nd</t>
    </r>
    <r>
      <rPr>
        <sz val="12"/>
        <color indexed="8"/>
        <rFont val="Bookman Old Style"/>
        <family val="1"/>
      </rPr>
      <t xml:space="preserve"> Layer from core</t>
    </r>
  </si>
  <si>
    <r>
      <rPr>
        <sz val="12"/>
        <color theme="1"/>
        <rFont val="Bookman Old Style"/>
        <family val="1"/>
      </rPr>
      <t>c) 3</t>
    </r>
    <r>
      <rPr>
        <vertAlign val="superscript"/>
        <sz val="12"/>
        <color indexed="8"/>
        <rFont val="Bookman Old Style"/>
        <family val="1"/>
      </rPr>
      <t>rd</t>
    </r>
    <r>
      <rPr>
        <sz val="12"/>
        <color indexed="8"/>
        <rFont val="Bookman Old Style"/>
        <family val="1"/>
      </rPr>
      <t xml:space="preserve"> Layer from core</t>
    </r>
  </si>
  <si>
    <t>Diameter of strands</t>
  </si>
  <si>
    <r>
      <rPr>
        <sz val="12"/>
        <color theme="1"/>
        <rFont val="Bookman Old Style"/>
        <family val="1"/>
      </rPr>
      <t>a)</t>
    </r>
    <r>
      <rPr>
        <sz val="7"/>
        <color indexed="8"/>
        <rFont val="Bookman Old Style"/>
        <family val="1"/>
      </rPr>
      <t xml:space="preserve">    </t>
    </r>
    <r>
      <rPr>
        <sz val="12"/>
        <color indexed="8"/>
        <rFont val="Bookman Old Style"/>
        <family val="1"/>
      </rPr>
      <t>Nominal</t>
    </r>
  </si>
  <si>
    <t>mm</t>
  </si>
  <si>
    <r>
      <rPr>
        <sz val="12"/>
        <color theme="1"/>
        <rFont val="Bookman Old Style"/>
        <family val="1"/>
      </rPr>
      <t>b)</t>
    </r>
    <r>
      <rPr>
        <sz val="7"/>
        <color indexed="8"/>
        <rFont val="Bookman Old Style"/>
        <family val="1"/>
      </rPr>
      <t xml:space="preserve">   </t>
    </r>
    <r>
      <rPr>
        <sz val="12"/>
        <color indexed="8"/>
        <rFont val="Bookman Old Style"/>
        <family val="1"/>
      </rPr>
      <t>Maximum</t>
    </r>
  </si>
  <si>
    <r>
      <rPr>
        <sz val="12"/>
        <color theme="1"/>
        <rFont val="Bookman Old Style"/>
        <family val="1"/>
      </rPr>
      <t>c)</t>
    </r>
    <r>
      <rPr>
        <sz val="7"/>
        <color indexed="8"/>
        <rFont val="Bookman Old Style"/>
        <family val="1"/>
      </rPr>
      <t xml:space="preserve">    </t>
    </r>
    <r>
      <rPr>
        <sz val="12"/>
        <color indexed="8"/>
        <rFont val="Bookman Old Style"/>
        <family val="1"/>
      </rPr>
      <t>Minimum</t>
    </r>
  </si>
  <si>
    <t>Minimum Breaking load of strand</t>
  </si>
  <si>
    <r>
      <rPr>
        <sz val="12"/>
        <color theme="1"/>
        <rFont val="Bookman Old Style"/>
        <family val="1"/>
      </rPr>
      <t>a)</t>
    </r>
    <r>
      <rPr>
        <sz val="7"/>
        <color indexed="8"/>
        <rFont val="Bookman Old Style"/>
        <family val="1"/>
      </rPr>
      <t xml:space="preserve">    </t>
    </r>
    <r>
      <rPr>
        <sz val="12"/>
        <color indexed="8"/>
        <rFont val="Bookman Old Style"/>
        <family val="1"/>
      </rPr>
      <t>Before stranding</t>
    </r>
  </si>
  <si>
    <t>kN</t>
  </si>
  <si>
    <r>
      <rPr>
        <sz val="12"/>
        <color theme="1"/>
        <rFont val="Bookman Old Style"/>
        <family val="1"/>
      </rPr>
      <t>b)</t>
    </r>
    <r>
      <rPr>
        <sz val="7"/>
        <color indexed="8"/>
        <rFont val="Bookman Old Style"/>
        <family val="1"/>
      </rPr>
      <t xml:space="preserve">   </t>
    </r>
    <r>
      <rPr>
        <sz val="12"/>
        <color indexed="8"/>
        <rFont val="Bookman Old Style"/>
        <family val="1"/>
      </rPr>
      <t>After stranding</t>
    </r>
  </si>
  <si>
    <t>Resistance of 1m length of strand at 20 deg. C</t>
  </si>
  <si>
    <t>Ohm</t>
  </si>
  <si>
    <t xml:space="preserve">Final Modulus of elasticity </t>
  </si>
  <si>
    <t>Kg/sq. mm</t>
  </si>
  <si>
    <t xml:space="preserve">Final Coefficient of linear expansion </t>
  </si>
  <si>
    <r>
      <rPr>
        <sz val="12"/>
        <color theme="1"/>
        <rFont val="Bookman Old Style"/>
        <family val="1"/>
      </rPr>
      <t xml:space="preserve">Per </t>
    </r>
    <r>
      <rPr>
        <vertAlign val="superscript"/>
        <sz val="12"/>
        <color indexed="8"/>
        <rFont val="Bookman Old Style"/>
        <family val="1"/>
      </rPr>
      <t>0</t>
    </r>
    <r>
      <rPr>
        <sz val="12"/>
        <color indexed="8"/>
        <rFont val="Bookman Old Style"/>
        <family val="1"/>
      </rPr>
      <t xml:space="preserve"> C</t>
    </r>
  </si>
  <si>
    <t>INNER CORE STRANDS/ INNER CORE AFTER STRANDING</t>
  </si>
  <si>
    <t>Number of layers in inner core (excluding central wire)</t>
  </si>
  <si>
    <r>
      <rPr>
        <sz val="11"/>
        <color theme="1"/>
        <rFont val="Bookman Old Style"/>
        <family val="1"/>
      </rPr>
      <t>a) 1</t>
    </r>
    <r>
      <rPr>
        <vertAlign val="superscript"/>
        <sz val="11"/>
        <color indexed="8"/>
        <rFont val="Bookman Old Style"/>
        <family val="1"/>
      </rPr>
      <t>st</t>
    </r>
    <r>
      <rPr>
        <sz val="11"/>
        <color indexed="8"/>
        <rFont val="Bookman Old Style"/>
        <family val="1"/>
      </rPr>
      <t xml:space="preserve"> Layer from centre (excluding central wire)</t>
    </r>
  </si>
  <si>
    <r>
      <rPr>
        <sz val="11"/>
        <color theme="1"/>
        <rFont val="Bookman Old Style"/>
        <family val="1"/>
      </rPr>
      <t>b) 2</t>
    </r>
    <r>
      <rPr>
        <vertAlign val="superscript"/>
        <sz val="11"/>
        <color indexed="8"/>
        <rFont val="Bookman Old Style"/>
        <family val="1"/>
      </rPr>
      <t>nd</t>
    </r>
    <r>
      <rPr>
        <sz val="11"/>
        <color indexed="8"/>
        <rFont val="Bookman Old Style"/>
        <family val="1"/>
      </rPr>
      <t xml:space="preserve"> Layer from centre</t>
    </r>
  </si>
  <si>
    <r>
      <rPr>
        <sz val="11"/>
        <color theme="1"/>
        <rFont val="Bookman Old Style"/>
        <family val="1"/>
      </rPr>
      <t>c) 3</t>
    </r>
    <r>
      <rPr>
        <vertAlign val="superscript"/>
        <sz val="11"/>
        <color indexed="8"/>
        <rFont val="Bookman Old Style"/>
        <family val="1"/>
      </rPr>
      <t>rd</t>
    </r>
    <r>
      <rPr>
        <sz val="11"/>
        <color indexed="8"/>
        <rFont val="Bookman Old Style"/>
        <family val="1"/>
      </rPr>
      <t xml:space="preserve"> Layer from centre</t>
    </r>
  </si>
  <si>
    <t>Diameter</t>
  </si>
  <si>
    <t>Minimum Breaking load of strand/Core</t>
  </si>
  <si>
    <t xml:space="preserve"> Resistance of 1m length of strand at 20 deg. C</t>
  </si>
  <si>
    <t xml:space="preserve">Final coefficient of linear expansion </t>
  </si>
  <si>
    <t xml:space="preserve">Aluminum cladding of INVAR core (if applicable) </t>
  </si>
  <si>
    <t>a)   Thickness of cladding</t>
  </si>
  <si>
    <r>
      <rPr>
        <sz val="11"/>
        <color theme="1"/>
        <rFont val="Bookman Old Style"/>
        <family val="1"/>
      </rPr>
      <t>i)</t>
    </r>
    <r>
      <rPr>
        <sz val="7"/>
        <color indexed="8"/>
        <rFont val="Bookman Old Style"/>
        <family val="1"/>
      </rPr>
      <t xml:space="preserve">                    </t>
    </r>
    <r>
      <rPr>
        <sz val="11"/>
        <color indexed="8"/>
        <rFont val="Bookman Old Style"/>
        <family val="1"/>
      </rPr>
      <t>Maximum</t>
    </r>
  </si>
  <si>
    <t>Mm</t>
  </si>
  <si>
    <r>
      <rPr>
        <sz val="11"/>
        <color theme="1"/>
        <rFont val="Bookman Old Style"/>
        <family val="1"/>
      </rPr>
      <t>ii)</t>
    </r>
    <r>
      <rPr>
        <sz val="7"/>
        <color indexed="8"/>
        <rFont val="Bookman Old Style"/>
        <family val="1"/>
      </rPr>
      <t xml:space="preserve">                  </t>
    </r>
    <r>
      <rPr>
        <sz val="11"/>
        <color indexed="8"/>
        <rFont val="Bookman Old Style"/>
        <family val="1"/>
      </rPr>
      <t>Minimum</t>
    </r>
  </si>
  <si>
    <t>b) Minimum no. of twists in a guage length   equal to 100 times diameter of wire which the strands can withstand in the torsion test</t>
  </si>
  <si>
    <t xml:space="preserve">i) Before stranding </t>
  </si>
  <si>
    <t xml:space="preserve">ii) After Stranding </t>
  </si>
  <si>
    <t>c) Minimum elongation of strand for a gauge     length of 250 mm</t>
  </si>
  <si>
    <r>
      <rPr>
        <sz val="11"/>
        <color theme="1"/>
        <rFont val="Bookman Old Style"/>
        <family val="1"/>
      </rPr>
      <t>d)</t>
    </r>
    <r>
      <rPr>
        <sz val="7"/>
        <color indexed="8"/>
        <rFont val="Bookman Old Style"/>
        <family val="1"/>
      </rPr>
      <t xml:space="preserve">      </t>
    </r>
    <r>
      <rPr>
        <sz val="11"/>
        <color indexed="8"/>
        <rFont val="Bookman Old Style"/>
        <family val="1"/>
      </rPr>
      <t>Resistance of 1m length of strand at 20 deg.c</t>
    </r>
  </si>
  <si>
    <t>Ohms</t>
  </si>
  <si>
    <t>Galvanized/Misch Metal coating (if applicable)</t>
  </si>
  <si>
    <r>
      <rPr>
        <sz val="11"/>
        <color theme="1"/>
        <rFont val="Bookman Old Style"/>
        <family val="1"/>
      </rPr>
      <t>a)</t>
    </r>
    <r>
      <rPr>
        <sz val="7"/>
        <color indexed="8"/>
        <rFont val="Bookman Old Style"/>
        <family val="1"/>
      </rPr>
      <t xml:space="preserve">      </t>
    </r>
    <r>
      <rPr>
        <sz val="11"/>
        <color indexed="8"/>
        <rFont val="Bookman Old Style"/>
        <family val="1"/>
      </rPr>
      <t>Minimum Mass of Zinc Coating per sqm.</t>
    </r>
  </si>
  <si>
    <t>gm</t>
  </si>
  <si>
    <r>
      <rPr>
        <sz val="11"/>
        <color theme="1"/>
        <rFont val="Bookman Old Style"/>
        <family val="1"/>
      </rPr>
      <t>b)</t>
    </r>
    <r>
      <rPr>
        <sz val="7"/>
        <color indexed="8"/>
        <rFont val="Bookman Old Style"/>
        <family val="1"/>
      </rPr>
      <t xml:space="preserve">      </t>
    </r>
    <r>
      <rPr>
        <sz val="11"/>
        <color indexed="8"/>
        <rFont val="Bookman Old Style"/>
        <family val="1"/>
      </rPr>
      <t>Minimum mass of Misch metal coating per sqm. Of uncoated wire surface (if applicable )</t>
    </r>
  </si>
  <si>
    <r>
      <rPr>
        <sz val="11"/>
        <color theme="1"/>
        <rFont val="Bookman Old Style"/>
        <family val="1"/>
      </rPr>
      <t>c)</t>
    </r>
    <r>
      <rPr>
        <sz val="7"/>
        <color indexed="8"/>
        <rFont val="Bookman Old Style"/>
        <family val="1"/>
      </rPr>
      <t xml:space="preserve">      </t>
    </r>
    <r>
      <rPr>
        <sz val="11"/>
        <color indexed="8"/>
        <rFont val="Bookman Old Style"/>
        <family val="1"/>
      </rPr>
      <t xml:space="preserve">Min.No. of twist a single strand shall withstand during torsion test for a length equal to 100 times dia of wire after stranding </t>
    </r>
  </si>
  <si>
    <t>No.s</t>
  </si>
  <si>
    <r>
      <rPr>
        <sz val="11"/>
        <color theme="1"/>
        <rFont val="Bookman Old Style"/>
        <family val="1"/>
      </rPr>
      <t>d)</t>
    </r>
    <r>
      <rPr>
        <sz val="7"/>
        <color indexed="8"/>
        <rFont val="Bookman Old Style"/>
        <family val="1"/>
      </rPr>
      <t xml:space="preserve">      </t>
    </r>
    <r>
      <rPr>
        <sz val="11"/>
        <color indexed="8"/>
        <rFont val="Bookman Old Style"/>
        <family val="1"/>
      </rPr>
      <t>Minimum elongation of strand for a gauge length of 250 mm</t>
    </r>
  </si>
  <si>
    <t>Carbon-fibre composite core (if applicable)</t>
  </si>
  <si>
    <r>
      <rPr>
        <sz val="11"/>
        <color theme="1"/>
        <rFont val="Bookman Old Style"/>
        <family val="1"/>
      </rPr>
      <t>a)</t>
    </r>
    <r>
      <rPr>
        <sz val="7"/>
        <color indexed="8"/>
        <rFont val="Bookman Old Style"/>
        <family val="1"/>
      </rPr>
      <t xml:space="preserve">      </t>
    </r>
    <r>
      <rPr>
        <sz val="11"/>
        <color indexed="8"/>
        <rFont val="Bookman Old Style"/>
        <family val="1"/>
      </rPr>
      <t xml:space="preserve">Minimum elongation of core which the core will achieve elongation </t>
    </r>
  </si>
  <si>
    <r>
      <rPr>
        <sz val="11"/>
        <color theme="1"/>
        <rFont val="Bookman Old Style"/>
        <family val="1"/>
      </rPr>
      <t>b)</t>
    </r>
    <r>
      <rPr>
        <sz val="7"/>
        <color indexed="8"/>
        <rFont val="Bookman Old Style"/>
        <family val="1"/>
      </rPr>
      <t xml:space="preserve">      </t>
    </r>
    <r>
      <rPr>
        <sz val="11"/>
        <color indexed="8"/>
        <rFont val="Bookman Old Style"/>
        <family val="1"/>
      </rPr>
      <t>Flexural strength</t>
    </r>
  </si>
  <si>
    <t>Mpa</t>
  </si>
  <si>
    <r>
      <rPr>
        <sz val="11"/>
        <color theme="1"/>
        <rFont val="Bookman Old Style"/>
        <family val="1"/>
      </rPr>
      <t>c)</t>
    </r>
    <r>
      <rPr>
        <sz val="7"/>
        <color indexed="8"/>
        <rFont val="Bookman Old Style"/>
        <family val="1"/>
      </rPr>
      <t xml:space="preserve">      </t>
    </r>
    <r>
      <rPr>
        <sz val="11"/>
        <color indexed="8"/>
        <rFont val="Bookman Old Style"/>
        <family val="1"/>
      </rPr>
      <t xml:space="preserve">Glass Transition </t>
    </r>
  </si>
  <si>
    <t>FILLER (if applicable)</t>
  </si>
  <si>
    <t>Type &amp; Designation of Filler</t>
  </si>
  <si>
    <t>Chemical composition of Filler</t>
  </si>
  <si>
    <t>Mass of Filler</t>
  </si>
  <si>
    <t>Kg/km</t>
  </si>
  <si>
    <t>COMPLETE HTLS CONDUCTOR</t>
  </si>
  <si>
    <t>Cross section drawing of the offered conductor enclosed</t>
  </si>
  <si>
    <t>Yes/No</t>
  </si>
  <si>
    <t>Diameter of conductor</t>
  </si>
  <si>
    <t>a)Nominal</t>
  </si>
  <si>
    <r>
      <rPr>
        <sz val="11"/>
        <color theme="1"/>
        <rFont val="Bookman Old Style"/>
        <family val="1"/>
      </rPr>
      <t>b)</t>
    </r>
    <r>
      <rPr>
        <sz val="7"/>
        <color indexed="8"/>
        <rFont val="Bookman Old Style"/>
        <family val="1"/>
      </rPr>
      <t xml:space="preserve">      </t>
    </r>
    <r>
      <rPr>
        <sz val="11"/>
        <color indexed="8"/>
        <rFont val="Bookman Old Style"/>
        <family val="1"/>
      </rPr>
      <t>Maximum</t>
    </r>
  </si>
  <si>
    <t>c)   Minimum</t>
  </si>
  <si>
    <t>UTS (minimum) of Conductor</t>
  </si>
  <si>
    <t>Lay ratio of conductor</t>
  </si>
  <si>
    <t>Maximum</t>
  </si>
  <si>
    <t>Minimum</t>
  </si>
  <si>
    <r>
      <rPr>
        <sz val="11"/>
        <color theme="1"/>
        <rFont val="Bookman Old Style"/>
        <family val="1"/>
      </rPr>
      <t>a)</t>
    </r>
    <r>
      <rPr>
        <sz val="7"/>
        <color indexed="8"/>
        <rFont val="Bookman Old Style"/>
        <family val="1"/>
      </rPr>
      <t xml:space="preserve">      </t>
    </r>
    <r>
      <rPr>
        <sz val="11"/>
        <color indexed="8"/>
        <rFont val="Bookman Old Style"/>
        <family val="1"/>
      </rPr>
      <t xml:space="preserve"> 1</t>
    </r>
    <r>
      <rPr>
        <vertAlign val="superscript"/>
        <sz val="11"/>
        <color indexed="8"/>
        <rFont val="Bookman Old Style"/>
        <family val="1"/>
      </rPr>
      <t>st</t>
    </r>
    <r>
      <rPr>
        <sz val="11"/>
        <color indexed="8"/>
        <rFont val="Bookman Old Style"/>
        <family val="1"/>
      </rPr>
      <t xml:space="preserve"> layer from centre (excluding central wire)</t>
    </r>
  </si>
  <si>
    <r>
      <rPr>
        <sz val="11"/>
        <color theme="1"/>
        <rFont val="Bookman Old Style"/>
        <family val="1"/>
      </rPr>
      <t>b)</t>
    </r>
    <r>
      <rPr>
        <sz val="7"/>
        <color indexed="8"/>
        <rFont val="Bookman Old Style"/>
        <family val="1"/>
      </rPr>
      <t xml:space="preserve">       </t>
    </r>
    <r>
      <rPr>
        <sz val="11"/>
        <color indexed="8"/>
        <rFont val="Bookman Old Style"/>
        <family val="1"/>
      </rPr>
      <t xml:space="preserve"> 2</t>
    </r>
    <r>
      <rPr>
        <vertAlign val="superscript"/>
        <sz val="11"/>
        <color indexed="8"/>
        <rFont val="Bookman Old Style"/>
        <family val="1"/>
      </rPr>
      <t>nd</t>
    </r>
    <r>
      <rPr>
        <sz val="11"/>
        <color indexed="8"/>
        <rFont val="Bookman Old Style"/>
        <family val="1"/>
      </rPr>
      <t xml:space="preserve"> Layer</t>
    </r>
  </si>
  <si>
    <r>
      <rPr>
        <sz val="11"/>
        <color theme="1"/>
        <rFont val="Bookman Old Style"/>
        <family val="1"/>
      </rPr>
      <t>c)3</t>
    </r>
    <r>
      <rPr>
        <vertAlign val="superscript"/>
        <sz val="11"/>
        <color indexed="8"/>
        <rFont val="Bookman Old Style"/>
        <family val="1"/>
      </rPr>
      <t>rd</t>
    </r>
    <r>
      <rPr>
        <sz val="11"/>
        <color indexed="8"/>
        <rFont val="Bookman Old Style"/>
        <family val="1"/>
      </rPr>
      <t xml:space="preserve"> Layer</t>
    </r>
  </si>
  <si>
    <r>
      <rPr>
        <sz val="11"/>
        <color theme="1"/>
        <rFont val="Bookman Old Style"/>
        <family val="1"/>
      </rPr>
      <t>DC resistance of conductor at 20</t>
    </r>
    <r>
      <rPr>
        <vertAlign val="superscript"/>
        <sz val="11"/>
        <color indexed="8"/>
        <rFont val="Bookman Old Style"/>
        <family val="1"/>
      </rPr>
      <t>o</t>
    </r>
    <r>
      <rPr>
        <sz val="11"/>
        <color indexed="8"/>
        <rFont val="Bookman Old Style"/>
        <family val="1"/>
      </rPr>
      <t xml:space="preserve">C </t>
    </r>
  </si>
  <si>
    <t>Ohm/ km</t>
  </si>
  <si>
    <r>
      <rPr>
        <sz val="11"/>
        <color theme="1"/>
        <rFont val="Bookman Old Style"/>
        <family val="1"/>
      </rPr>
      <t>a)</t>
    </r>
    <r>
      <rPr>
        <sz val="7"/>
        <color indexed="8"/>
        <rFont val="Bookman Old Style"/>
        <family val="1"/>
      </rPr>
      <t xml:space="preserve"> </t>
    </r>
    <r>
      <rPr>
        <sz val="11"/>
        <color indexed="8"/>
        <rFont val="Bookman Old Style"/>
        <family val="1"/>
      </rPr>
      <t>Up to transition temperature</t>
    </r>
  </si>
  <si>
    <r>
      <rPr>
        <sz val="11"/>
        <color theme="1"/>
        <rFont val="Bookman Old Style"/>
        <family val="1"/>
      </rPr>
      <t>b)</t>
    </r>
    <r>
      <rPr>
        <sz val="7"/>
        <color indexed="8"/>
        <rFont val="Bookman Old Style"/>
        <family val="1"/>
      </rPr>
      <t xml:space="preserve"> </t>
    </r>
    <r>
      <rPr>
        <sz val="11"/>
        <color indexed="8"/>
        <rFont val="Bookman Old Style"/>
        <family val="1"/>
      </rPr>
      <t xml:space="preserve"> Above transition temperature</t>
    </r>
  </si>
  <si>
    <t>Coefficient of linear expansion</t>
  </si>
  <si>
    <r>
      <rPr>
        <sz val="11"/>
        <color theme="1"/>
        <rFont val="Bookman Old Style"/>
        <family val="1"/>
      </rPr>
      <t xml:space="preserve">Per deg </t>
    </r>
    <r>
      <rPr>
        <vertAlign val="superscript"/>
        <sz val="11"/>
        <color indexed="8"/>
        <rFont val="Bookman Old Style"/>
        <family val="1"/>
      </rPr>
      <t>C</t>
    </r>
  </si>
  <si>
    <t>Calculation for transition temperature enclosed</t>
  </si>
  <si>
    <r>
      <rPr>
        <sz val="11"/>
        <color theme="1"/>
        <rFont val="Bookman Old Style"/>
        <family val="1"/>
      </rPr>
      <t xml:space="preserve">Transition temperature (corresponding to </t>
    </r>
    <r>
      <rPr>
        <sz val="11"/>
        <color indexed="10"/>
        <rFont val="Bookman Old Style"/>
        <family val="1"/>
      </rPr>
      <t>275M</t>
    </r>
    <r>
      <rPr>
        <sz val="11"/>
        <color indexed="8"/>
        <rFont val="Bookman Old Style"/>
        <family val="1"/>
      </rPr>
      <t xml:space="preserve"> ruling span and tension at ruling condition as per 7.19)</t>
    </r>
  </si>
  <si>
    <t>Deg C</t>
  </si>
  <si>
    <t>Maximum permissible conductor temperature for continuous operation</t>
  </si>
  <si>
    <t>Maximum permissible conductor temperature for short term operation</t>
  </si>
  <si>
    <t>Permissible duration of above short term operation</t>
  </si>
  <si>
    <t>Minutes</t>
  </si>
  <si>
    <t>Ohm/km</t>
  </si>
  <si>
    <t>Details of Creep characteristic for HTLS conductor enclosed (as per Clause 1.4.3 of Section-II of the Technical Specification (Vol-II))</t>
  </si>
  <si>
    <t>Sag Tension Calculation</t>
  </si>
  <si>
    <t xml:space="preserve">7.17.1 </t>
  </si>
  <si>
    <t>Sag Tension Calculation enclosed (clause 1.4.1 of Sec-II of TS)</t>
  </si>
  <si>
    <t>7.17.2</t>
  </si>
  <si>
    <t>Tension at 32 deg. C &amp; no wind</t>
  </si>
  <si>
    <t>7.17.3</t>
  </si>
  <si>
    <t>Meters &amp; Kgs</t>
  </si>
  <si>
    <t>Tension for following conditions:</t>
  </si>
  <si>
    <t>32 deg. C &amp; full wind condition</t>
  </si>
  <si>
    <t>32 deg. C &amp; Nil wind condition</t>
  </si>
  <si>
    <t>c)</t>
  </si>
  <si>
    <t>Minimum temperature &amp; Nil wind condition</t>
  </si>
  <si>
    <t>d)</t>
  </si>
  <si>
    <t>Minimum tempt. &amp; 36% of full wind condition</t>
  </si>
  <si>
    <t>e)</t>
  </si>
  <si>
    <t>32 deg. C &amp; 75% of full wind condition</t>
  </si>
  <si>
    <r>
      <rPr>
        <sz val="11"/>
        <color theme="1"/>
        <rFont val="Bookman Old Style"/>
        <family val="1"/>
      </rPr>
      <t xml:space="preserve">Tension at 10deg. C &amp; 2/3 wind pressure of 28.67 </t>
    </r>
    <r>
      <rPr>
        <sz val="12"/>
        <color indexed="8"/>
        <rFont val="Bookman Old Style"/>
        <family val="1"/>
      </rPr>
      <t>kg/m²</t>
    </r>
  </si>
  <si>
    <t>7.17.4</t>
  </si>
  <si>
    <t>Tension at transition temperature</t>
  </si>
  <si>
    <t>Direction of lay for outside layer</t>
  </si>
  <si>
    <t>Linear mass of the Conductor</t>
  </si>
  <si>
    <r>
      <rPr>
        <sz val="11"/>
        <color theme="1"/>
        <rFont val="Bookman Old Style"/>
        <family val="1"/>
      </rPr>
      <t>a)</t>
    </r>
    <r>
      <rPr>
        <sz val="7"/>
        <color indexed="8"/>
        <rFont val="Bookman Old Style"/>
        <family val="1"/>
      </rPr>
      <t xml:space="preserve">    </t>
    </r>
    <r>
      <rPr>
        <sz val="11"/>
        <color indexed="8"/>
        <rFont val="Bookman Old Style"/>
        <family val="1"/>
      </rPr>
      <t>Standard</t>
    </r>
  </si>
  <si>
    <r>
      <rPr>
        <sz val="11"/>
        <color theme="1"/>
        <rFont val="Bookman Old Style"/>
        <family val="1"/>
      </rPr>
      <t>b)</t>
    </r>
    <r>
      <rPr>
        <sz val="7"/>
        <color indexed="8"/>
        <rFont val="Bookman Old Style"/>
        <family val="1"/>
      </rPr>
      <t xml:space="preserve">    </t>
    </r>
    <r>
      <rPr>
        <sz val="11"/>
        <color indexed="8"/>
        <rFont val="Bookman Old Style"/>
        <family val="1"/>
      </rPr>
      <t>Minimum</t>
    </r>
  </si>
  <si>
    <r>
      <rPr>
        <sz val="11"/>
        <color theme="1"/>
        <rFont val="Bookman Old Style"/>
        <family val="1"/>
      </rPr>
      <t>c)</t>
    </r>
    <r>
      <rPr>
        <sz val="7"/>
        <color indexed="8"/>
        <rFont val="Bookman Old Style"/>
        <family val="1"/>
      </rPr>
      <t xml:space="preserve">    </t>
    </r>
    <r>
      <rPr>
        <sz val="11"/>
        <color indexed="8"/>
        <rFont val="Bookman Old Style"/>
        <family val="1"/>
      </rPr>
      <t>Maximum</t>
    </r>
  </si>
  <si>
    <t>Standard length of conductor</t>
  </si>
  <si>
    <t>M</t>
  </si>
  <si>
    <t>Maximum length of conductor that can be offered as single length</t>
  </si>
  <si>
    <t>Tolerance on standard length of conductor</t>
  </si>
  <si>
    <t>Drum is as per specification</t>
  </si>
  <si>
    <t>No. of cold pressure butt welding equipment available at works</t>
  </si>
  <si>
    <t>DRS -2</t>
  </si>
  <si>
    <t xml:space="preserve">ISOLATORS AND TERMINAL CONNECTORS                                                                                                                         </t>
  </si>
  <si>
    <t>(Bidder to indicate technical data for each type of rating separately)</t>
  </si>
  <si>
    <t>Bidder's Name</t>
  </si>
  <si>
    <t>Isolators and Terminal connectors ratings</t>
  </si>
  <si>
    <t>220kV</t>
  </si>
  <si>
    <t>General</t>
  </si>
  <si>
    <t>a.  Name of the Manufacturer</t>
  </si>
  <si>
    <t>b.  Country of Manufacture</t>
  </si>
  <si>
    <t>c.  Manufacturer's type designation</t>
  </si>
  <si>
    <t>d.  Standard applicable for isolators and earthing switches</t>
  </si>
  <si>
    <t>e.  Rated Voltage Ur (kV)</t>
  </si>
  <si>
    <t>f.   Rated Current Under site conditions (A) at 50oC ambient</t>
  </si>
  <si>
    <t>g.  Rated frequency (Hz)</t>
  </si>
  <si>
    <t>h.  Number of poles</t>
  </si>
  <si>
    <t>i.  Whether all 3 poles are ganged mechanically</t>
  </si>
  <si>
    <t>j.   Pole to pole spacing</t>
  </si>
  <si>
    <t>k.  Type of installation</t>
  </si>
  <si>
    <t>Guaranteed Ratings</t>
  </si>
  <si>
    <t>a.  Rated short time current of isolator for Is (kA) and dynamic current (kAp)</t>
  </si>
  <si>
    <t>b.  Opening time of isolator and earth switch (s)</t>
  </si>
  <si>
    <t>c.  Closing time of isolator and earth switch (s)</t>
  </si>
  <si>
    <t>d.  Temperature rise over 50oC ambient temperature corresponding to maximum continuous current (oC)</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</si>
  <si>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</si>
  <si>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</si>
  <si>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</si>
  <si>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</si>
  <si>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</si>
  <si>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</si>
  <si>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</si>
  <si>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</si>
  <si>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</si>
  <si>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</si>
  <si>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</si>
  <si>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</si>
  <si>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Operating Mechanism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</si>
  <si>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</si>
  <si>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</si>
  <si>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</si>
  <si>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</si>
  <si>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</si>
  <si>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</si>
  <si>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</si>
  <si>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</si>
  <si>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</si>
  <si>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</si>
  <si>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</si>
  <si>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</si>
  <si>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</si>
  <si>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</si>
  <si>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</si>
  <si>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</si>
  <si>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</si>
  <si>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</si>
  <si>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</si>
  <si>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</si>
  <si>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</si>
  <si>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</si>
  <si>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</si>
  <si>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</si>
  <si>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</si>
  <si>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</si>
  <si>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</si>
  <si>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</si>
  <si>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</si>
  <si>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</si>
  <si>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</si>
  <si>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</si>
  <si>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</si>
  <si>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</si>
  <si>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</si>
  <si>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</si>
  <si>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</si>
  <si>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</si>
  <si>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</si>
  <si>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</si>
  <si>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</si>
  <si>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</si>
  <si>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</si>
  <si>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</si>
  <si>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</si>
  <si>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</si>
  <si>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</si>
  <si>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</si>
  <si>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</si>
  <si>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</si>
  <si>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</si>
  <si>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</si>
  <si>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</si>
  <si>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</si>
  <si>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</si>
  <si>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</si>
  <si>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</si>
  <si>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</si>
  <si>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</si>
  <si>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</si>
  <si>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</si>
  <si>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</si>
  <si>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</si>
  <si>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</si>
  <si>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</si>
  <si>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Manufacturer's Name</t>
  </si>
  <si>
    <t>Indoor / Outdoor application</t>
  </si>
  <si>
    <t>Design ambient air temperature (oC)</t>
  </si>
  <si>
    <t>Standards applicable</t>
  </si>
  <si>
    <t>Thickness of sheet steel (mm) and whether cold rolled or hot rolled</t>
  </si>
  <si>
    <t>Degree of protection provided</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</si>
  <si>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</si>
  <si>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</si>
  <si>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</si>
  <si>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</si>
  <si>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</si>
  <si>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</si>
  <si>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</si>
  <si>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</si>
  <si>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Colour of finish paint IS : 5</t>
  </si>
  <si>
    <t xml:space="preserve">  a.  Outside</t>
  </si>
  <si>
    <t xml:space="preserve">  b.  Inside</t>
  </si>
  <si>
    <t>Control Wiring</t>
  </si>
  <si>
    <t>a.  Size of conductor</t>
  </si>
  <si>
    <t xml:space="preserve">  i.  For CT circuits</t>
  </si>
  <si>
    <t xml:space="preserve"> ii. For other circuits</t>
  </si>
  <si>
    <t>b.  Conductor Solid / Stranded</t>
  </si>
  <si>
    <t>c.  Number of Stranded/conductor</t>
  </si>
  <si>
    <t>Terminal Blocks</t>
  </si>
  <si>
    <t xml:space="preserve">  a.  Make &amp; Type</t>
  </si>
  <si>
    <t xml:space="preserve">  b.  Current rating</t>
  </si>
  <si>
    <t xml:space="preserve">  i.  Power terminals (A)</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</si>
  <si>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</si>
  <si>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</si>
  <si>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</si>
  <si>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</si>
  <si>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</si>
  <si>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</si>
  <si>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</si>
  <si>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</si>
  <si>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</si>
  <si>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</si>
  <si>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</si>
  <si>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</si>
  <si>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</si>
  <si>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</si>
  <si>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</si>
  <si>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</si>
  <si>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</si>
  <si>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</si>
  <si>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a.  Clamp body</t>
  </si>
  <si>
    <t>b.  Bolts &amp; Nuts</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</si>
  <si>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</si>
  <si>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</si>
  <si>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</si>
  <si>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</si>
  <si>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</si>
  <si>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</si>
  <si>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</si>
  <si>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</si>
  <si>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</si>
  <si>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Applicable Standards</t>
  </si>
  <si>
    <t>Height</t>
  </si>
  <si>
    <t xml:space="preserve">  i.  Diameter (Top)</t>
  </si>
  <si>
    <t xml:space="preserve"> ii.  Diameter (Bottom)</t>
  </si>
  <si>
    <t>Total Creepage distance (mm)</t>
  </si>
  <si>
    <t>Rated voltage (kV)</t>
  </si>
  <si>
    <t>Power frequency withstand voltage for 1 min. (k V rms) dry and wet</t>
  </si>
  <si>
    <t>1.2/50 micro sec. Impulse withstand voltage (kVp)</t>
  </si>
  <si>
    <t>250/2500 micro sec. Switching impulse withstand voltage (kVp) dry and wet</t>
  </si>
  <si>
    <t>Corona Extinction voltage (k V)</t>
  </si>
  <si>
    <t>Weight (kg)</t>
  </si>
  <si>
    <t>Max. allowable span (mm)</t>
  </si>
  <si>
    <t>Cantilever Strengthh (kg)</t>
  </si>
  <si>
    <t>OGA drawing enclosed</t>
  </si>
  <si>
    <t>DRS -3</t>
  </si>
  <si>
    <t>(Bidder should indicate the guaranteed technical data of all equipments/materials for each type of rating separately)</t>
  </si>
  <si>
    <t>Bidders Name</t>
  </si>
  <si>
    <t>Voltage Class and ratio of CT</t>
  </si>
  <si>
    <t>PARTICULARS</t>
  </si>
  <si>
    <t>Name of the manufacturer</t>
  </si>
  <si>
    <t>Standard Governing specification</t>
  </si>
  <si>
    <t>Type</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</si>
  <si>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</si>
  <si>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</si>
  <si>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</si>
  <si>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</si>
  <si>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</si>
  <si>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</si>
  <si>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</si>
  <si>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</si>
  <si>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</si>
  <si>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</si>
  <si>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</si>
  <si>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</si>
  <si>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</si>
  <si>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</si>
  <si>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</si>
  <si>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</si>
  <si>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</si>
  <si>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</si>
  <si>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</si>
  <si>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</si>
  <si>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</si>
  <si>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</si>
  <si>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</si>
  <si>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</si>
  <si>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</si>
  <si>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</si>
  <si>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</si>
  <si>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</si>
  <si>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</si>
  <si>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</si>
  <si>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</si>
  <si>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</si>
  <si>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</si>
  <si>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</si>
  <si>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</si>
  <si>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</si>
  <si>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Temperature rise of the windings (by resistance method) over an ambient temperature of 45oC</t>
  </si>
  <si>
    <t>a)At rated current</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</si>
  <si>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</si>
  <si>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</si>
  <si>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</si>
  <si>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</si>
  <si>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</si>
  <si>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</si>
  <si>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</si>
  <si>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</si>
  <si>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</si>
  <si>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</si>
  <si>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</si>
  <si>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</si>
  <si>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</si>
  <si>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</si>
  <si>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</si>
  <si>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</si>
  <si>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</si>
  <si>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</si>
  <si>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</si>
  <si>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</si>
  <si>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</si>
  <si>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</si>
  <si>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</si>
  <si>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</si>
  <si>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</si>
  <si>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</si>
  <si>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</si>
  <si>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</si>
  <si>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</si>
  <si>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</si>
  <si>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</si>
  <si>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</si>
  <si>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</si>
  <si>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</si>
  <si>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</si>
  <si>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</si>
  <si>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</si>
  <si>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</si>
  <si>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</si>
  <si>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</si>
  <si>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</si>
  <si>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</si>
  <si>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</si>
  <si>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</si>
  <si>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</si>
  <si>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</si>
  <si>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</si>
  <si>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</si>
  <si>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</si>
  <si>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</si>
  <si>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</si>
  <si>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</si>
  <si>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</si>
  <si>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</si>
  <si>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</si>
  <si>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</si>
  <si>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</si>
  <si>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</si>
  <si>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</si>
  <si>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</si>
  <si>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</si>
  <si>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</si>
  <si>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</si>
  <si>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</si>
  <si>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</si>
  <si>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</si>
  <si>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</si>
  <si>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</si>
  <si>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</si>
  <si>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a.  Make</t>
  </si>
  <si>
    <t>b.  Applicable Standard</t>
  </si>
  <si>
    <t>c.  Voltage rating</t>
  </si>
  <si>
    <t>d.  Current rating</t>
  </si>
  <si>
    <t>e.  Duty class, if catalogue No.</t>
  </si>
  <si>
    <t>f.  Manufacturer's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</si>
  <si>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</si>
  <si>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</si>
  <si>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</si>
  <si>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</si>
  <si>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</si>
  <si>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</si>
  <si>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a.  Make &amp; Type</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</si>
  <si>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</si>
  <si>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</si>
  <si>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</si>
  <si>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</si>
  <si>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</si>
  <si>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</si>
  <si>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</si>
  <si>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</si>
  <si>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</si>
  <si>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</si>
  <si>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</si>
  <si>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</si>
  <si>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</si>
  <si>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</si>
  <si>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Total creepage distance (mm)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</si>
  <si>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</si>
  <si>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</si>
  <si>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</si>
  <si>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</si>
  <si>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</si>
  <si>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</si>
  <si>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</si>
  <si>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Material of connector</t>
  </si>
  <si>
    <t>Rated Current</t>
  </si>
  <si>
    <t>a.  Rated terminal load (Kg)</t>
  </si>
  <si>
    <t>Minimum thickness of any part (mm)</t>
  </si>
  <si>
    <t>Weight clamp complete with hardware (Kg)</t>
  </si>
  <si>
    <t>Type test report as per IS enclosed</t>
  </si>
  <si>
    <t>DRS - 4</t>
  </si>
  <si>
    <t>(Bidder should indicate the guarantteed technical data of all equipments/materials for each type of rating separately)</t>
  </si>
  <si>
    <t>Rigid Bus</t>
  </si>
  <si>
    <t>66KV</t>
  </si>
  <si>
    <t>33KV</t>
  </si>
  <si>
    <t>Tabular Bus Conductor</t>
  </si>
  <si>
    <t>manufacturers Name and address</t>
  </si>
  <si>
    <t>Material</t>
  </si>
  <si>
    <t>Size of tubular Bus Conductor (mm)</t>
  </si>
  <si>
    <t>Standard pipe size (IPS)(mm)</t>
  </si>
  <si>
    <t>Outside diameter (mm)</t>
  </si>
  <si>
    <t>c</t>
  </si>
  <si>
    <t>Tolerance on outside diameter</t>
  </si>
  <si>
    <t>d</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</si>
  <si>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</si>
  <si>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</si>
  <si>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</si>
  <si>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</si>
  <si>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</si>
  <si>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</si>
  <si>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</si>
  <si>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</si>
  <si>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</si>
  <si>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</si>
  <si>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</si>
  <si>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</si>
  <si>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</si>
  <si>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</si>
  <si>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</si>
  <si>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</si>
  <si>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</si>
  <si>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</si>
  <si>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</si>
  <si>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</si>
  <si>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</si>
  <si>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</si>
  <si>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</si>
  <si>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</si>
  <si>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</si>
  <si>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</si>
  <si>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</si>
  <si>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</si>
  <si>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</si>
  <si>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</si>
  <si>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</si>
  <si>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</si>
  <si>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</si>
  <si>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</si>
  <si>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</si>
  <si>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</si>
  <si>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</si>
  <si>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</si>
  <si>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</si>
  <si>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</si>
  <si>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</si>
  <si>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Weight of clamp complete with hardware (Kg)</t>
  </si>
  <si>
    <t>Machine accuracy for matting surface</t>
  </si>
  <si>
    <t>Service (Indoor/Outdoor)</t>
  </si>
  <si>
    <t>Marshalling Kiosk</t>
  </si>
  <si>
    <t>Indoor/Outdoor application</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</si>
  <si>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</si>
  <si>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</si>
  <si>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</si>
  <si>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</si>
  <si>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</si>
  <si>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</si>
  <si>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</si>
  <si>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</si>
  <si>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</si>
  <si>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</si>
  <si>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</si>
  <si>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</si>
  <si>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</si>
  <si>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</si>
  <si>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</si>
  <si>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</si>
  <si>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</si>
  <si>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</si>
  <si>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</si>
  <si>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</si>
  <si>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</si>
  <si>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</si>
  <si>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</si>
  <si>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</si>
  <si>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</si>
  <si>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</si>
  <si>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</si>
  <si>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</si>
  <si>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</si>
  <si>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</si>
  <si>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</si>
  <si>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</si>
  <si>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</si>
  <si>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</si>
  <si>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</si>
  <si>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</si>
  <si>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</si>
  <si>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</si>
  <si>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</si>
  <si>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</si>
  <si>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</si>
  <si>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</si>
  <si>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</si>
  <si>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</si>
  <si>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</si>
  <si>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</si>
  <si>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</si>
  <si>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</si>
  <si>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</si>
  <si>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</si>
  <si>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</si>
  <si>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</si>
  <si>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</si>
  <si>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DRS-5</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</si>
  <si>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</si>
  <si>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</si>
  <si>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</si>
  <si>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</si>
  <si>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</si>
  <si>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</si>
  <si>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</si>
  <si>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</si>
  <si>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</si>
  <si>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</si>
  <si>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</si>
  <si>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</si>
  <si>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</si>
  <si>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</si>
  <si>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</si>
  <si>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</si>
  <si>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</si>
  <si>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</si>
  <si>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</si>
  <si>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</si>
  <si>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</si>
  <si>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</si>
  <si>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</si>
  <si>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</si>
  <si>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</si>
  <si>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</si>
  <si>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</si>
  <si>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</si>
  <si>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</si>
  <si>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</si>
  <si>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</si>
  <si>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</si>
  <si>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</si>
  <si>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</si>
  <si>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</si>
  <si>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</si>
  <si>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</si>
  <si>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</si>
  <si>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</si>
  <si>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</si>
  <si>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</si>
  <si>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</si>
  <si>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</si>
  <si>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</si>
  <si>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</si>
  <si>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</si>
  <si>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</si>
  <si>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</si>
  <si>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</si>
  <si>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Guaranteed technical particulars for Mid-span compression joints and repair sleeves for ‘Bersimis/COYOTE Conductors' and mid-span joints for '7/3.15MM SIZE earth Wire'.</t>
  </si>
  <si>
    <t>DRS-6</t>
  </si>
  <si>
    <t xml:space="preserve">(Bidder should indicate the guaranteed technical data of all equipments/materials for each type of rating separately) </t>
  </si>
  <si>
    <t>Sl No</t>
  </si>
  <si>
    <t>For Drake ACSR</t>
  </si>
  <si>
    <t>For Earth Wire(7/3.15mm)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</si>
  <si>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</si>
  <si>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</si>
  <si>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</si>
  <si>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</si>
  <si>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</si>
  <si>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</si>
  <si>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</si>
  <si>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</si>
  <si>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</si>
  <si>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</si>
  <si>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</si>
  <si>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</si>
  <si>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</si>
  <si>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</si>
  <si>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</si>
  <si>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</si>
  <si>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</si>
  <si>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</si>
  <si>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</si>
  <si>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</si>
  <si>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</si>
  <si>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</si>
  <si>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</si>
  <si>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</si>
  <si>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</si>
  <si>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</si>
  <si>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</si>
  <si>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</si>
  <si>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</si>
  <si>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</si>
  <si>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</si>
  <si>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</si>
  <si>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</si>
  <si>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Packing details</t>
  </si>
  <si>
    <t>DRS - 7</t>
  </si>
  <si>
    <t>GUARANTEED TECHNICAL PARTICULARS FOR POST INSULATORS AND INSULATOR STRING</t>
  </si>
  <si>
    <t>(Bidder should indicate the guaranteed echnical data of all equipments/mzaterials for each type of rating separately)</t>
  </si>
  <si>
    <t>Bidders name</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</si>
  <si>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</si>
  <si>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</si>
  <si>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</si>
  <si>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</si>
  <si>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</si>
  <si>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</si>
  <si>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</si>
  <si>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</si>
  <si>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</si>
  <si>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</si>
  <si>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</si>
  <si>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</si>
  <si>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</si>
  <si>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</si>
  <si>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</si>
  <si>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</si>
  <si>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</si>
  <si>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</si>
  <si>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</si>
  <si>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</si>
  <si>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</si>
  <si>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</si>
  <si>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</si>
  <si>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</si>
  <si>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</si>
  <si>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</si>
  <si>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</si>
  <si>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</si>
  <si>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</si>
  <si>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</si>
  <si>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</si>
  <si>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</si>
  <si>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</si>
  <si>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</si>
  <si>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</si>
  <si>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</si>
  <si>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</si>
  <si>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</si>
  <si>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</si>
  <si>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</si>
  <si>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</si>
  <si>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</si>
  <si>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</si>
  <si>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</si>
  <si>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</si>
  <si>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</si>
  <si>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</si>
  <si>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</si>
  <si>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</si>
  <si>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</si>
  <si>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</si>
  <si>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</si>
  <si>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</si>
  <si>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</si>
  <si>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</si>
  <si>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</si>
  <si>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</si>
  <si>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</si>
  <si>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</si>
  <si>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</si>
  <si>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</si>
  <si>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</si>
  <si>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</si>
  <si>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</si>
  <si>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</si>
  <si>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</si>
  <si>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</si>
  <si>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</si>
  <si>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</si>
  <si>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</si>
  <si>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</si>
  <si>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</si>
  <si>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- 8</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</si>
  <si>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</si>
  <si>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</si>
  <si>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</si>
  <si>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</si>
  <si>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</si>
  <si>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</si>
  <si>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</si>
  <si>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</si>
  <si>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</si>
  <si>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</si>
  <si>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</si>
  <si>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</si>
  <si>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</si>
  <si>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</si>
  <si>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</si>
  <si>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</si>
  <si>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</si>
  <si>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</si>
  <si>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</si>
  <si>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</si>
  <si>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</si>
  <si>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</si>
  <si>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</si>
  <si>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</si>
  <si>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- 9</t>
  </si>
  <si>
    <t>No. of cores X size (Sq.mm)</t>
  </si>
  <si>
    <t xml:space="preserve">Make </t>
  </si>
  <si>
    <t>Type (Cable code)</t>
  </si>
  <si>
    <t>Applicable standard</t>
  </si>
  <si>
    <t>Voltage grade</t>
  </si>
  <si>
    <t xml:space="preserve">Suitable for system with earthed Neutral </t>
  </si>
  <si>
    <t>Maximum conductor temperature</t>
  </si>
  <si>
    <t xml:space="preserve">Normal continuous operation </t>
  </si>
  <si>
    <t>Short circuit condition</t>
  </si>
  <si>
    <t>Conductor</t>
  </si>
  <si>
    <t xml:space="preserve">Material </t>
  </si>
  <si>
    <t>Size</t>
  </si>
  <si>
    <t>No. of wires/diameter of wire (before stranding)</t>
  </si>
  <si>
    <t>No/mm</t>
  </si>
  <si>
    <t>Insulation</t>
  </si>
  <si>
    <t xml:space="preserve">Material/type </t>
  </si>
  <si>
    <t>Radial thickness (Nominal)</t>
  </si>
  <si>
    <t>Radial thickness (Minimum)</t>
  </si>
  <si>
    <t>Inner sheath</t>
  </si>
  <si>
    <t xml:space="preserve">Type </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</si>
  <si>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</si>
  <si>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</si>
  <si>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</si>
  <si>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</si>
  <si>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</si>
  <si>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</si>
  <si>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</si>
  <si>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</si>
  <si>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</si>
  <si>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Outer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</si>
  <si>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</si>
  <si>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</si>
  <si>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</si>
  <si>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</si>
  <si>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</si>
  <si>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</si>
  <si>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</si>
  <si>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</si>
  <si>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</si>
  <si>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</si>
  <si>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</si>
  <si>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</si>
  <si>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</si>
  <si>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</si>
  <si>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</si>
  <si>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</si>
  <si>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</si>
  <si>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</si>
  <si>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</si>
  <si>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</si>
  <si>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</si>
  <si>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</si>
  <si>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</si>
  <si>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</si>
  <si>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</si>
  <si>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</si>
  <si>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</si>
  <si>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</si>
  <si>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</si>
  <si>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</si>
  <si>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</si>
  <si>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</si>
  <si>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1) Continuous current rating of the cable</t>
  </si>
  <si>
    <t xml:space="preserve">a) In ground at soil temperature 30°C and soil thermal resistivity of 150°C cm/watt and depth of burial about a metre (A)
</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</si>
  <si>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</si>
  <si>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</si>
  <si>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</si>
  <si>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</si>
  <si>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</si>
  <si>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</si>
  <si>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</si>
  <si>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</si>
  <si>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</si>
  <si>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</si>
  <si>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</si>
  <si>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</si>
  <si>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</si>
  <si>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</si>
  <si>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</si>
  <si>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</si>
  <si>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</si>
  <si>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(Bidder should indicate the guaranteed technical date of all equipments/materials for each type of rating separately)</t>
  </si>
  <si>
    <t>DRS - 10</t>
  </si>
  <si>
    <t>SL. No</t>
  </si>
  <si>
    <t>Control Cable</t>
  </si>
  <si>
    <t>Type(Cable Code)</t>
  </si>
  <si>
    <t>Voltage Grade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</si>
  <si>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</si>
  <si>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</si>
  <si>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</si>
  <si>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</si>
  <si>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</si>
  <si>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</si>
  <si>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</si>
  <si>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</si>
  <si>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</si>
  <si>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</si>
  <si>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</si>
  <si>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b)Type</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</si>
  <si>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</si>
  <si>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</si>
  <si>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</si>
  <si>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</si>
  <si>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</si>
  <si>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</si>
  <si>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</si>
  <si>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</si>
  <si>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</si>
  <si>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</si>
  <si>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</si>
  <si>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</si>
  <si>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</si>
  <si>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</si>
  <si>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</si>
  <si>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</si>
  <si>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</si>
  <si>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</si>
  <si>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</si>
  <si>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</si>
  <si>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</si>
  <si>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</si>
  <si>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</si>
  <si>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</si>
  <si>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</si>
  <si>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</si>
  <si>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</si>
  <si>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</si>
  <si>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</si>
  <si>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</si>
  <si>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 - 11</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</si>
  <si>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</si>
  <si>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</si>
  <si>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</si>
  <si>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</si>
  <si>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</si>
  <si>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</si>
  <si>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</si>
  <si>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</si>
  <si>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</si>
  <si>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</si>
  <si>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</si>
  <si>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</si>
  <si>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</si>
  <si>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</si>
  <si>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</si>
  <si>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</si>
  <si>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</si>
  <si>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</si>
  <si>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</si>
  <si>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</si>
  <si>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</si>
  <si>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</si>
  <si>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</si>
  <si>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</si>
  <si>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</si>
  <si>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</si>
  <si>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</si>
  <si>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</si>
  <si>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</si>
  <si>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</si>
  <si>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</si>
  <si>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</si>
  <si>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</si>
  <si>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</si>
  <si>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</si>
  <si>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</si>
  <si>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</si>
  <si>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</si>
  <si>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</si>
  <si>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</si>
  <si>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</si>
  <si>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</si>
  <si>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</si>
  <si>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</si>
  <si>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</si>
  <si>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</si>
  <si>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</si>
  <si>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</si>
  <si>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</si>
  <si>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</si>
  <si>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</si>
  <si>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</si>
  <si>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</si>
  <si>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</si>
  <si>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</si>
  <si>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</si>
  <si>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</si>
  <si>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</si>
  <si>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</si>
  <si>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</si>
  <si>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</si>
  <si>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</si>
  <si>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</si>
  <si>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</si>
  <si>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</si>
  <si>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</si>
  <si>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</si>
  <si>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</si>
  <si>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</si>
  <si>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</si>
  <si>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</si>
  <si>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</si>
  <si>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</si>
  <si>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</si>
  <si>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</si>
  <si>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</si>
  <si>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</si>
  <si>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</si>
  <si>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</si>
  <si>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</si>
  <si>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</si>
  <si>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</si>
  <si>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</si>
  <si>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</si>
  <si>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</si>
  <si>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</si>
  <si>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</si>
  <si>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</si>
  <si>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</si>
  <si>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</si>
  <si>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</si>
  <si>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</si>
  <si>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</si>
  <si>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</si>
  <si>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</si>
  <si>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</si>
  <si>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</si>
  <si>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</si>
  <si>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</si>
  <si>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</si>
  <si>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</si>
  <si>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</si>
  <si>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</si>
  <si>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</si>
  <si>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</si>
  <si>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</si>
  <si>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</si>
  <si>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</si>
  <si>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</si>
  <si>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</si>
  <si>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</si>
  <si>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</si>
  <si>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</si>
  <si>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</si>
  <si>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</si>
  <si>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</si>
  <si>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</si>
  <si>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</si>
  <si>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</si>
  <si>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</si>
  <si>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</si>
  <si>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</si>
  <si>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</si>
  <si>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</si>
  <si>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</si>
  <si>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</si>
  <si>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</si>
  <si>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</si>
  <si>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</si>
  <si>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</si>
  <si>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</si>
  <si>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</si>
  <si>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</si>
  <si>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</si>
  <si>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</si>
  <si>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</si>
  <si>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</si>
  <si>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</si>
  <si>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</si>
  <si>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</si>
  <si>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</si>
  <si>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</si>
  <si>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</si>
  <si>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</si>
  <si>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</si>
  <si>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</si>
  <si>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</si>
  <si>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</si>
  <si>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</si>
  <si>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</si>
  <si>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</si>
  <si>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</si>
  <si>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</si>
  <si>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</si>
  <si>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</si>
  <si>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</si>
  <si>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</si>
  <si>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</si>
  <si>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</si>
  <si>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</si>
  <si>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</si>
  <si>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</si>
  <si>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</si>
  <si>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</si>
  <si>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</si>
  <si>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</si>
  <si>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</si>
  <si>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</si>
  <si>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</si>
  <si>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</si>
  <si>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</si>
  <si>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</si>
  <si>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</si>
  <si>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</si>
  <si>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</si>
  <si>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</si>
  <si>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</si>
  <si>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</si>
  <si>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</si>
  <si>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</si>
  <si>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</si>
  <si>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</si>
  <si>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</si>
  <si>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</si>
  <si>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Overall dimensions</t>
  </si>
  <si>
    <t>Mounting arrangement</t>
  </si>
  <si>
    <t>Weight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</si>
  <si>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</si>
  <si>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</si>
  <si>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</si>
  <si>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</si>
  <si>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</si>
  <si>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</si>
  <si>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</si>
  <si>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</si>
  <si>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</si>
  <si>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</si>
  <si>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</si>
  <si>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</si>
  <si>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</si>
  <si>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</si>
  <si>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</si>
  <si>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</si>
  <si>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</si>
  <si>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</si>
  <si>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</si>
  <si>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</si>
  <si>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</si>
  <si>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</si>
  <si>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</si>
  <si>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</si>
  <si>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</si>
  <si>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</si>
  <si>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</si>
  <si>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</si>
  <si>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</si>
  <si>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</si>
  <si>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</si>
  <si>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</si>
  <si>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</si>
  <si>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</si>
  <si>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</si>
  <si>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</si>
  <si>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</si>
  <si>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</si>
  <si>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</si>
  <si>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</si>
  <si>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</si>
  <si>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</si>
  <si>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</si>
  <si>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</si>
  <si>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</si>
  <si>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</si>
  <si>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</si>
  <si>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</si>
  <si>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</si>
  <si>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</si>
  <si>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</si>
  <si>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</si>
  <si>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</si>
  <si>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</si>
  <si>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</si>
  <si>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</si>
  <si>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</si>
  <si>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</si>
  <si>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</si>
  <si>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</si>
  <si>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</si>
  <si>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</si>
  <si>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</si>
  <si>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</si>
  <si>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</si>
  <si>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</si>
  <si>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</si>
  <si>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</si>
  <si>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SECTION - XI</t>
  </si>
  <si>
    <t>SCHEDULE OF GUARANTEED TECHNICAL PARTICULARS OF TOWERS</t>
  </si>
  <si>
    <t>DRS-12</t>
  </si>
  <si>
    <t>Sl.  No.</t>
  </si>
  <si>
    <t>Fabricated tower parts Kgs.</t>
  </si>
  <si>
    <t>Bolts &amp; Nuts Kgs.</t>
  </si>
  <si>
    <t>Standards adopted :                                        i)    Properties of Section</t>
  </si>
  <si>
    <t>ii)  Bolts and Nuts</t>
  </si>
  <si>
    <t>iii)  Galvanising</t>
  </si>
  <si>
    <t>Minimum sheared edge distance (mm)</t>
  </si>
  <si>
    <t>Minimum Rolled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</si>
  <si>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</si>
  <si>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</si>
  <si>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</si>
  <si>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</si>
  <si>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</si>
  <si>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</si>
  <si>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</si>
  <si>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</si>
  <si>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</si>
  <si>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</si>
  <si>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</si>
  <si>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</si>
  <si>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</si>
  <si>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</si>
  <si>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</si>
  <si>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</si>
  <si>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</si>
  <si>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</si>
  <si>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</si>
  <si>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</si>
  <si>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</si>
  <si>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</si>
  <si>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</si>
  <si>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</si>
  <si>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</si>
  <si>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</si>
  <si>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</si>
  <si>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</si>
  <si>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</si>
  <si>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GUARANTEED TECHNICAL PARTICULARS OF TOWER FOUNDATIONS</t>
  </si>
  <si>
    <t>DRS-13</t>
  </si>
  <si>
    <t>Properties of concrete used 1:2:4 Mix (M150)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</si>
  <si>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</si>
  <si>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</si>
  <si>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</si>
  <si>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</si>
  <si>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</si>
  <si>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</si>
  <si>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</si>
  <si>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</si>
  <si>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</si>
  <si>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IV</t>
  </si>
  <si>
    <t>b) 1:3:6 Concrete</t>
  </si>
  <si>
    <t>V</t>
  </si>
  <si>
    <t>Formula adopted for calculating side thrust:</t>
  </si>
  <si>
    <t>IMPORTANT</t>
  </si>
  <si>
    <t>The Bidder shall furnish a typical sketch of foundation for all types of foundation for all types of soil conditions with the Bid.</t>
  </si>
  <si>
    <t>Dated</t>
  </si>
  <si>
    <t>GUARANTEED TECHNICAL PARTICULARS FOR INSULATORS</t>
  </si>
  <si>
    <t xml:space="preserve">  DRS-14</t>
  </si>
  <si>
    <t xml:space="preserve">Sl.No. </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</si>
  <si>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</si>
  <si>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</si>
  <si>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</si>
  <si>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</si>
  <si>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</si>
  <si>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</si>
  <si>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</si>
  <si>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</si>
  <si>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</si>
  <si>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</si>
  <si>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</si>
  <si>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</si>
  <si>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</si>
  <si>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</si>
  <si>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</si>
  <si>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</si>
  <si>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</si>
  <si>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</si>
  <si>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</si>
  <si>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</si>
  <si>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</si>
  <si>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</si>
  <si>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</si>
  <si>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</si>
  <si>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</si>
  <si>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</si>
  <si>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</si>
  <si>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</si>
  <si>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</si>
  <si>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 xml:space="preserve">GURANTEED TECHNICAL PARTICULARS – INSULATOR HARDWARE
(Separate sheets to enclosed for each type of Hardware)                                      </t>
  </si>
  <si>
    <t>DRS-15</t>
  </si>
  <si>
    <t>Single Suspension</t>
  </si>
  <si>
    <t>Double Suspension</t>
  </si>
  <si>
    <t>Single Tension</t>
  </si>
  <si>
    <t>Double Tension</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</si>
  <si>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</si>
  <si>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</si>
  <si>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</si>
  <si>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</si>
  <si>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</si>
  <si>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</si>
  <si>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</si>
  <si>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</si>
  <si>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</si>
  <si>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</si>
  <si>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</si>
  <si>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</si>
  <si>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</si>
  <si>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</si>
  <si>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</si>
  <si>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</si>
  <si>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</si>
  <si>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</si>
  <si>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</si>
  <si>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</si>
  <si>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</si>
  <si>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</si>
  <si>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</si>
  <si>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</si>
  <si>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</si>
  <si>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</si>
  <si>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</si>
  <si>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</si>
  <si>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</si>
  <si>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</si>
  <si>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</si>
  <si>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</si>
  <si>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</si>
  <si>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</si>
  <si>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</si>
  <si>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</si>
  <si>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</si>
  <si>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</si>
  <si>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</si>
  <si>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</si>
  <si>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</si>
  <si>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</si>
  <si>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</si>
  <si>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</si>
  <si>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</si>
  <si>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</si>
  <si>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</si>
  <si>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</si>
  <si>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</si>
  <si>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</si>
  <si>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</si>
  <si>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</si>
  <si>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</si>
  <si>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</si>
  <si>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</si>
  <si>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</si>
  <si>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</si>
  <si>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</si>
  <si>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</si>
  <si>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</si>
  <si>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</si>
  <si>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GUARANTEED TECHNICAL PARTICULARS FOR PORCELAIN LONG ROD INSULATOR</t>
  </si>
  <si>
    <t>DRS-16</t>
  </si>
  <si>
    <t>SS</t>
  </si>
  <si>
    <t>DS</t>
  </si>
  <si>
    <t>ST</t>
  </si>
  <si>
    <t>DT</t>
  </si>
  <si>
    <t>GENERAL</t>
  </si>
  <si>
    <t>Manufacturer’s name, address &amp; country.</t>
  </si>
  <si>
    <t>Bidder’s name, address &amp; country</t>
  </si>
  <si>
    <t>Size &amp; designation of Ball &amp; Socket(mm)</t>
  </si>
  <si>
    <t>Material of disc</t>
  </si>
  <si>
    <t>Colour</t>
  </si>
  <si>
    <t>Type of locking device and its material</t>
  </si>
  <si>
    <t>Core Dia mm</t>
  </si>
  <si>
    <t>Tolerance on Core dia  mm</t>
  </si>
  <si>
    <t>Nominal length (Section length mm</t>
  </si>
  <si>
    <t>Tolerance on Nominal Length mm</t>
  </si>
  <si>
    <t>Dry Arcing distance mm</t>
  </si>
  <si>
    <t>ELECTRICAL</t>
  </si>
  <si>
    <t>Shed profile (type) mm</t>
  </si>
  <si>
    <t>Shed spacing  mm</t>
  </si>
  <si>
    <t>Shed profile (Regular/Alternating) mm</t>
  </si>
  <si>
    <t>Shed dia (Big/Small) mm</t>
  </si>
  <si>
    <t>Tolerance on Shed dia (Big/Small)   mm</t>
  </si>
  <si>
    <t>Minimum Creepage distance   mm</t>
  </si>
  <si>
    <t>Guaranteed mechanical load KN</t>
  </si>
  <si>
    <t>Routine mechanical load KN</t>
  </si>
  <si>
    <t xml:space="preserve">Material
a. Weather sheds &amp; housing with % contents of silicon
b. End fittings  </t>
  </si>
  <si>
    <t xml:space="preserve">Power frequency withstand voltage of single unit
a. Dry KV(rms)
b. Wet KV(rms)
</t>
  </si>
  <si>
    <t xml:space="preserve">Impulse withstand voltage of single unit (Dry)
a. Positive  KV(peak)
b. Negative KV(peak)
</t>
  </si>
  <si>
    <t>Switching surge withstand voltage (wet) 
KV(rms)</t>
  </si>
  <si>
    <t>Minimum corona extinction voltage at 50 Hz AC 
KV(rms)</t>
  </si>
  <si>
    <t>RIV at MHz for phase to earth of 305KV micro volts</t>
  </si>
  <si>
    <t xml:space="preserve">GUARANTEED TECHNICAL PARTICULARS FOR SILICON RUBBER HOUSED COMPOSITE INSULATORS                                          </t>
  </si>
  <si>
    <t xml:space="preserve">   DRS-17</t>
  </si>
  <si>
    <t>GTP PARTICULARS</t>
  </si>
  <si>
    <t>SUSPENSION TYPE COMPOSITE INSULATOR</t>
  </si>
  <si>
    <t>TENSION TYPE COMPOSITE INSULATOR</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</si>
  <si>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</si>
  <si>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</si>
  <si>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</si>
  <si>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</si>
  <si>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</si>
  <si>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</si>
  <si>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</si>
  <si>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</si>
  <si>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</si>
  <si>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</si>
  <si>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</si>
  <si>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</si>
  <si>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</si>
  <si>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</si>
  <si>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</si>
  <si>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</si>
  <si>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</si>
  <si>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</si>
  <si>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</si>
  <si>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 xml:space="preserve">DETAILS OF TYPE TESTS CONDUCTED                                                                                                                                                           </t>
  </si>
  <si>
    <t xml:space="preserve">(All the names of type tests and IS/IEC Nos. to be clearly mentioned) </t>
  </si>
  <si>
    <t>DRS-18</t>
  </si>
  <si>
    <t>Particulars of type test</t>
  </si>
  <si>
    <t>Certificate detail Nos. etc.</t>
  </si>
  <si>
    <t>Date of Test</t>
  </si>
  <si>
    <t>Laboratory where conducted</t>
  </si>
  <si>
    <t>DISC INSULATOR 160KN/120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</si>
  <si>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</si>
  <si>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</si>
  <si>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</si>
  <si>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</si>
  <si>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</si>
  <si>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</si>
  <si>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</si>
  <si>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</si>
  <si>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</si>
  <si>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</si>
  <si>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</si>
  <si>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</si>
  <si>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</si>
  <si>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</si>
  <si>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</si>
  <si>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</si>
  <si>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</si>
  <si>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</si>
  <si>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</si>
  <si>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</si>
  <si>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</si>
  <si>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</si>
  <si>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</si>
  <si>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</si>
  <si>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</si>
  <si>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</si>
  <si>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</si>
  <si>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</si>
  <si>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</si>
  <si>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</si>
  <si>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</si>
  <si>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</si>
  <si>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DRS - 19</t>
  </si>
  <si>
    <t xml:space="preserve"> Manufacturer’s Name</t>
  </si>
  <si>
    <t xml:space="preserve"> Country of Manufacture</t>
  </si>
  <si>
    <t xml:space="preserve"> Class and Type</t>
  </si>
  <si>
    <t>No. of years the design is in commercial use</t>
  </si>
  <si>
    <t xml:space="preserve"> Type of Material</t>
  </si>
  <si>
    <t>Dimensions / Weight  mm/Kg</t>
  </si>
  <si>
    <t>Fibre Description:</t>
  </si>
  <si>
    <t>Mode Field Diameter:</t>
  </si>
  <si>
    <t>Cladding Diameter:</t>
  </si>
  <si>
    <t>Mode Field concentricity error:</t>
  </si>
  <si>
    <t>Cladding non-circularity</t>
  </si>
  <si>
    <t>Cable cut off wavelength</t>
  </si>
  <si>
    <t>1550 loss performance</t>
  </si>
  <si>
    <t>Proof Test Level</t>
  </si>
  <si>
    <t>Attenuation coefficient</t>
  </si>
  <si>
    <t>Max</t>
  </si>
  <si>
    <t>Tube</t>
  </si>
  <si>
    <t>Fiber Type</t>
  </si>
  <si>
    <t>Giga Bit Ethernet Distance</t>
  </si>
  <si>
    <t>10 Giga Bit Ethernet Distance</t>
  </si>
  <si>
    <t>Connector loss</t>
  </si>
  <si>
    <t>Sprice loss</t>
  </si>
  <si>
    <t>Outer jacket</t>
  </si>
  <si>
    <t>Rip cord</t>
  </si>
  <si>
    <t>Chromatic Dispersion: Maximum:</t>
  </si>
  <si>
    <t>Zero dispersion wavelength:</t>
  </si>
  <si>
    <t>Zero Dispersion Slope</t>
  </si>
  <si>
    <t>Polarization mode dispersion coefficient</t>
  </si>
  <si>
    <t>Blend performance</t>
  </si>
  <si>
    <t>List of consumables to be supplied by the vendor</t>
  </si>
  <si>
    <t xml:space="preserve"> Type Tested to Standard (S)</t>
  </si>
  <si>
    <r>
      <rPr>
        <b/>
        <sz val="7"/>
        <rFont val="Times New Roman"/>
        <family val="1"/>
      </rPr>
      <t xml:space="preserve">        </t>
    </r>
    <r>
      <rPr>
        <b/>
        <sz val="12"/>
        <rFont val="Times New Roman"/>
        <family val="1"/>
      </rPr>
      <t>Colour Coding &amp; Fibre Identification:</t>
    </r>
  </si>
  <si>
    <r>
      <rPr>
        <sz val="7"/>
        <rFont val="Times New Roman"/>
        <family val="1"/>
      </rPr>
      <t xml:space="preserve">        </t>
    </r>
    <r>
      <rPr>
        <sz val="12"/>
        <rFont val="Times New Roman"/>
        <family val="1"/>
      </rPr>
      <t>Strength Members</t>
    </r>
  </si>
  <si>
    <r>
      <rPr>
        <sz val="7"/>
        <rFont val="Times New Roman"/>
        <family val="1"/>
      </rPr>
      <t xml:space="preserve">      </t>
    </r>
    <r>
      <rPr>
        <sz val="12"/>
        <rFont val="Times New Roman"/>
        <family val="1"/>
      </rPr>
      <t>Filling Compound:</t>
    </r>
  </si>
  <si>
    <t>The Sheath /Inner Jacket</t>
  </si>
  <si>
    <r>
      <rPr>
        <b/>
        <sz val="7"/>
        <rFont val="Times New Roman"/>
        <family val="1"/>
      </rPr>
      <t xml:space="preserve">   </t>
    </r>
    <r>
      <rPr>
        <b/>
        <sz val="12"/>
        <rFont val="Times New Roman"/>
        <family val="1"/>
      </rPr>
      <t>The Outer Jacket /Termite Protection</t>
    </r>
  </si>
  <si>
    <t>RIP Cord</t>
  </si>
  <si>
    <r>
      <rPr>
        <b/>
        <sz val="7"/>
        <rFont val="Times New Roman"/>
        <family val="1"/>
      </rPr>
      <t xml:space="preserve">        </t>
    </r>
    <r>
      <rPr>
        <b/>
        <sz val="12"/>
        <rFont val="Times New Roman"/>
        <family val="1"/>
      </rPr>
      <t>Mechanical parameters &amp; Tests</t>
    </r>
  </si>
  <si>
    <t>Tensile strength</t>
  </si>
  <si>
    <t xml:space="preserve">Crush test (Compressive Strength):  </t>
  </si>
  <si>
    <t>Bend Radius</t>
  </si>
  <si>
    <t>Cable Bending test (Repeated bending</t>
  </si>
  <si>
    <t>Other complete Technical Details</t>
  </si>
  <si>
    <t>Additional Information</t>
  </si>
  <si>
    <t>DRS-20</t>
  </si>
  <si>
    <t>24 Fibre OPGW</t>
  </si>
  <si>
    <t>SLNO</t>
  </si>
  <si>
    <t>PARAMETER</t>
  </si>
  <si>
    <t>UNIT</t>
  </si>
  <si>
    <t>Fibre Manufacturer    Dual Window Single-Mode:</t>
  </si>
  <si>
    <t>No. of Fibres  Dual Window Single-Mode:</t>
  </si>
  <si>
    <t>each</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</si>
  <si>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</si>
  <si>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</si>
  <si>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</si>
  <si>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</si>
  <si>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</si>
  <si>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</si>
  <si>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</si>
  <si>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</si>
  <si>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</si>
  <si>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</si>
  <si>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</si>
  <si>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</si>
  <si>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</si>
  <si>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</si>
  <si>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</si>
  <si>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</si>
  <si>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</si>
  <si>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</si>
  <si>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</si>
  <si>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</si>
  <si>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</si>
  <si>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</si>
  <si>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</si>
  <si>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rPr>
        <sz val="11"/>
        <color theme="1"/>
        <rFont val="Bookman Old Style"/>
        <family val="1"/>
      </rPr>
      <t>mm</t>
    </r>
    <r>
      <rPr>
        <vertAlign val="superscript"/>
        <sz val="11"/>
        <color indexed="8"/>
        <rFont val="Bookman Old Style"/>
        <family val="1"/>
      </rPr>
      <t>2</t>
    </r>
  </si>
  <si>
    <t>Cable cross-section area (Effective):</t>
  </si>
  <si>
    <t>Fully Compliant with IEEE 1138:</t>
  </si>
  <si>
    <t>Max. breaking load/ Ultimate Tensile Strength (UTS):</t>
  </si>
  <si>
    <t>Fibre strain margin:</t>
  </si>
  <si>
    <t>Zero fibre strain up to load</t>
  </si>
  <si>
    <t>Weight:</t>
  </si>
  <si>
    <t>Crush strength:</t>
  </si>
  <si>
    <t>kg/mm</t>
  </si>
  <si>
    <t>Equivalent Modulus of elasticity:</t>
  </si>
  <si>
    <r>
      <rPr>
        <sz val="11"/>
        <color theme="1"/>
        <rFont val="Bookman Old Style"/>
        <family val="1"/>
      </rP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</si>
  <si>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</si>
  <si>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</si>
  <si>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</si>
  <si>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</si>
  <si>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</si>
  <si>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</si>
  <si>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</si>
  <si>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</si>
  <si>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</si>
  <si>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</si>
  <si>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</si>
  <si>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</si>
  <si>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</si>
  <si>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</si>
  <si>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</si>
  <si>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</si>
  <si>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</si>
  <si>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</si>
  <si>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</si>
  <si>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</si>
  <si>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</si>
  <si>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</si>
  <si>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</si>
  <si>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m</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</si>
  <si>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</si>
  <si>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</si>
  <si>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</si>
  <si>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</si>
  <si>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</si>
  <si>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</si>
  <si>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</si>
  <si>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</si>
  <si>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</si>
  <si>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</si>
  <si>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</si>
  <si>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</si>
  <si>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</si>
  <si>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</si>
  <si>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</si>
  <si>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Years</t>
  </si>
  <si>
    <t>Installation rate per team:</t>
  </si>
  <si>
    <t>km/day</t>
  </si>
  <si>
    <t>No. of persons per team:</t>
  </si>
  <si>
    <t>no.</t>
  </si>
  <si>
    <t>Max. possible span for specified operating conditions:</t>
  </si>
  <si>
    <t>Midspan sag at 0°C with no wind loading:</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</si>
  <si>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</si>
  <si>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</si>
  <si>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</si>
  <si>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</si>
  <si>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</si>
  <si>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</si>
  <si>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</si>
  <si>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</si>
  <si>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</si>
  <si>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</si>
  <si>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</si>
  <si>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</si>
  <si>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</si>
  <si>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</si>
  <si>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</si>
  <si>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</si>
  <si>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</si>
  <si>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</si>
  <si>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</si>
  <si>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</si>
  <si>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</si>
  <si>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</si>
  <si>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</si>
  <si>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</si>
  <si>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</si>
  <si>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</si>
  <si>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</si>
  <si>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</si>
  <si>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</si>
  <si>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</si>
  <si>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nm</t>
  </si>
  <si>
    <t>Zero dispersion Slope:</t>
  </si>
  <si>
    <r>
      <rPr>
        <sz val="11"/>
        <color theme="1"/>
        <rFont val="Bookman Old Style"/>
        <family val="1"/>
      </rP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</si>
  <si>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</si>
  <si>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</si>
  <si>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</si>
  <si>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</si>
  <si>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</si>
  <si>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</si>
  <si>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</si>
  <si>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</si>
  <si>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</si>
  <si>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</si>
  <si>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</si>
  <si>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</si>
  <si>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</si>
  <si>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</si>
  <si>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</si>
  <si>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</si>
  <si>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</si>
  <si>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</si>
  <si>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</si>
  <si>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</si>
  <si>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</si>
  <si>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</si>
  <si>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rPr>
        <sz val="11"/>
        <color theme="1"/>
        <rFont val="Bookman Old Style"/>
        <family val="1"/>
      </rP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</si>
  <si>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</si>
  <si>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</si>
  <si>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</si>
  <si>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</si>
  <si>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</si>
  <si>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</si>
  <si>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DRS-21</t>
  </si>
  <si>
    <t>I.</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</si>
  <si>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</si>
  <si>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</si>
  <si>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</si>
  <si>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</si>
  <si>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</si>
  <si>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</si>
  <si>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</si>
  <si>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</si>
  <si>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</si>
  <si>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</si>
  <si>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</si>
  <si>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</si>
  <si>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</si>
  <si>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</si>
  <si>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</si>
  <si>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</si>
  <si>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rPr>
        <b/>
        <sz val="12"/>
        <rFont val="Bookman Old Style"/>
        <family val="1"/>
      </rP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</si>
  <si>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</si>
  <si>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</si>
  <si>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</si>
  <si>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</si>
  <si>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</si>
  <si>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</si>
  <si>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</si>
  <si>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</si>
  <si>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</si>
  <si>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</si>
  <si>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</si>
  <si>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rPr>
        <b/>
        <sz val="12"/>
        <rFont val="Bookman Old Style"/>
        <family val="1"/>
      </rPr>
      <t>m)</t>
    </r>
    <r>
      <rPr>
        <sz val="12"/>
        <color indexed="8"/>
        <rFont val="Bookman Old Style"/>
        <family val="1"/>
      </rPr>
      <t>    Tolerances</t>
    </r>
  </si>
  <si>
    <r>
      <rPr>
        <b/>
        <sz val="12"/>
        <rFont val="Bookman Old Style"/>
        <family val="1"/>
      </rPr>
      <t>(i)</t>
    </r>
    <r>
      <rPr>
        <sz val="12"/>
        <color indexed="8"/>
        <rFont val="Bookman Old Style"/>
        <family val="1"/>
      </rPr>
      <t>     Diameter of each rod</t>
    </r>
  </si>
  <si>
    <r>
      <rPr>
        <b/>
        <sz val="12"/>
        <rFont val="Bookman Old Style"/>
        <family val="1"/>
      </rPr>
      <t xml:space="preserve">    (ii)</t>
    </r>
    <r>
      <rPr>
        <sz val="12"/>
        <color indexed="8"/>
        <rFont val="Bookman Old Style"/>
        <family val="1"/>
      </rPr>
      <t>    Length of each</t>
    </r>
  </si>
  <si>
    <t>n) Material of manufacture</t>
  </si>
  <si>
    <t>o) UTS of each Rod</t>
  </si>
  <si>
    <t>p) Weight</t>
  </si>
  <si>
    <t>II.</t>
  </si>
  <si>
    <t>Dead End Clamp Assembly:</t>
  </si>
  <si>
    <t>Minimum Slip Load</t>
  </si>
  <si>
    <t>a) Reinforcing Rods</t>
  </si>
  <si>
    <t>b) Dead end</t>
  </si>
  <si>
    <t>Breaking strength (minimum)</t>
  </si>
  <si>
    <t>Wire Size</t>
  </si>
  <si>
    <t>III.</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</si>
  <si>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</si>
  <si>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</si>
  <si>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</si>
  <si>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</si>
  <si>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</si>
  <si>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</si>
  <si>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</si>
  <si>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</si>
  <si>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</si>
  <si>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</si>
  <si>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</si>
  <si>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</si>
  <si>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</si>
  <si>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</si>
  <si>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</si>
  <si>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</si>
  <si>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</si>
  <si>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</si>
  <si>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</si>
  <si>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</si>
  <si>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</si>
  <si>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</si>
  <si>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</si>
  <si>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</si>
  <si>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</si>
  <si>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</si>
  <si>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</si>
  <si>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</si>
  <si>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</si>
  <si>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</si>
  <si>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</si>
  <si>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</si>
  <si>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</si>
  <si>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</si>
  <si>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</si>
  <si>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</si>
  <si>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</si>
  <si>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</si>
  <si>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</si>
  <si>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</si>
  <si>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</si>
  <si>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</si>
  <si>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</si>
  <si>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</si>
  <si>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</si>
  <si>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</si>
  <si>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</si>
  <si>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</si>
  <si>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</si>
  <si>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</si>
  <si>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</si>
  <si>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</si>
  <si>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</si>
  <si>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</si>
  <si>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</si>
  <si>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</si>
  <si>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</si>
  <si>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</si>
  <si>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</si>
  <si>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</si>
  <si>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</si>
  <si>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</si>
  <si>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</si>
  <si>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</si>
  <si>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</si>
  <si>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</si>
  <si>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</si>
  <si>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</si>
  <si>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</si>
  <si>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</si>
  <si>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</si>
  <si>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</si>
  <si>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Dimensions</t>
  </si>
  <si>
    <t>Total number of optical splicing:</t>
  </si>
  <si>
    <t>Suitable for use in Manholes and direct buried:</t>
  </si>
  <si>
    <t>Y/N</t>
  </si>
  <si>
    <t>Degree of Protection</t>
  </si>
  <si>
    <t>IP</t>
  </si>
  <si>
    <t>Describe sealing method</t>
  </si>
  <si>
    <t>Describe Cable entries:</t>
  </si>
  <si>
    <t>Cable Termination Splice Accommodations:</t>
  </si>
  <si>
    <t>VII.</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</si>
  <si>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</si>
  <si>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</si>
  <si>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</si>
  <si>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</si>
  <si>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</si>
  <si>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</si>
  <si>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</si>
  <si>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</si>
  <si>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</si>
  <si>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</si>
  <si>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</si>
  <si>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</si>
  <si>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</si>
  <si>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</si>
  <si>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</si>
  <si>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</si>
  <si>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</si>
  <si>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</si>
  <si>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</si>
  <si>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</si>
  <si>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rPr>
        <b/>
        <sz val="12"/>
        <rFont val="Bookman Old Style"/>
        <family val="1"/>
      </rPr>
      <t>mm</t>
    </r>
    <r>
      <rPr>
        <vertAlign val="superscript"/>
        <sz val="12"/>
        <color indexed="8"/>
        <rFont val="Bookman Old Style"/>
        <family val="1"/>
      </rPr>
      <t>2</t>
    </r>
  </si>
  <si>
    <t>Rip-cord provided?</t>
  </si>
  <si>
    <t>Fully Compliant with IEC 60974-3:</t>
  </si>
  <si>
    <t>Mechanical Properties of Cable</t>
  </si>
  <si>
    <r>
      <rPr>
        <b/>
        <sz val="12"/>
        <rFont val="Bookman Old Style"/>
        <family val="1"/>
      </rP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</si>
  <si>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</si>
  <si>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</si>
  <si>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</si>
  <si>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</si>
  <si>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</si>
  <si>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</si>
  <si>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</si>
  <si>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</si>
  <si>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</si>
  <si>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</si>
  <si>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</si>
  <si>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</si>
  <si>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IX.</t>
  </si>
  <si>
    <t>PLB HDPE PIPE</t>
  </si>
  <si>
    <t>Manufacturer</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</si>
  <si>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</si>
  <si>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</si>
  <si>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</si>
  <si>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</si>
  <si>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</si>
  <si>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</si>
  <si>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</si>
  <si>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</si>
  <si>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</si>
  <si>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</si>
  <si>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rPr>
        <b/>
        <sz val="12"/>
        <color theme="1"/>
        <rFont val="Bookman Old Style"/>
        <family val="1"/>
      </rP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</si>
  <si>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</si>
  <si>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rPr>
        <b/>
        <sz val="12"/>
        <color theme="1"/>
        <rFont val="Bookman Old Style"/>
        <family val="1"/>
      </rP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</si>
  <si>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</si>
  <si>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</si>
  <si>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</si>
  <si>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</si>
  <si>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</si>
  <si>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rPr>
        <b/>
        <sz val="12"/>
        <color theme="1"/>
        <rFont val="Bookman Old Style"/>
        <family val="1"/>
      </rPr>
      <t>(a)</t>
    </r>
    <r>
      <rPr>
        <b/>
        <sz val="12"/>
        <color indexed="8"/>
        <rFont val="Bookman Old Style"/>
        <family val="1"/>
      </rPr>
      <t>    Blowing:</t>
    </r>
  </si>
  <si>
    <r>
      <rPr>
        <b/>
        <sz val="12"/>
        <color theme="1"/>
        <rFont val="Bookman Old Style"/>
        <family val="1"/>
      </rPr>
      <t>(b)</t>
    </r>
    <r>
      <rPr>
        <b/>
        <sz val="12"/>
        <color indexed="8"/>
        <rFont val="Bookman Old Style"/>
        <family val="1"/>
      </rPr>
      <t>    Pulling:</t>
    </r>
  </si>
  <si>
    <t>Suitable for laying in trenches by-</t>
  </si>
  <si>
    <t>(a)Directly burying 
(b)Through G.I./RCC hume pipe</t>
  </si>
  <si>
    <t>Suitable for laying through trenchless horizontal direction drilling</t>
  </si>
  <si>
    <r>
      <rPr>
        <b/>
        <sz val="12"/>
        <color theme="1"/>
        <rFont val="Bookman Old Style"/>
        <family val="1"/>
      </rPr>
      <t>N/mm</t>
    </r>
    <r>
      <rPr>
        <b/>
        <vertAlign val="superscript"/>
        <sz val="12"/>
        <color indexed="8"/>
        <rFont val="Bookman Old Style"/>
        <family val="1"/>
      </rPr>
      <t>2</t>
    </r>
  </si>
  <si>
    <t>Elongation at break</t>
  </si>
  <si>
    <t>Internal coefficient of friction</t>
  </si>
  <si>
    <t>Bend radius</t>
  </si>
  <si>
    <t>Draw rope details:</t>
  </si>
  <si>
    <r>
      <rPr>
        <b/>
        <sz val="12"/>
        <color theme="1"/>
        <rFont val="Bookman Old Style"/>
        <family val="1"/>
      </rPr>
      <t>(a)</t>
    </r>
    <r>
      <rPr>
        <b/>
        <sz val="12"/>
        <color indexed="8"/>
        <rFont val="Bookman Old Style"/>
        <family val="1"/>
      </rPr>
      <t>    Construction</t>
    </r>
  </si>
  <si>
    <r>
      <rPr>
        <b/>
        <sz val="12"/>
        <color theme="1"/>
        <rFont val="Bookman Old Style"/>
        <family val="1"/>
      </rPr>
      <t>(b)</t>
    </r>
    <r>
      <rPr>
        <b/>
        <sz val="12"/>
        <color indexed="8"/>
        <rFont val="Bookman Old Style"/>
        <family val="1"/>
      </rPr>
      <t>    Diameter</t>
    </r>
  </si>
  <si>
    <t xml:space="preserve">mm </t>
  </si>
  <si>
    <r>
      <rPr>
        <b/>
        <sz val="12"/>
        <color theme="1"/>
        <rFont val="Bookman Old Style"/>
        <family val="1"/>
      </rPr>
      <t>(c)</t>
    </r>
    <r>
      <rPr>
        <b/>
        <sz val="12"/>
        <color indexed="8"/>
        <rFont val="Bookman Old Style"/>
        <family val="1"/>
      </rPr>
      <t>    Material</t>
    </r>
  </si>
  <si>
    <r>
      <rPr>
        <b/>
        <sz val="12"/>
        <color theme="1"/>
        <rFont val="Bookman Old Style"/>
        <family val="1"/>
      </rP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</si>
  <si>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</si>
  <si>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</si>
  <si>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</si>
  <si>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</si>
  <si>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</si>
  <si>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</si>
  <si>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DRS-22(1 of 5)</t>
  </si>
  <si>
    <t>SINGLE SUSPENSION</t>
  </si>
  <si>
    <t>DOUBLE SUSPENSION</t>
  </si>
  <si>
    <t>Value guaranteed by the bidder</t>
  </si>
  <si>
    <t>Name &amp; address of Manufacturer</t>
  </si>
  <si>
    <t>Address of Manufacturer</t>
  </si>
  <si>
    <t>Drawing enclosed</t>
  </si>
  <si>
    <t>Watt</t>
  </si>
  <si>
    <t>Slipping strength of suspension assembly (c!amp torque Vs slip curve shall be enclosed)</t>
  </si>
  <si>
    <t>KN</t>
  </si>
  <si>
    <t>Particulars of standard/AGS Standard / AGS preformed armour rod set for suspension assembly</t>
  </si>
  <si>
    <t xml:space="preserve">     a) No. of rods per set</t>
  </si>
  <si>
    <t xml:space="preserve"> b) Direction of lay</t>
  </si>
  <si>
    <t xml:space="preserve"> c)  Overall length after fitting on    conductor</t>
  </si>
  <si>
    <t>d)  Actual length of each rod along its helix</t>
  </si>
  <si>
    <t>e)  Diameter of each rod</t>
  </si>
  <si>
    <t>f)   Tolerance in</t>
  </si>
  <si>
    <t>i)   Diameter of each rod</t>
  </si>
  <si>
    <t>ii)  Length of each rod</t>
  </si>
  <si>
    <t>iii)  Difference of length between the longest and shortest rod in a set</t>
  </si>
  <si>
    <t>g)   Type of Aluminium alloy used for       manufacture of PA rod set</t>
  </si>
  <si>
    <t xml:space="preserve">    h)  UTS of each rod</t>
  </si>
  <si>
    <t>Particulars of Elastomer (For AGS Clamp only)</t>
  </si>
  <si>
    <t>a) Supplier of elastomer</t>
  </si>
  <si>
    <r>
      <rPr>
        <sz val="12"/>
        <color theme="1"/>
        <rFont val="Bookman Old Style"/>
        <family val="1"/>
      </rPr>
      <t>Kg/mm</t>
    </r>
    <r>
      <rPr>
        <vertAlign val="superscript"/>
        <sz val="12"/>
        <color theme="1"/>
        <rFont val="Bookman Old Style"/>
        <family val="1"/>
      </rPr>
      <t>2</t>
    </r>
  </si>
  <si>
    <t>b) Type of elastomer</t>
  </si>
  <si>
    <t>c) Shore hardness of elastomer</t>
  </si>
  <si>
    <t>d)  Temperature range for which elastomer   is designed</t>
  </si>
  <si>
    <t>e)  Moulded on insert</t>
  </si>
  <si>
    <t>UTS of suspension clamp</t>
  </si>
  <si>
    <t>Purity of Zinc used for galvanizing</t>
  </si>
  <si>
    <t>kV (rms)</t>
  </si>
  <si>
    <t>µV</t>
  </si>
  <si>
    <t>Maximum permissible continuous operating temperature of</t>
  </si>
  <si>
    <t>i) Clamp body</t>
  </si>
  <si>
    <t>Deg. C</t>
  </si>
  <si>
    <t>ii) Standard/AGS preformed rods</t>
  </si>
  <si>
    <t>DRS-22(2 of 5)</t>
  </si>
  <si>
    <t>SINGLE TENSION</t>
  </si>
  <si>
    <t>DOUBLE TENSION</t>
  </si>
  <si>
    <t>Purity of aluminum used for aluminum sleeve</t>
  </si>
  <si>
    <t>Material for steel sleeve</t>
  </si>
  <si>
    <t>(i)  Type of material with chemical composition</t>
  </si>
  <si>
    <t>(ii) Range of Hardness of material (Brinnel Hardness)</t>
  </si>
  <si>
    <t>BHN</t>
  </si>
  <si>
    <t>From……  to …….</t>
  </si>
  <si>
    <t>(iii) Weight of zinc coating</t>
  </si>
  <si>
    <t>gm/m2</t>
  </si>
  <si>
    <t>Aluminium / Alloy</t>
  </si>
  <si>
    <t>Steel</t>
  </si>
  <si>
    <t>Outside diameter of sleeve before compression</t>
  </si>
  <si>
    <t>Inside diameter of sleeve before compression</t>
  </si>
  <si>
    <t>Length of sleeve before compression</t>
  </si>
  <si>
    <t>Dimensions of sleeve after compression</t>
  </si>
  <si>
    <t>(a) Corner to Corner</t>
  </si>
  <si>
    <t>(b) Surface to Surface</t>
  </si>
  <si>
    <t>Length of sleeve after compression</t>
  </si>
  <si>
    <t>Weight of sleeve</t>
  </si>
  <si>
    <t>(a) Aluminium/ aluminum Alloy</t>
  </si>
  <si>
    <t>(b) Steel</t>
  </si>
  <si>
    <t>(c) Total</t>
  </si>
  <si>
    <t>Electrical resistance of dead end assembly as a percentage of equivalent length of Conductor</t>
  </si>
  <si>
    <t>Slip strength of dead end assembly</t>
  </si>
  <si>
    <t>UTS of dead end assembly</t>
  </si>
  <si>
    <t>Design calculation of yoke plates and sag adjustment plate enclosed.</t>
  </si>
  <si>
    <t>kV(rms)</t>
  </si>
  <si>
    <t>Maximum permissible continuous operating temperature of dead end assembly</t>
  </si>
  <si>
    <t>DRS-22(3 of 5)</t>
  </si>
  <si>
    <t>Suitable for conductor size</t>
  </si>
  <si>
    <t>(a) Aluminium</t>
  </si>
  <si>
    <t xml:space="preserve">Slip strength </t>
  </si>
  <si>
    <t>Resistance of the compressed unit expressed, as percentage of the resistivity of equivalent length of bare conductor.</t>
  </si>
  <si>
    <t>Maximum permissible continuous operating temperature of mid span assembly</t>
  </si>
  <si>
    <t>DRS-22(4 of 5)</t>
  </si>
  <si>
    <t>Dimension of sleeve before compression</t>
  </si>
  <si>
    <t>(i)  Inside diameter of sleeve</t>
  </si>
  <si>
    <t>(ii) Outside dimensions of sleeve</t>
  </si>
  <si>
    <t>(iii) Length of sleeve</t>
  </si>
  <si>
    <t>Dimension of sleeve after compression</t>
  </si>
  <si>
    <t>i)  Corner to Corner</t>
  </si>
  <si>
    <t>ii)  Surface to Surface</t>
  </si>
  <si>
    <t>iii) Length of sleeve</t>
  </si>
  <si>
    <t>NOTE: Tolerances, wherever applicable shall also be specified.</t>
  </si>
  <si>
    <t>DRS-22(5 of 5)</t>
  </si>
  <si>
    <t>(a) Design Drawing</t>
  </si>
  <si>
    <t>(b) Placement Chart</t>
  </si>
  <si>
    <t>Total weight of one damper</t>
  </si>
  <si>
    <t>Right</t>
  </si>
  <si>
    <t>Left</t>
  </si>
  <si>
    <t>Diameter of each damper mass</t>
  </si>
  <si>
    <t>Length of each damper mass</t>
  </si>
  <si>
    <t>Weight of each damper mass</t>
  </si>
  <si>
    <t>Material of damper masses</t>
  </si>
  <si>
    <t>Material of clamp</t>
  </si>
  <si>
    <t>Material of the stranded messenger cable</t>
  </si>
  <si>
    <t>Number of strands in stranded messenger cable</t>
  </si>
  <si>
    <t>Lay ratio of stranded messenger cable</t>
  </si>
  <si>
    <t>Minimum ultimate tensile strength of stranded messenger cable</t>
  </si>
  <si>
    <t>Slip strength of stranded messenger cable (mass pull off)</t>
  </si>
  <si>
    <t>Resonance frequencies</t>
  </si>
  <si>
    <t>(a) First frequency</t>
  </si>
  <si>
    <t>(b) Second frequency</t>
  </si>
  <si>
    <t>Designed clamping torque</t>
  </si>
  <si>
    <t>Kg-m</t>
  </si>
  <si>
    <t>Slipping strength of damper clamp</t>
  </si>
  <si>
    <t>(a) Before fatigue test</t>
  </si>
  <si>
    <t>(b) After fatigue test</t>
  </si>
  <si>
    <t>Magnetic power loss per vibration damper watts for ---Amps, 50 Hz Alternating Current [average continuous operating current]</t>
  </si>
  <si>
    <t>watts</t>
  </si>
  <si>
    <t>Percentage variation in reactance after fatigue test in comparison with that . before fatigue test</t>
  </si>
  <si>
    <t>Percentage variation in power dissipation after fatigue test in comparison with that before fatigue test</t>
  </si>
  <si>
    <r>
      <rPr>
        <b/>
        <sz val="12"/>
        <rFont val="Bookman Old Style"/>
        <family val="1"/>
      </rPr>
      <t xml:space="preserve">NOTE: </t>
    </r>
    <r>
      <rPr>
        <sz val="12"/>
        <rFont val="Bookman Old Style"/>
        <family val="1"/>
      </rPr>
      <t>1. Any clarifications / hard copy of drawings can be obtained from the office of Chief General Manager Engineer (Tech), KPTCL, Kaveri Bhavan Bangalore.</t>
    </r>
  </si>
  <si>
    <t>1. Any clarifications / hard copy of drawings can be obtained from the office of Chief General Manager Engineer (Tech), KPTCL, Kaveri Bhavan Bangalore.</t>
  </si>
  <si>
    <r>
      <t xml:space="preserve">Section 3 : 
1.3 Work performed of similar nature in the last </t>
    </r>
    <r>
      <rPr>
        <b/>
        <sz val="16"/>
        <color rgb="FFFF0000"/>
        <rFont val="Bookman Old Style"/>
        <family val="1"/>
      </rPr>
      <t xml:space="preserve">Ten years, </t>
    </r>
    <r>
      <rPr>
        <b/>
        <sz val="16"/>
        <rFont val="Bookman Old Style"/>
        <family val="1"/>
      </rPr>
      <t xml:space="preserve">preceding the date of Bid submission of  Bidder (Clause No: 3.2 (b) (i) &amp; (ii) of ITT) - In respect of </t>
    </r>
    <r>
      <rPr>
        <b/>
        <sz val="16"/>
        <color rgb="FFFF0000"/>
        <rFont val="Bookman Old Style"/>
        <family val="1"/>
      </rPr>
      <t>Sub Station portion and Transmission Lines resp.</t>
    </r>
  </si>
  <si>
    <r>
      <t>NOTE: SCHEDULE DULY SIGNED BY THE AUTHORIZED PERSON SHALL BE SENT   ALONG WITH ORIGINAL BANK GUARANTEE AND</t>
    </r>
    <r>
      <rPr>
        <b/>
        <sz val="16"/>
        <color rgb="FFFF0000"/>
        <rFont val="Arial"/>
        <family val="2"/>
      </rPr>
      <t xml:space="preserve"> Original DD</t>
    </r>
    <r>
      <rPr>
        <b/>
        <sz val="13"/>
        <color rgb="FFFF0000"/>
        <rFont val="Arial"/>
        <family val="2"/>
      </rPr>
      <t xml:space="preserve"> ( (TOWARDS SFMS CHARGES IF ANY ) TO CHIEF ENGINEER ELECTRICIYT (T&amp;P),KPTCL BANGALORE SO AS TO REACH AFTER THE LAST SUBMISSION DATE &amp; ON OR BEFORE THE DATE &amp; TIME OF OPENING TECHNO COMMERCIAL BIDS.</t>
    </r>
  </si>
  <si>
    <r>
      <t xml:space="preserve">GUARANTEED TECHNICAL PARTICULARS FOR CURRENT TRANSFORMERS- </t>
    </r>
    <r>
      <rPr>
        <b/>
        <sz val="18"/>
        <color rgb="FFFF0000"/>
        <rFont val="Times New Roman"/>
        <family val="1"/>
      </rPr>
      <t>VOID</t>
    </r>
  </si>
  <si>
    <r>
      <t xml:space="preserve">GUARANTEED TECHNICAL PARTICULARS FOR RIGID BUS &amp; ACCESSORIES- </t>
    </r>
    <r>
      <rPr>
        <b/>
        <sz val="18"/>
        <color rgb="FFFF0000"/>
        <rFont val="Times New Roman"/>
        <family val="1"/>
      </rPr>
      <t>- VOID</t>
    </r>
  </si>
  <si>
    <r>
      <t xml:space="preserve"> GUARANTEED TECHNICAL PARTICULARS OF OPGW CABLE.     </t>
    </r>
    <r>
      <rPr>
        <b/>
        <sz val="18"/>
        <color rgb="FFFF0000"/>
        <rFont val="Bookman Old Style"/>
        <family val="1"/>
      </rPr>
      <t>-VOID</t>
    </r>
    <r>
      <rPr>
        <b/>
        <sz val="11"/>
        <color indexed="14"/>
        <rFont val="Bookman Old Style"/>
        <family val="1"/>
      </rPr>
      <t xml:space="preserve">                                                                                  </t>
    </r>
  </si>
  <si>
    <t>Total Qty</t>
  </si>
  <si>
    <t>No</t>
  </si>
  <si>
    <t>B1</t>
  </si>
  <si>
    <t>B3</t>
  </si>
  <si>
    <t>B4</t>
  </si>
  <si>
    <t>B5</t>
  </si>
  <si>
    <t>B6</t>
  </si>
  <si>
    <t>B7</t>
  </si>
  <si>
    <t>B8</t>
  </si>
  <si>
    <t>B9</t>
  </si>
  <si>
    <t>B10</t>
  </si>
  <si>
    <t>No/MT</t>
  </si>
  <si>
    <t xml:space="preserve"> Guaranteed Losses at Temperature corresponding to maximum operating Current of 700A (in KW/KM)</t>
  </si>
  <si>
    <t xml:space="preserve"> Rac ( AC Resistance Per KM guaranteed by the Bidder at temparature corresponding to maximum operating Current of 700A) (in Ohms Per KM)</t>
  </si>
  <si>
    <r>
      <t xml:space="preserve">Steady state conductor temperature at conductor current of </t>
    </r>
    <r>
      <rPr>
        <sz val="11"/>
        <color rgb="FFFF0000"/>
        <rFont val="Bookman Old Style"/>
        <family val="1"/>
      </rPr>
      <t>7</t>
    </r>
    <r>
      <rPr>
        <sz val="11"/>
        <color indexed="10"/>
        <rFont val="Bookman Old Style"/>
        <family val="1"/>
      </rPr>
      <t>00A</t>
    </r>
    <r>
      <rPr>
        <sz val="11"/>
        <color indexed="8"/>
        <rFont val="Bookman Old Style"/>
        <family val="1"/>
      </rPr>
      <t xml:space="preserve"> and under Ambient conditions detailed in Clause 1.2.1 of Section-II of the Technical Specification (Vol-II)</t>
    </r>
  </si>
  <si>
    <r>
      <t>AC resistance at maximum continuous operating temperature corresponding to specified maximum operating current (</t>
    </r>
    <r>
      <rPr>
        <sz val="11"/>
        <color rgb="FFFF0000"/>
        <rFont val="Bookman Old Style"/>
        <family val="1"/>
      </rPr>
      <t>7</t>
    </r>
    <r>
      <rPr>
        <sz val="11"/>
        <color indexed="10"/>
        <rFont val="Bookman Old Style"/>
        <family val="1"/>
      </rPr>
      <t>00 A</t>
    </r>
    <r>
      <rPr>
        <sz val="11"/>
        <color indexed="8"/>
        <rFont val="Bookman Old Style"/>
        <family val="1"/>
      </rPr>
      <t xml:space="preserve"> under ambient condition enclosed as per Clause 1.2.1 of Section-II of the Technical Specification)</t>
    </r>
  </si>
  <si>
    <r>
      <t xml:space="preserve">Sag &amp; tension at maximum continuous operating temperature (corresponding to current of </t>
    </r>
    <r>
      <rPr>
        <sz val="11"/>
        <color rgb="FFFF0000"/>
        <rFont val="Bookman Old Style"/>
        <family val="1"/>
      </rPr>
      <t>7</t>
    </r>
    <r>
      <rPr>
        <sz val="11"/>
        <color indexed="10"/>
        <rFont val="Bookman Old Style"/>
        <family val="1"/>
      </rPr>
      <t>00A</t>
    </r>
    <r>
      <rPr>
        <sz val="11"/>
        <color indexed="8"/>
        <rFont val="Bookman Old Style"/>
        <family val="1"/>
      </rPr>
      <t xml:space="preserve"> and Ambient conditions detailed in Clause 1.4.1 of Section-II of the Technical Specification (Vol-II))</t>
    </r>
  </si>
  <si>
    <r>
      <t xml:space="preserve">Section 3 :
1.7  Reports on the financial standing of the tenderer, such as </t>
    </r>
    <r>
      <rPr>
        <b/>
        <sz val="14"/>
        <color rgb="FFFF3399"/>
        <rFont val="Times New Roman"/>
        <family val="1"/>
      </rPr>
      <t>Profit and Loss Statements and Auditor’s reports in the preceeding last five years</t>
    </r>
    <r>
      <rPr>
        <b/>
        <sz val="14"/>
        <rFont val="Times New Roman"/>
        <family val="1"/>
      </rPr>
      <t xml:space="preserve">, Audited Financial statements i.e Balance sheets, P&amp;L statements, Turnover certificates duly certified by chartered Accountant as documentary evidence shall be uploaded witht GST Split. </t>
    </r>
  </si>
  <si>
    <t>Total Amount(Rs.)</t>
  </si>
  <si>
    <t xml:space="preserve"> GST in Rs</t>
  </si>
  <si>
    <t>Turn Over amount Without GST in Rs</t>
  </si>
  <si>
    <t>wire layer-1</t>
  </si>
  <si>
    <t xml:space="preserve">     wire layer-2</t>
  </si>
  <si>
    <t>wire layer-3</t>
  </si>
  <si>
    <t xml:space="preserve"> wire layer-4</t>
  </si>
  <si>
    <t xml:space="preserve"> GUARANTEED TECHNICAL PARTICULARS FOR CONTROL CABLE</t>
  </si>
  <si>
    <r>
      <t>GUARANTEED TECHNICAL PARTICULARS FOR POWER CABLES (LV CABLES)</t>
    </r>
    <r>
      <rPr>
        <b/>
        <sz val="12"/>
        <rFont val="Times New Roman"/>
        <family val="1"/>
      </rPr>
      <t xml:space="preserve">
(Bidder should indicate the guaranteed technical data of  each type of rating separately)</t>
    </r>
  </si>
  <si>
    <t>Quantity of cement required per Cmt. Of finished concrete:                                            a) 1:2:4 Concrete/1:1.5:3 Concrete</t>
  </si>
  <si>
    <t>70KN</t>
  </si>
  <si>
    <t>SCHEDULE OF GUARANTEED TECHNICAL PARTICULARS FOR UNARMOURED U.G FIBRE OPTIC CABLE</t>
  </si>
  <si>
    <t>Stack</t>
  </si>
  <si>
    <t>Circuit plate</t>
  </si>
  <si>
    <r>
      <t>We declare, in case our bid is accepted, that until a formal Contract is prepared &amp; executed, this bid together with your written letter of</t>
    </r>
    <r>
      <rPr>
        <sz val="16"/>
        <color theme="9" tint="-0.249977111117893"/>
        <rFont val="Bookman Old Style"/>
        <family val="1"/>
      </rPr>
      <t xml:space="preserve"> Intent to Award the Contract</t>
    </r>
    <r>
      <rPr>
        <sz val="16"/>
        <rFont val="Bookman Old Style"/>
        <family val="1"/>
      </rPr>
      <t xml:space="preserve"> thereof and your notification of award / letter of </t>
    </r>
    <r>
      <rPr>
        <sz val="16"/>
        <color theme="9" tint="-0.249977111117893"/>
        <rFont val="Bookman Old Style"/>
        <family val="1"/>
      </rPr>
      <t>Intent to Award the Contract</t>
    </r>
    <r>
      <rPr>
        <sz val="16"/>
        <rFont val="Bookman Old Style"/>
        <family val="1"/>
      </rPr>
      <t xml:space="preserve"> shall constitute a binding contract between us. We further understand that you are not bound to accept the lowest or any bid you may receive.</t>
    </r>
  </si>
  <si>
    <t>Dismantling of Assests</t>
  </si>
  <si>
    <r>
      <t xml:space="preserve"> SCHEDULE-17    FORM FOR BID SECURITY/EMD (ANNEXURE-II)
</t>
    </r>
    <r>
      <rPr>
        <b/>
        <sz val="16"/>
        <color rgb="FFFF0000"/>
        <rFont val="Bookman Old Style"/>
        <family val="1"/>
      </rPr>
      <t>(To be stamped on Rs.500/- Non-Judicial stamp paper in accordance with KPTCL Circular No. KPTCL/GMT/CIVIL (B7)/35/2024-MANAGER ESTATE (E-106992) dated 02.03.2024)</t>
    </r>
  </si>
  <si>
    <t xml:space="preserve">Buy back of line releassed materials </t>
  </si>
  <si>
    <t>Maximum magnetic power loss of suspension clamp at conductor / sub conductor current of 700 amperes (at steady state conductor temperature)</t>
  </si>
  <si>
    <t xml:space="preserve">      ii) 20% above rated line   voltage (79.2 KV)</t>
  </si>
  <si>
    <t xml:space="preserve">       i) Normal rated line voltage    (66 KV) </t>
  </si>
  <si>
    <r>
      <rPr>
        <sz val="12"/>
        <color rgb="FFFF0000"/>
        <rFont val="Times New Roman"/>
        <family val="1"/>
      </rPr>
      <t>ACSR Bersimis/ Drake conductor/HPC 700A</t>
    </r>
    <r>
      <rPr>
        <sz val="12"/>
        <rFont val="Times New Roman"/>
        <family val="1"/>
      </rPr>
      <t xml:space="preserve"> PER IS-398 and other relevant standards)
a) Visual Examination</t>
    </r>
  </si>
  <si>
    <r>
      <t xml:space="preserve">ACCESSORIES FOR </t>
    </r>
    <r>
      <rPr>
        <sz val="12"/>
        <color rgb="FFFF0000"/>
        <rFont val="Times New Roman"/>
        <family val="1"/>
      </rPr>
      <t>ACSR</t>
    </r>
    <r>
      <rPr>
        <sz val="12"/>
        <rFont val="Times New Roman"/>
        <family val="1"/>
      </rPr>
      <t xml:space="preserve"> </t>
    </r>
    <r>
      <rPr>
        <sz val="12"/>
        <color rgb="FFFF0000"/>
        <rFont val="Times New Roman"/>
        <family val="1"/>
      </rPr>
      <t xml:space="preserve">Bersimis/ Drake conductor/HPC 700A </t>
    </r>
    <r>
      <rPr>
        <sz val="12"/>
        <rFont val="Times New Roman"/>
        <family val="1"/>
      </rPr>
      <t>AS PER IS 2121 and other equivalent standards</t>
    </r>
  </si>
  <si>
    <t>AC resistance at continuous operating temperature corresponding to specified operating current of 720A) under ambient condition enclosed as per Clause 1.2.1 of Section-II of the Technical Specification)</t>
  </si>
  <si>
    <t>Minimum corona extinction voltage under dry condition [for 400kV lines]</t>
  </si>
  <si>
    <t>Radio interference voltage at 1 Mhz for phase to earth voltage of 305 kV (dry condition) [for 400kV lines]</t>
  </si>
  <si>
    <t>SCHEDULE-19  CONSORTIUM AGREEMENT  (To be stamped on Rs.500/- Non Judicial stamp paper in accordance with KPTCL Circular No. KPTCL/GMT/CIVIL(B7)/35/2024-MANAGER ESTATE (E-106992) dated 02.03.2024) (ANNEXURE -XIII)</t>
  </si>
  <si>
    <t>SCHEDULE-20(B)  POWER OF ATTORNEY (ANNEXURE-XV)</t>
  </si>
  <si>
    <r>
      <t xml:space="preserve"> EMD amount</t>
    </r>
    <r>
      <rPr>
        <sz val="12"/>
        <color rgb="FFFF0000"/>
        <rFont val="Bookman Old Style"/>
        <family val="1"/>
      </rPr>
      <t xml:space="preserve"> above</t>
    </r>
    <r>
      <rPr>
        <sz val="12"/>
        <rFont val="Bookman Old Style"/>
        <family val="1"/>
      </rPr>
      <t xml:space="preserve"> </t>
    </r>
    <r>
      <rPr>
        <b/>
        <sz val="12"/>
        <color rgb="FFFF0000"/>
        <rFont val="Bookman Old Style"/>
        <family val="1"/>
      </rPr>
      <t>Rs. 1.0 Lakh</t>
    </r>
    <r>
      <rPr>
        <sz val="12"/>
        <rFont val="Bookman Old Style"/>
        <family val="1"/>
      </rPr>
      <t xml:space="preserve"> by Bank Guarantee</t>
    </r>
    <r>
      <rPr>
        <sz val="12"/>
        <color rgb="FFFF0000"/>
        <rFont val="Bookman Old Style"/>
        <family val="1"/>
      </rPr>
      <t>/Insurance Surity Bond</t>
    </r>
    <r>
      <rPr>
        <sz val="12"/>
        <rFont val="Bookman Old Style"/>
        <family val="1"/>
      </rPr>
      <t xml:space="preserve">  </t>
    </r>
  </si>
  <si>
    <r>
      <t xml:space="preserve">THE FOLLOWING DOCUMENTS [DULY SIGNED BY AUTHORISED PERSON, WHEREVER NECESSARY]  ARE TO BE </t>
    </r>
    <r>
      <rPr>
        <b/>
        <sz val="12"/>
        <color rgb="FFFF0000"/>
        <rFont val="Bookman Old Style"/>
        <family val="1"/>
      </rPr>
      <t>UPLOADED IN KARNATAKA PUBLIC PROCURMENT PORTAL AND  BANK GUARANTEE/INSURANCE SURETY BOND TOWARDS EMD OVER AND</t>
    </r>
    <r>
      <rPr>
        <b/>
        <sz val="12"/>
        <color rgb="FF3366FF"/>
        <rFont val="Bookman Old Style"/>
        <family val="1"/>
      </rPr>
      <t xml:space="preserve"> ABOVE RS.1.00LAKH AS PER ANNEXURE-II</t>
    </r>
    <r>
      <rPr>
        <b/>
        <sz val="12"/>
        <color rgb="FFFF0000"/>
        <rFont val="Bookman Old Style"/>
        <family val="1"/>
      </rPr>
      <t xml:space="preserve"> OF THE BID DOCUMENT SHALL BE SENT IN ORIGINAL TO CHIEF ENGINEER ELECTY., (T&amp;P), KPTCL, BENGALURU </t>
    </r>
    <r>
      <rPr>
        <b/>
        <sz val="12"/>
        <rFont val="Bookman Old Style"/>
        <family val="1"/>
      </rPr>
      <t xml:space="preserve">SO AS TO REACH THIS OFFICE AFTER THE LAST DATE OF SUBMISSION OF BID AND ON OR BEFORE THE DATE &amp; TIME NOTIFIED FOR OPENING OF TECHNO COMMERCIAL BIDS, FAILING WHICH THE BID WILL NOT BE OPENED.
1) NO DEVIATION CERTIFICATE (SCHEDULE-16).
2) </t>
    </r>
    <r>
      <rPr>
        <b/>
        <sz val="12"/>
        <color rgb="FFFF0000"/>
        <rFont val="Bookman Old Style"/>
        <family val="1"/>
      </rPr>
      <t>EMD/BID SECURITY AS DETAILED IN CLAUSE NO. 13 of  ITT.</t>
    </r>
    <r>
      <rPr>
        <b/>
        <sz val="12"/>
        <rFont val="Bookman Old Style"/>
        <family val="1"/>
      </rPr>
      <t xml:space="preserve">
3) BANK GUARANTEE </t>
    </r>
    <r>
      <rPr>
        <b/>
        <sz val="12"/>
        <color rgb="FFFF0000"/>
        <rFont val="Bookman Old Style"/>
        <family val="1"/>
      </rPr>
      <t xml:space="preserve">issued either by a Nationalized/Scheduled Bank OR INSURANCE SURETY BOND issued by Insurance Company authorized by Insurance Regulatory and Development Authority of India (IRDA)  TOWARDS BALANCE EMD/BID SECURITY.                       
(For the balance EMD above Rs. 1.00Lakhs) (SCHEDULE-17) - as detailed in Clause No. 13 of  ITT-The Bidder shall scan the </t>
    </r>
    <r>
      <rPr>
        <b/>
        <sz val="12"/>
        <color rgb="FF3366FF"/>
        <rFont val="Bookman Old Style"/>
        <family val="1"/>
      </rPr>
      <t>Bank Guarantee/INSURANCE SURETY BOND towards EMD</t>
    </r>
    <r>
      <rPr>
        <b/>
        <sz val="12"/>
        <color rgb="FFFF0000"/>
        <rFont val="Bookman Old Style"/>
        <family val="1"/>
      </rPr>
      <t xml:space="preserve">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
</t>
    </r>
    <r>
      <rPr>
        <b/>
        <u/>
        <sz val="12"/>
        <rFont val="Bookman Old Style"/>
        <family val="1"/>
      </rPr>
      <t>NOTE</t>
    </r>
    <r>
      <rPr>
        <b/>
        <sz val="12"/>
        <rFont val="Bookman Old Style"/>
        <family val="1"/>
      </rPr>
      <t xml:space="preserve">: BANK GUARANTEE TOWARDS EMD OVER AND ABOVE RS.1.00LAKH AS PER ANNEXURE-II OF THE BID DOCUMENT SHALL BE SENT IN ORIGINAL TO CHIEF General Manager (Technical), KPTCL, BENGALURU SO AS TO REACH THIS OFFICE AFTER THE LAST DATE OF SUBMISSION OF BID AND ON OR BEFORE THE DATE &amp; TIME NOTIFIED FOR OPENING OF TECHNO COMMERCIAL BIDS.  </t>
    </r>
    <r>
      <rPr>
        <b/>
        <sz val="12"/>
        <color rgb="FF7030A0"/>
        <rFont val="Bookman Old Style"/>
        <family val="1"/>
      </rPr>
      <t>IF NOT RECEIVED, THE TECHNO-COMMERCIAL BIDS WILL NOT BE OPENED:</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</si>
  <si>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</si>
  <si>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</si>
  <si>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</si>
  <si>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</si>
  <si>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</si>
  <si>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 xml:space="preserve">Clause No. 37 of Section-5,Conditions of Contract (CC) and Clause No.8 of Special Conditions of Contrac (SCC)  </t>
  </si>
  <si>
    <t>Clause No.  6, Section :1, Invitation for Tenders (IFT) and Clause No.  13, Section :2, Instruction to Tenderer (ITT)</t>
  </si>
  <si>
    <t>Contract Performance Guarantee</t>
  </si>
  <si>
    <t>Clause No. 29 of Section:2, Instruction to Tenderers (ITT).</t>
  </si>
  <si>
    <t xml:space="preserve">Clause No. 41 of Section-5 : Conditions of Contract (CC). </t>
  </si>
  <si>
    <t>Price Basis/ Price adjustment</t>
  </si>
  <si>
    <t xml:space="preserve">Clause No. 40 of Section-5 :Conditions of Contract (CC). </t>
  </si>
  <si>
    <t>Defects Liability Period/Guarantee</t>
  </si>
  <si>
    <t xml:space="preserve">Clause No. 10 of Section-5 Special Conditions of Contract (SCC) </t>
  </si>
  <si>
    <t>Clause No.17 of Section:5 Conditions of Contract (CC)</t>
  </si>
  <si>
    <t xml:space="preserve">Clause No. 11.11 of Section-2: Instruction to Tenderers (ITT).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</si>
  <si>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</si>
  <si>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</si>
  <si>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</si>
  <si>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</si>
  <si>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</si>
  <si>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</si>
  <si>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</si>
  <si>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</si>
  <si>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</si>
  <si>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</si>
  <si>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</si>
  <si>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</si>
  <si>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</si>
  <si>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t>Amount in Rs.
(Fill  as "YES" against the above Price columns  in case Prices are indicated in the Price templates)</t>
  </si>
  <si>
    <t>Construction of Transmission Lines</t>
  </si>
  <si>
    <r>
      <t xml:space="preserve">Ex-works including all taxes &amp; duties
[As per schedules - </t>
    </r>
    <r>
      <rPr>
        <sz val="14"/>
        <color rgb="FFFF0000"/>
        <rFont val="Bookman Old Style"/>
        <family val="1"/>
      </rPr>
      <t>3A(i) for Station &amp; 3B(i) for Line]</t>
    </r>
  </si>
  <si>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</si>
  <si>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t>iii) Total FOR site price (i+ii)</t>
  </si>
  <si>
    <r>
      <t>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</si>
  <si>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</si>
  <si>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t>iii)Total FOR  site price (i + ii)</t>
  </si>
  <si>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</si>
  <si>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</si>
  <si>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t>iii) Total civil works, erection, Testing and commisioning  charges (i)+(ii)</t>
  </si>
  <si>
    <t xml:space="preserve">Note: 
The erection charges shall include the charges for taking delivery at Owner's store, unloading, handling, storage, erection, testing and commissioning of all equipments and applicable GST.                                                                                                                </t>
  </si>
  <si>
    <t xml:space="preserve">Supply Schedules                                                             
</t>
  </si>
  <si>
    <t xml:space="preserve">Details of payments made in the form of Credit card/Debit card/NEFT/RTGS/OTC (over the counter) as per the tender conditions should be keyed in against column no. 3 (a) .BG Amount, BG No. and date, Name and address of the bank issuing the BG, validity of the BG  should be keyed in  against column no. 3 (b) . </t>
  </si>
  <si>
    <r>
      <t>3. Supply of equipment/materials and the erection charges shall include</t>
    </r>
    <r>
      <rPr>
        <b/>
        <sz val="12"/>
        <rFont val="Bookman Old Style"/>
        <family val="1"/>
      </rPr>
      <t xml:space="preserve"> loading and unloading</t>
    </r>
    <r>
      <rPr>
        <sz val="12"/>
        <rFont val="Bookman Old Style"/>
        <family val="1"/>
      </rPr>
      <t>.</t>
    </r>
  </si>
  <si>
    <r>
      <t xml:space="preserve">5. The prices for all the materials shall be quoted in the </t>
    </r>
    <r>
      <rPr>
        <sz val="12"/>
        <color rgb="FF3366FF"/>
        <rFont val="Bookman Old Style"/>
        <family val="1"/>
      </rPr>
      <t>Percentage rate</t>
    </r>
    <r>
      <rPr>
        <sz val="12"/>
        <rFont val="Bookman Old Style"/>
        <family val="1"/>
      </rPr>
      <t xml:space="preserve"> finanacial bid. </t>
    </r>
  </si>
  <si>
    <r>
      <t xml:space="preserve">6. Released materials shall be transported to the nearest </t>
    </r>
    <r>
      <rPr>
        <sz val="12"/>
        <color rgb="FF3366FF"/>
        <rFont val="Bookman Old Style"/>
        <family val="1"/>
      </rPr>
      <t>Operation Division Store of KPTCL</t>
    </r>
    <r>
      <rPr>
        <sz val="12"/>
        <rFont val="Bookman Old Style"/>
        <family val="1"/>
      </rPr>
      <t xml:space="preserve"> without any additional cost as per the directions of the Engineer in charge of the work.</t>
    </r>
  </si>
  <si>
    <t>8. The Bidder shall clearly indicate whether the materials/equipments are “Own manufactured” or “Bought out item”.</t>
  </si>
  <si>
    <t>4. The bidder shall  take necessary action to ensure that all necessary materials shall be supplied along with the transformers(if supply is in Bidders Scope) and no extra cost is payable on this account</t>
  </si>
  <si>
    <t>7. The bidder shall  take necessary action to ensure that, all the maetrials supplied shall be properly housed  to ensure satisfactory</t>
  </si>
  <si>
    <t xml:space="preserve">3. Released materials shall be transported to the nearest Operations Division Store of KPTCL without any additional cost as per the directions of the Engineer in charge of the work. </t>
  </si>
  <si>
    <t xml:space="preserve">      I/we  have read  each of the Clauses  mentioned in INVITATION FOR TENDERS , INSTRUCTION TO TENDERERS , CONDITIONS OF CONTRACT, SPECIAL CONDITIONS OF CONTRACT and COMMERCIAL TERMS AND CONDITIONS and all the sections of Bid documents</t>
  </si>
  <si>
    <t>EX Works</t>
  </si>
  <si>
    <t>GST</t>
  </si>
  <si>
    <t>Total(Ex works +GST)</t>
  </si>
  <si>
    <t>2024-2025</t>
  </si>
  <si>
    <t>2024-25</t>
  </si>
  <si>
    <t>Period in months for work of Construction/Strengthening of  Transmission Lines</t>
  </si>
  <si>
    <r>
      <t xml:space="preserve">BIDDERS SHALL NOTE THAT QUANTITIES  INDICATED IN THE  </t>
    </r>
    <r>
      <rPr>
        <b/>
        <sz val="12"/>
        <color rgb="FF3366FF"/>
        <rFont val="Times New Roman"/>
        <family val="1"/>
      </rPr>
      <t>Percentage rate</t>
    </r>
    <r>
      <rPr>
        <b/>
        <sz val="12"/>
        <rFont val="Times New Roman"/>
        <family val="1"/>
      </rPr>
      <t xml:space="preserve"> BID FINANCIAL OFFER SHALL BE INDICATED HERE ALSO.</t>
    </r>
  </si>
  <si>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</si>
  <si>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</si>
  <si>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</si>
  <si>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</si>
  <si>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</si>
  <si>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</si>
  <si>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</si>
  <si>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</si>
  <si>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</si>
  <si>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</si>
  <si>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</si>
  <si>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</si>
  <si>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</si>
  <si>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</si>
  <si>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</si>
  <si>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</si>
  <si>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</si>
  <si>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</si>
  <si>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</si>
  <si>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(For Individual bidder/Lead Bidder /Partner of consortium)</t>
  </si>
  <si>
    <r>
      <t xml:space="preserve">WHETHER INCLUDED IN </t>
    </r>
    <r>
      <rPr>
        <sz val="16"/>
        <color rgb="FFFF0000"/>
        <rFont val="Times New Roman"/>
        <family val="1"/>
      </rPr>
      <t>Percentage rate  Financial Offer</t>
    </r>
    <r>
      <rPr>
        <sz val="12"/>
        <rFont val="Times New Roman"/>
        <family val="1"/>
      </rPr>
      <t xml:space="preserve"> (ELECTRONIC) YES/NO</t>
    </r>
  </si>
  <si>
    <t>The Chief Engineer Electy</t>
  </si>
  <si>
    <t>Transmission(Operations)Zone</t>
  </si>
  <si>
    <t>KPTCL, Kalaburagi-585105</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</si>
  <si>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Rs.1.30Lakhs </t>
    </r>
    <r>
      <rPr>
        <b/>
        <sz val="16"/>
        <color indexed="48"/>
        <rFont val="Bookman Old Style"/>
        <family val="1"/>
      </rPr>
      <t xml:space="preserve">and remaining amount of </t>
    </r>
    <r>
      <rPr>
        <b/>
        <sz val="16"/>
        <color rgb="FFFF0000"/>
        <rFont val="Bookman Old Style"/>
        <family val="1"/>
      </rPr>
      <t xml:space="preserve">Rs..........Lakhs           ( above Rs.1.00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</si>
  <si>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The Chief Engineer Electy.,
Transmission (Operations)Zone,
KPTCL, Kalaburagi</t>
  </si>
  <si>
    <t>Establishemt of terminal bay</t>
  </si>
  <si>
    <t>Construction of Terminal Bays</t>
  </si>
  <si>
    <t>CMT</t>
  </si>
  <si>
    <t>SCHEDULE - 3A(i)  - Line Supply portion</t>
  </si>
  <si>
    <t>P G Clamps suitable for GROUND ACSR</t>
  </si>
  <si>
    <t>Single Tension  clamps (bolted type) suitable for Ground conductor</t>
  </si>
  <si>
    <t>SCHEDULE - 3A(ii)  - Line Erection (including Testing &amp; Commissioning)  portion</t>
  </si>
  <si>
    <r>
      <t xml:space="preserve">TYPE TEST REPORTS OF </t>
    </r>
    <r>
      <rPr>
        <b/>
        <sz val="16"/>
        <color rgb="FFFF0000"/>
        <rFont val="Times New Roman"/>
        <family val="1"/>
      </rPr>
      <t>Conductor:</t>
    </r>
  </si>
  <si>
    <t>110kV</t>
  </si>
  <si>
    <t xml:space="preserve">GUARANTEED TECHNICAL PARTICULARS FOR ACSR Drake CONDUCTOR  </t>
  </si>
  <si>
    <t>Drake ACSR conductor</t>
  </si>
  <si>
    <t>110KV</t>
  </si>
  <si>
    <t xml:space="preserve"> GUARANTEED TECHNICAL PARTICULARS OF OPGW HARDWARE &amp; ACCESSORIES</t>
  </si>
  <si>
    <t>GUARANTEED TECHNICAL PARTICULARS FOR DRAKE ACSR/LYNX Conductor for Existing Tower as per Technical Specification</t>
  </si>
  <si>
    <t>LYNX conductor</t>
  </si>
  <si>
    <t>For LYNX</t>
  </si>
  <si>
    <t xml:space="preserve">GURANTEED TECHNICAL PARTICULARS FOR ACCESSORIES OF “ACSR Drake/Lynx CONDUCTOR AND EARTH WIRE.        </t>
  </si>
  <si>
    <t>GTP of SUSPENSION HARDWARE FITTINGS FOR Drake Conductor /Lynx conductor
(Separate sheets to be uploaded for each type of Hardware)</t>
  </si>
  <si>
    <t>GTP of TENSION HARDWARE FITTINGS FOR Drake /Lynx Conductor
 (Separate sheets to be uploaded for each type of Hardware)</t>
  </si>
  <si>
    <t>GTP OF MID SPAN COMPRESSION JOINT FOR Drake/Lynx Conductor</t>
  </si>
  <si>
    <t>GTP OF REPAIR SLEEVES FOR Drake/Lynx Conductor</t>
  </si>
  <si>
    <t>GTP OF VIBRATION DAMPERS FOR Drake/Lynx Conductor</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</si>
  <si>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.2.00</t>
    </r>
    <r>
      <rPr>
        <b/>
        <sz val="14"/>
        <color rgb="FFFF0000"/>
        <rFont val="Times New Roman"/>
        <family val="1"/>
      </rPr>
      <t>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</si>
  <si>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B2 I</t>
  </si>
  <si>
    <t>Check Survey and Towers Spotting Towers- Plain Terrain</t>
  </si>
  <si>
    <t>Check survey using ther own equipment for 66 kV Plain  terrain</t>
  </si>
  <si>
    <t>Tower 110kV DC Broad Based tower  (Kalpatharu Design)</t>
  </si>
  <si>
    <t>DD' Type  Tower with Stubs</t>
  </si>
  <si>
    <t>Normal-HT portion (3.27145 MT per tower)</t>
  </si>
  <si>
    <t>Normal-MS portion (1.679 MT per tower)</t>
  </si>
  <si>
    <t>Sub Total : HT portion</t>
  </si>
  <si>
    <t>Sub Total : MS portion</t>
  </si>
  <si>
    <t>Supply of Galvanised Bolts &amp; Nuts</t>
  </si>
  <si>
    <t>Stub setting templates</t>
  </si>
  <si>
    <t>Setting of stub templates and aligning,dismantling and transportation of templates from one location to the other location for 110 KV</t>
  </si>
  <si>
    <t>Tower Acessories</t>
  </si>
  <si>
    <t>Supplying and fixing GI angle 450 x 450 mm 1Mtr length  with cleats, bolts nuts as per specification and fixing above 0.5 mts length each at inner and outer surface of tower to facilitate running of barbed wire AC device</t>
  </si>
  <si>
    <t>Supplying and fixing Barbed wire</t>
  </si>
  <si>
    <t>Number Plates</t>
  </si>
  <si>
    <t>Danger Boards</t>
  </si>
  <si>
    <t>Phase plate (Set of 6 No.)</t>
  </si>
  <si>
    <t>Earth bond 300 mm long</t>
  </si>
  <si>
    <t>Earth bond 450  mm long</t>
  </si>
  <si>
    <t>Grounding of tower with GI Pipe including the cost of GI pipe, GI wire etc,.</t>
  </si>
  <si>
    <t xml:space="preserve">Suppling and fixing counter poise Earthing  where hard rock is encountered </t>
  </si>
  <si>
    <t>Conductor and Ground Wire:</t>
  </si>
  <si>
    <t xml:space="preserve">Drake ACSR (In Plain terrain) </t>
  </si>
  <si>
    <t>7/3.15 mm Ground wire  (In plain terrain)</t>
  </si>
  <si>
    <t>Insulator strings and clamps for Drake ACSR conductor with Hardware and Arcing horns.</t>
  </si>
  <si>
    <t>Single Tension String of 90KN Disc Insulators 5 Units each along with hardware for Drake ACSR and arcing horn</t>
  </si>
  <si>
    <t>Double Tension String of 90KN Disc Insulators 5 Units each along with hardware for Drake ACSR and arcing horn</t>
  </si>
  <si>
    <t>Single Suspension String of 90KN Disc Insulators 4 Units each along with hardware for Drake ACSR and arcing horn</t>
  </si>
  <si>
    <t>Accessories for Drake  ACSR  Conductor</t>
  </si>
  <si>
    <t>M S C Joints suitable for Drake ACSR</t>
  </si>
  <si>
    <t>Pre formed armour rods suitable for Drake ACSR</t>
  </si>
  <si>
    <t>Repair sleeves suitable for Drake ACSR</t>
  </si>
  <si>
    <t>P G Clamps suitable for Drake ACSR</t>
  </si>
  <si>
    <t>Vibration dampers for Drake</t>
  </si>
  <si>
    <t>Hardware &amp; Accessories for Ground Wire.</t>
  </si>
  <si>
    <t>M S C Joints suitable for Ground conductor</t>
  </si>
  <si>
    <t>Repair sleeves suitable for Ground conductor</t>
  </si>
  <si>
    <t>Single Suspension  clamps (bolted type) suitable for Ground conductor</t>
  </si>
  <si>
    <t>Tack welding of Bolts and Nuts (No of tower x 250)</t>
  </si>
  <si>
    <t>Clearing for bushes tree branches etc., upto 3 Mtr. width for detailed survey 110 kV plain terrain</t>
  </si>
  <si>
    <t>Kms</t>
  </si>
  <si>
    <t>MT</t>
  </si>
  <si>
    <t>Loc</t>
  </si>
  <si>
    <t>Rmtr</t>
  </si>
  <si>
    <t>KM</t>
  </si>
  <si>
    <t>9/17.94371</t>
  </si>
  <si>
    <t>9/20.6475</t>
  </si>
  <si>
    <t>SUPPLY PORTION</t>
  </si>
  <si>
    <t>ERRECTION PORTION</t>
  </si>
  <si>
    <t>DISMANTLING PORTION</t>
  </si>
  <si>
    <t xml:space="preserve">Labour charges for dismantling of existing 66 kV DC A+3-03 nos tower (1.42 MT per tower) </t>
  </si>
  <si>
    <t xml:space="preserve">Labour charges for dismantling of existing 66 kV DC B+0-02 nos towers (1.48 MT per tower) </t>
  </si>
  <si>
    <t>Releasing of existing Coyote  conductor.</t>
  </si>
  <si>
    <t xml:space="preserve">Releasing of existing Ground wire </t>
  </si>
  <si>
    <t xml:space="preserve">Km/MT </t>
  </si>
  <si>
    <t>DISMANTLING OF EXISTING TOWER</t>
  </si>
  <si>
    <t>Labour charges for dismantling of  existing 66 kV DC C+3-01 no tower (2.0736 MT per tower )</t>
  </si>
  <si>
    <t xml:space="preserve">Labour charges for dismantling of existing 66 kV DC D+0-01 no towers (2.07 MT per tower) </t>
  </si>
  <si>
    <t>SCHEDULE OF ITEMS FOR ASSOCIATED CIVIL WORKS AND STRUCTURES :</t>
  </si>
  <si>
    <t>Excavation for foundation (only labour) :</t>
  </si>
  <si>
    <t>Normal soil/Dry Black cotton soil</t>
  </si>
  <si>
    <t>Dry fissured/Ordinary rock</t>
  </si>
  <si>
    <t>Hard Rock/Hard laterite</t>
  </si>
  <si>
    <t>Foundation Concreting :</t>
  </si>
  <si>
    <t>Concreting and curing M20</t>
  </si>
  <si>
    <t>Concreting and curing 1 : 3 : 6</t>
  </si>
  <si>
    <t>Steel reinforcement (including material and labour)</t>
  </si>
  <si>
    <t>Back Filling :</t>
  </si>
  <si>
    <t>Back Filling and levelling with available soil :</t>
  </si>
  <si>
    <t>CIVIL PORTION</t>
  </si>
  <si>
    <t>Re-construction of existing 66kV Coyote LILO line by Drake LILO on 110 kV DC towers from LILO point of existing 66 kV Badeladaku (Kudligi) Hangal SC line (Proposed DC line) to existing 66/11 kV Gudekote Sub-station for a distance of 1.890 kms in Kudligi Taluk, Vijayanagara District Call-3</t>
  </si>
  <si>
    <t>Bid Enquiry No. KPTCL/2026-27/TL/ Gudekote LILO Call-3 Dtd : 16.05.2026</t>
  </si>
  <si>
    <r>
      <t xml:space="preserve">We, the partners of the </t>
    </r>
    <r>
      <rPr>
        <sz val="16"/>
        <color indexed="48"/>
        <rFont val="Bookman Old Style"/>
        <family val="1"/>
      </rPr>
      <t>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r>
      <rPr>
        <sz val="20"/>
        <color rgb="FFFF0000"/>
        <rFont val="Bookman Old Style"/>
        <family val="1"/>
      </rPr>
      <t>VOID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</si>
</sst>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6" formatCode="&quot;₹&quot;\ #,##0;[Red]&quot;₹&quot;\ \-#,##0"/>
    <numFmt numFmtId="43" formatCode="_ * #,##0.00_ ;_ * \-#,##0.00_ ;_ * &quot;-&quot;??_ ;_ @_ "/>
    <numFmt numFmtId="164" formatCode="_(&quot;$&quot;* #,##0.00_);_(&quot;$&quot;* \(#,##0.00\);_(&quot;$&quot;* &quot;-&quot;??_);_(@_)"/>
    <numFmt numFmtId="165" formatCode="_(* #,##0.00_);_(* \(#,##0.00\);_(* &quot;-&quot;??_);_(@_)"/>
    <numFmt numFmtId="166" formatCode="General_)"/>
    <numFmt numFmtId="167" formatCode="_(* #,##0.00_);_(* \(#,##0.00\);_(* \-??_);_(@_)"/>
    <numFmt numFmtId="168" formatCode="_-* #,##0.00_-;\-* #,##0.00_-;_-* &quot;-&quot;??_-;_-@_-"/>
    <numFmt numFmtId="169" formatCode="_-&quot;$&quot;* #,##0.00_-;\-&quot;$&quot;* #,##0.00_-;_-&quot;$&quot;* &quot;-&quot;??_-;_-@_-"/>
    <numFmt numFmtId="170" formatCode="_(&quot;Rs.&quot;* #,##0.00_);_(&quot;Rs.&quot;* \(#,##0.00\);_(&quot;Rs.&quot;* &quot;-&quot;??_);_(@_)"/>
    <numFmt numFmtId="171" formatCode="&quot;Rs.&quot;#,##0.00_);\(&quot;Rs.&quot;#,##0.00\)"/>
    <numFmt numFmtId="172" formatCode="0.00_)"/>
    <numFmt numFmtId="173" formatCode="0.0000"/>
    <numFmt numFmtId="174" formatCode="_-* #,##0_-;\-* #,##0_-;_-* &quot;-&quot;_-;_-@_-"/>
    <numFmt numFmtId="175" formatCode="_-&quot;$&quot;* #,##0_-;\-&quot;$&quot;* #,##0_-;_-&quot;$&quot;* &quot;-&quot;_-;_-@_-"/>
    <numFmt numFmtId="176" formatCode="0.0"/>
    <numFmt numFmtId="177" formatCode="0.000"/>
  </numFmts>
  <fonts count="292">
    <font>
      <sz val="11"/>
      <color theme="1"/>
      <name val="Calibri"/>
      <charset val="134"/>
      <scheme val="minor"/>
    </font>
    <font>
      <b/>
      <sz val="14"/>
      <name val="Bookman Old Style"/>
      <family val="1"/>
    </font>
    <font>
      <sz val="12"/>
      <name val="Bookman Old Style"/>
      <family val="1"/>
    </font>
    <font>
      <b/>
      <sz val="12"/>
      <color indexed="10"/>
      <name val="Bookman Old Style"/>
      <family val="1"/>
    </font>
    <font>
      <sz val="12"/>
      <color indexed="10"/>
      <name val="Bookman Old Style"/>
      <family val="1"/>
    </font>
    <font>
      <b/>
      <sz val="11"/>
      <color indexed="48"/>
      <name val="Bookman Old Style"/>
      <family val="1"/>
    </font>
    <font>
      <b/>
      <sz val="14"/>
      <color rgb="FFFF0000"/>
      <name val="Bookman Old Style"/>
      <family val="1"/>
    </font>
    <font>
      <sz val="10"/>
      <name val="Bookman Old Style"/>
      <family val="1"/>
    </font>
    <font>
      <b/>
      <sz val="16"/>
      <color rgb="FFFF0000"/>
      <name val="Bookman Old Style"/>
      <family val="1"/>
    </font>
    <font>
      <b/>
      <sz val="11"/>
      <color indexed="14"/>
      <name val="Bookman Old Style"/>
      <family val="1"/>
    </font>
    <font>
      <b/>
      <sz val="10"/>
      <name val="Bookman Old Style"/>
      <family val="1"/>
    </font>
    <font>
      <b/>
      <sz val="12"/>
      <color theme="1"/>
      <name val="Bookman Old Style"/>
      <family val="1"/>
    </font>
    <font>
      <sz val="12"/>
      <color theme="1"/>
      <name val="Bookman Old Style"/>
      <family val="1"/>
    </font>
    <font>
      <sz val="11"/>
      <color theme="1"/>
      <name val="Bookman Old Style"/>
      <family val="1"/>
    </font>
    <font>
      <u/>
      <sz val="12"/>
      <name val="Bookman Old Style"/>
      <family val="1"/>
    </font>
    <font>
      <sz val="16"/>
      <color theme="1"/>
      <name val="Bookman Old Style"/>
      <family val="1"/>
    </font>
    <font>
      <b/>
      <sz val="12"/>
      <name val="Bookman Old Style"/>
      <family val="1"/>
    </font>
    <font>
      <b/>
      <sz val="16"/>
      <color indexed="12"/>
      <name val="Bookman Old Style"/>
      <family val="1"/>
    </font>
    <font>
      <sz val="10"/>
      <color theme="1"/>
      <name val="Bookman Old Style"/>
      <family val="1"/>
    </font>
    <font>
      <b/>
      <sz val="10"/>
      <color indexed="48"/>
      <name val="Bookman Old Style"/>
      <family val="1"/>
    </font>
    <font>
      <sz val="12"/>
      <color indexed="48"/>
      <name val="Bookman Old Style"/>
      <family val="1"/>
    </font>
    <font>
      <b/>
      <sz val="12"/>
      <color indexed="12"/>
      <name val="Bookman Old Style"/>
      <family val="1"/>
    </font>
    <font>
      <b/>
      <sz val="12"/>
      <color indexed="14"/>
      <name val="Bookman Old Style"/>
      <family val="1"/>
    </font>
    <font>
      <b/>
      <sz val="11"/>
      <color indexed="12"/>
      <name val="Bookman Old Style"/>
      <family val="1"/>
    </font>
    <font>
      <b/>
      <sz val="12"/>
      <color rgb="FFFF0000"/>
      <name val="Bookman Old Style"/>
      <family val="1"/>
    </font>
    <font>
      <b/>
      <sz val="12"/>
      <color rgb="FF0000FF"/>
      <name val="Bookman Old Style"/>
      <family val="1"/>
    </font>
    <font>
      <sz val="11"/>
      <color rgb="FFFF0000"/>
      <name val="Bookman Old Style"/>
      <family val="1"/>
    </font>
    <font>
      <sz val="11"/>
      <color indexed="10"/>
      <name val="Bookman Old Style"/>
      <family val="1"/>
    </font>
    <font>
      <sz val="11"/>
      <name val="Bookman Old Style"/>
      <family val="1"/>
    </font>
    <font>
      <b/>
      <sz val="11"/>
      <name val="Bookman Old Style"/>
      <family val="1"/>
    </font>
    <font>
      <b/>
      <sz val="11"/>
      <color indexed="10"/>
      <name val="Bookman Old Style"/>
      <family val="1"/>
    </font>
    <font>
      <sz val="10"/>
      <color indexed="48"/>
      <name val="Bookman Old Style"/>
      <family val="1"/>
    </font>
    <font>
      <sz val="11"/>
      <color indexed="48"/>
      <name val="Bookman Old Style"/>
      <family val="1"/>
    </font>
    <font>
      <b/>
      <sz val="11"/>
      <color theme="1"/>
      <name val="Bookman Old Style"/>
      <family val="1"/>
    </font>
    <font>
      <b/>
      <sz val="11"/>
      <color rgb="FFFF0000"/>
      <name val="Bookman Old Style"/>
      <family val="1"/>
    </font>
    <font>
      <sz val="11"/>
      <color rgb="FF0000FF"/>
      <name val="Bookman Old Style"/>
      <family val="1"/>
    </font>
    <font>
      <sz val="13"/>
      <name val="Times New Roman"/>
      <family val="1"/>
    </font>
    <font>
      <b/>
      <sz val="18"/>
      <name val="Times New Roman"/>
      <family val="1"/>
    </font>
    <font>
      <sz val="13"/>
      <color indexed="10"/>
      <name val="Times New Roman"/>
      <family val="1"/>
    </font>
    <font>
      <b/>
      <sz val="15"/>
      <color indexed="58"/>
      <name val="Bookman Old Style"/>
      <family val="1"/>
    </font>
    <font>
      <b/>
      <sz val="11"/>
      <color indexed="56"/>
      <name val="Bookman Old Style"/>
      <family val="1"/>
    </font>
    <font>
      <b/>
      <sz val="12"/>
      <name val="Book Antiqua"/>
      <family val="1"/>
    </font>
    <font>
      <b/>
      <sz val="13"/>
      <color indexed="56"/>
      <name val="Bookman Old Style"/>
      <family val="1"/>
    </font>
    <font>
      <sz val="12"/>
      <name val="Times New Roman"/>
      <family val="1"/>
    </font>
    <font>
      <sz val="13"/>
      <color indexed="12"/>
      <name val="Times New Roman"/>
      <family val="1"/>
    </font>
    <font>
      <b/>
      <sz val="13"/>
      <color rgb="FFFF0000"/>
      <name val="Times New Roman"/>
      <family val="1"/>
    </font>
    <font>
      <sz val="12"/>
      <name val="Book Antiqua"/>
      <family val="1"/>
    </font>
    <font>
      <b/>
      <sz val="12"/>
      <color indexed="58"/>
      <name val="Book Antiqua"/>
      <family val="1"/>
    </font>
    <font>
      <sz val="12"/>
      <color indexed="16"/>
      <name val="Book Antiqua"/>
      <family val="1"/>
    </font>
    <font>
      <b/>
      <sz val="7"/>
      <name val="Times New Roman"/>
      <family val="1"/>
    </font>
    <font>
      <sz val="7"/>
      <name val="Times New Roman"/>
      <family val="1"/>
    </font>
    <font>
      <sz val="10"/>
      <name val="Book Antiqua"/>
      <family val="1"/>
    </font>
    <font>
      <sz val="14"/>
      <name val="Times New Roman"/>
      <family val="1"/>
    </font>
    <font>
      <sz val="10"/>
      <color indexed="10"/>
      <name val="Times New Roman"/>
      <family val="1"/>
    </font>
    <font>
      <sz val="10"/>
      <name val="Times New Roman"/>
      <family val="1"/>
    </font>
    <font>
      <b/>
      <sz val="14"/>
      <name val="Times New Roman"/>
      <family val="1"/>
    </font>
    <font>
      <b/>
      <sz val="14"/>
      <color indexed="10"/>
      <name val="Times New Roman"/>
      <family val="1"/>
    </font>
    <font>
      <sz val="14"/>
      <color indexed="10"/>
      <name val="Times New Roman"/>
      <family val="1"/>
    </font>
    <font>
      <b/>
      <sz val="12"/>
      <color indexed="14"/>
      <name val="Times New Roman"/>
      <family val="1"/>
    </font>
    <font>
      <b/>
      <sz val="16"/>
      <color rgb="FFFF0000"/>
      <name val="Times New Roman"/>
      <family val="1"/>
    </font>
    <font>
      <sz val="11"/>
      <name val="Times New Roman"/>
      <family val="1"/>
    </font>
    <font>
      <sz val="18"/>
      <color indexed="10"/>
      <name val="Times New Roman"/>
      <family val="1"/>
    </font>
    <font>
      <sz val="18"/>
      <name val="Times New Roman"/>
      <family val="1"/>
    </font>
    <font>
      <b/>
      <sz val="16"/>
      <name val="Bookman Old Style"/>
      <family val="1"/>
    </font>
    <font>
      <sz val="12"/>
      <color indexed="48"/>
      <name val="Book Antiqua"/>
      <family val="1"/>
    </font>
    <font>
      <b/>
      <sz val="12"/>
      <color indexed="48"/>
      <name val="Times New Roman"/>
      <family val="1"/>
    </font>
    <font>
      <b/>
      <sz val="14"/>
      <color rgb="FFFF0000"/>
      <name val="Times New Roman"/>
      <family val="1"/>
    </font>
    <font>
      <b/>
      <sz val="12"/>
      <color indexed="8"/>
      <name val="Bookman Old Style"/>
      <family val="1"/>
    </font>
    <font>
      <sz val="12"/>
      <color indexed="8"/>
      <name val="Bookman Old Style"/>
      <family val="1"/>
    </font>
    <font>
      <sz val="12"/>
      <color rgb="FF3333FF"/>
      <name val="Times New Roman"/>
      <family val="1"/>
    </font>
    <font>
      <b/>
      <sz val="10"/>
      <color indexed="12"/>
      <name val="Bookman Old Style"/>
      <family val="1"/>
    </font>
    <font>
      <sz val="12"/>
      <color rgb="FFFF0000"/>
      <name val="Times New Roman"/>
      <family val="1"/>
    </font>
    <font>
      <b/>
      <sz val="13"/>
      <color indexed="8"/>
      <name val="Bookman Old Style"/>
      <family val="1"/>
    </font>
    <font>
      <sz val="13"/>
      <color indexed="8"/>
      <name val="Bookman Old Style"/>
      <family val="1"/>
    </font>
    <font>
      <sz val="8"/>
      <name val="Times New Roman"/>
      <family val="1"/>
    </font>
    <font>
      <b/>
      <sz val="14"/>
      <color indexed="12"/>
      <name val="Times New Roman"/>
      <family val="1"/>
    </font>
    <font>
      <b/>
      <sz val="14"/>
      <color indexed="14"/>
      <name val="Bookman Old Style"/>
      <family val="1"/>
    </font>
    <font>
      <b/>
      <sz val="10"/>
      <name val="Times New Roman"/>
      <family val="1"/>
    </font>
    <font>
      <b/>
      <sz val="14"/>
      <color indexed="14"/>
      <name val="Times New Roman"/>
      <family val="1"/>
    </font>
    <font>
      <b/>
      <sz val="12"/>
      <name val="Times New Roman"/>
      <family val="1"/>
    </font>
    <font>
      <b/>
      <sz val="11"/>
      <color indexed="14"/>
      <name val="Times New Roman"/>
      <family val="1"/>
    </font>
    <font>
      <sz val="12"/>
      <color indexed="10"/>
      <name val="Times New Roman"/>
      <family val="1"/>
    </font>
    <font>
      <b/>
      <sz val="11"/>
      <color indexed="10"/>
      <name val="Times New Roman"/>
      <family val="1"/>
    </font>
    <font>
      <b/>
      <sz val="12"/>
      <color rgb="FFFF0000"/>
      <name val="Times New Roman"/>
      <family val="1"/>
    </font>
    <font>
      <b/>
      <sz val="12"/>
      <color indexed="10"/>
      <name val="Times New Roman"/>
      <family val="1"/>
    </font>
    <font>
      <sz val="14"/>
      <color indexed="48"/>
      <name val="Bookman Old Style"/>
      <family val="1"/>
    </font>
    <font>
      <sz val="11"/>
      <color indexed="48"/>
      <name val="Times New Roman"/>
      <family val="1"/>
    </font>
    <font>
      <sz val="12"/>
      <color indexed="48"/>
      <name val="Times New Roman"/>
      <family val="1"/>
    </font>
    <font>
      <sz val="16"/>
      <color indexed="12"/>
      <name val="Bookman Old Style"/>
      <family val="1"/>
    </font>
    <font>
      <b/>
      <sz val="11"/>
      <color indexed="8"/>
      <name val="Bookman Old Style"/>
      <family val="1"/>
    </font>
    <font>
      <sz val="10"/>
      <color indexed="12"/>
      <name val="Bookman Old Style"/>
      <family val="1"/>
    </font>
    <font>
      <b/>
      <u/>
      <sz val="12"/>
      <name val="Times New Roman"/>
      <family val="1"/>
    </font>
    <font>
      <b/>
      <sz val="12"/>
      <color indexed="12"/>
      <name val="Times New Roman"/>
      <family val="1"/>
    </font>
    <font>
      <b/>
      <sz val="13"/>
      <color indexed="12"/>
      <name val="Bookman Old Style"/>
      <family val="1"/>
    </font>
    <font>
      <b/>
      <sz val="12"/>
      <color theme="4"/>
      <name val="Times New Roman"/>
      <family val="1"/>
    </font>
    <font>
      <sz val="14"/>
      <color theme="1"/>
      <name val="Bookman Old Style"/>
      <family val="1"/>
    </font>
    <font>
      <b/>
      <sz val="12"/>
      <color indexed="20"/>
      <name val="Times New Roman"/>
      <family val="1"/>
    </font>
    <font>
      <b/>
      <sz val="12"/>
      <color rgb="FFFF00FF"/>
      <name val="Times New Roman"/>
      <family val="1"/>
    </font>
    <font>
      <sz val="14"/>
      <color rgb="FFFF0000"/>
      <name val="Times New Roman"/>
      <family val="1"/>
    </font>
    <font>
      <b/>
      <sz val="13"/>
      <name val="Times New Roman"/>
      <family val="1"/>
    </font>
    <font>
      <b/>
      <sz val="20"/>
      <color rgb="FFFF0000"/>
      <name val="Times New Roman"/>
      <family val="1"/>
    </font>
    <font>
      <sz val="13"/>
      <color rgb="FFFF0000"/>
      <name val="Times New Roman"/>
      <family val="1"/>
    </font>
    <font>
      <b/>
      <sz val="13"/>
      <color indexed="10"/>
      <name val="Times New Roman"/>
      <family val="1"/>
    </font>
    <font>
      <b/>
      <sz val="11"/>
      <name val="Times New Roman"/>
      <family val="1"/>
    </font>
    <font>
      <b/>
      <sz val="13"/>
      <color indexed="20"/>
      <name val="Times New Roman"/>
      <family val="1"/>
    </font>
    <font>
      <b/>
      <sz val="13"/>
      <color indexed="48"/>
      <name val="Times New Roman"/>
      <family val="1"/>
    </font>
    <font>
      <b/>
      <sz val="20"/>
      <name val="Times New Roman"/>
      <family val="1"/>
    </font>
    <font>
      <b/>
      <sz val="24"/>
      <color rgb="FFFF0000"/>
      <name val="Times New Roman"/>
      <family val="1"/>
    </font>
    <font>
      <b/>
      <sz val="22"/>
      <color indexed="10"/>
      <name val="Times New Roman"/>
      <family val="1"/>
    </font>
    <font>
      <b/>
      <sz val="16"/>
      <name val="Times New Roman"/>
      <family val="1"/>
    </font>
    <font>
      <sz val="14"/>
      <color indexed="12"/>
      <name val="Book Antiqua"/>
      <family val="1"/>
    </font>
    <font>
      <sz val="14"/>
      <name val="Book Antiqua"/>
      <family val="1"/>
    </font>
    <font>
      <sz val="13"/>
      <name val="Bookman Old Style"/>
      <family val="1"/>
    </font>
    <font>
      <sz val="13"/>
      <name val="Arial"/>
      <family val="2"/>
    </font>
    <font>
      <b/>
      <sz val="13"/>
      <name val="Bookman Old Style"/>
      <family val="1"/>
    </font>
    <font>
      <b/>
      <sz val="13"/>
      <name val="Arial"/>
      <family val="2"/>
    </font>
    <font>
      <b/>
      <sz val="16"/>
      <color rgb="FF0000FF"/>
      <name val="Bookman Old Style"/>
      <family val="1"/>
    </font>
    <font>
      <sz val="18"/>
      <color indexed="48"/>
      <name val="Bookman Old Style"/>
      <family val="1"/>
    </font>
    <font>
      <b/>
      <sz val="14"/>
      <color indexed="10"/>
      <name val="Bookman Old Style"/>
      <family val="1"/>
    </font>
    <font>
      <b/>
      <sz val="13"/>
      <color indexed="10"/>
      <name val="Bookman Old Style"/>
      <family val="1"/>
    </font>
    <font>
      <b/>
      <sz val="13"/>
      <color rgb="FFFF0000"/>
      <name val="Arial"/>
      <family val="2"/>
    </font>
    <font>
      <b/>
      <sz val="18"/>
      <color rgb="FFFF0000"/>
      <name val="Bookman Old Style"/>
      <family val="1"/>
    </font>
    <font>
      <b/>
      <sz val="16"/>
      <color indexed="10"/>
      <name val="Bookman Old Style"/>
      <family val="1"/>
    </font>
    <font>
      <sz val="16"/>
      <name val="Bookman Old Style"/>
      <family val="1"/>
    </font>
    <font>
      <sz val="10"/>
      <name val="Helv"/>
      <charset val="204"/>
    </font>
    <font>
      <b/>
      <sz val="14"/>
      <name val="Arial"/>
      <family val="2"/>
    </font>
    <font>
      <sz val="14"/>
      <color indexed="12"/>
      <name val="Bookman Old Style"/>
      <family val="1"/>
    </font>
    <font>
      <b/>
      <sz val="12"/>
      <name val="Arial"/>
      <family val="2"/>
    </font>
    <font>
      <b/>
      <sz val="10"/>
      <name val="Arial"/>
      <family val="2"/>
    </font>
    <font>
      <sz val="14"/>
      <name val="Arial"/>
      <family val="2"/>
    </font>
    <font>
      <sz val="10"/>
      <color theme="9" tint="-0.499984740745262"/>
      <name val="Helv"/>
      <charset val="204"/>
    </font>
    <font>
      <b/>
      <u/>
      <sz val="18"/>
      <color indexed="10"/>
      <name val="Times New Roman"/>
      <family val="1"/>
    </font>
    <font>
      <b/>
      <sz val="14"/>
      <color indexed="20"/>
      <name val="Bookman Old Style"/>
      <family val="1"/>
    </font>
    <font>
      <sz val="14"/>
      <name val="Bookman Old Style"/>
      <family val="1"/>
    </font>
    <font>
      <sz val="16"/>
      <name val="Times New Roman"/>
      <family val="1"/>
    </font>
    <font>
      <b/>
      <sz val="16"/>
      <color indexed="10"/>
      <name val="Times New Roman"/>
      <family val="1"/>
    </font>
    <font>
      <sz val="10"/>
      <color indexed="12"/>
      <name val="Times New Roman"/>
      <family val="1"/>
    </font>
    <font>
      <b/>
      <sz val="18"/>
      <color indexed="10"/>
      <name val="Times New Roman"/>
      <family val="1"/>
    </font>
    <font>
      <sz val="16"/>
      <color rgb="FFFF0000"/>
      <name val="Times New Roman"/>
      <family val="1"/>
    </font>
    <font>
      <sz val="12"/>
      <color indexed="14"/>
      <name val="Times New Roman"/>
      <family val="1"/>
    </font>
    <font>
      <sz val="12"/>
      <color rgb="FF7030A0"/>
      <name val="Times New Roman"/>
      <family val="1"/>
    </font>
    <font>
      <b/>
      <sz val="14"/>
      <color indexed="20"/>
      <name val="Times New Roman"/>
      <family val="1"/>
    </font>
    <font>
      <b/>
      <sz val="20"/>
      <color indexed="10"/>
      <name val="Times New Roman"/>
      <family val="1"/>
    </font>
    <font>
      <sz val="20"/>
      <name val="Times New Roman"/>
      <family val="1"/>
    </font>
    <font>
      <sz val="14"/>
      <color indexed="48"/>
      <name val="Times New Roman"/>
      <family val="1"/>
    </font>
    <font>
      <b/>
      <sz val="16"/>
      <color theme="1"/>
      <name val="Bookman Old Style"/>
      <family val="1"/>
    </font>
    <font>
      <sz val="14"/>
      <color rgb="FF3333FF"/>
      <name val="Bookman Old Style"/>
      <family val="1"/>
    </font>
    <font>
      <b/>
      <sz val="14"/>
      <color rgb="FFFF3399"/>
      <name val="Bookman Old Style"/>
      <family val="1"/>
    </font>
    <font>
      <sz val="12"/>
      <color indexed="14"/>
      <name val="Bookman Old Style"/>
      <family val="1"/>
    </font>
    <font>
      <b/>
      <sz val="14"/>
      <color theme="1"/>
      <name val="Bookman Old Style"/>
      <family val="1"/>
    </font>
    <font>
      <sz val="18"/>
      <color theme="1"/>
      <name val="Bookman Old Style"/>
      <family val="1"/>
    </font>
    <font>
      <sz val="16"/>
      <color indexed="48"/>
      <name val="Bookman Old Style"/>
      <family val="1"/>
    </font>
    <font>
      <sz val="18"/>
      <color rgb="FFFF0000"/>
      <name val="Times New Roman"/>
      <family val="1"/>
    </font>
    <font>
      <sz val="12"/>
      <color indexed="61"/>
      <name val="Times New Roman"/>
      <family val="1"/>
    </font>
    <font>
      <sz val="12"/>
      <color rgb="FF0000FF"/>
      <name val="Times New Roman"/>
      <family val="1"/>
    </font>
    <font>
      <b/>
      <sz val="20"/>
      <name val="Bookman Old Style"/>
      <family val="1"/>
    </font>
    <font>
      <sz val="16"/>
      <color theme="1"/>
      <name val="Calibri"/>
      <family val="2"/>
      <scheme val="minor"/>
    </font>
    <font>
      <b/>
      <sz val="11"/>
      <color indexed="12"/>
      <name val="Book Antiqua"/>
      <family val="1"/>
    </font>
    <font>
      <b/>
      <sz val="13"/>
      <color indexed="48"/>
      <name val="Bookman Old Style"/>
      <family val="1"/>
    </font>
    <font>
      <b/>
      <sz val="14"/>
      <color indexed="48"/>
      <name val="Times New Roman"/>
      <family val="1"/>
    </font>
    <font>
      <b/>
      <sz val="14"/>
      <color theme="1"/>
      <name val="Times New Roman"/>
      <family val="1"/>
    </font>
    <font>
      <sz val="14"/>
      <color rgb="FFFF00FF"/>
      <name val="Times New Roman"/>
      <family val="1"/>
    </font>
    <font>
      <sz val="20"/>
      <name val="Bookman Old Style"/>
      <family val="1"/>
    </font>
    <font>
      <b/>
      <sz val="12"/>
      <color rgb="FFFF0000"/>
      <name val="Book Antiqua"/>
      <family val="1"/>
    </font>
    <font>
      <b/>
      <sz val="12"/>
      <color indexed="48"/>
      <name val="Bookman Old Style"/>
      <family val="1"/>
    </font>
    <font>
      <sz val="12"/>
      <color rgb="FFFF0000"/>
      <name val="Bookman Old Style"/>
      <family val="1"/>
    </font>
    <font>
      <b/>
      <sz val="10"/>
      <color theme="1"/>
      <name val="Bookman Old Style"/>
      <family val="1"/>
    </font>
    <font>
      <sz val="12"/>
      <color rgb="FF7030A0"/>
      <name val="Bookman Old Style"/>
      <family val="1"/>
    </font>
    <font>
      <b/>
      <u/>
      <sz val="16"/>
      <name val="Bookman Old Style"/>
      <family val="1"/>
    </font>
    <font>
      <b/>
      <sz val="12"/>
      <color indexed="61"/>
      <name val="Bookman Old Style"/>
      <family val="1"/>
    </font>
    <font>
      <sz val="9"/>
      <name val="Times New Roman"/>
      <family val="1"/>
    </font>
    <font>
      <b/>
      <sz val="16"/>
      <color indexed="20"/>
      <name val="Bookman Old Style"/>
      <family val="1"/>
    </font>
    <font>
      <b/>
      <sz val="16"/>
      <color rgb="FF0000CC"/>
      <name val="Bookman Old Style"/>
      <family val="1"/>
    </font>
    <font>
      <sz val="16"/>
      <color indexed="14"/>
      <name val="Bookman Old Style"/>
      <family val="1"/>
    </font>
    <font>
      <sz val="16"/>
      <color theme="9" tint="-0.249977111117893"/>
      <name val="Bookman Old Style"/>
      <family val="1"/>
    </font>
    <font>
      <b/>
      <sz val="16"/>
      <color indexed="48"/>
      <name val="Bookman Old Style"/>
      <family val="1"/>
    </font>
    <font>
      <sz val="12"/>
      <name val="Helv"/>
      <charset val="204"/>
    </font>
    <font>
      <b/>
      <sz val="14"/>
      <color indexed="48"/>
      <name val="Bookman Old Style"/>
      <family val="1"/>
    </font>
    <font>
      <b/>
      <sz val="16"/>
      <name val="Arial"/>
      <family val="2"/>
    </font>
    <font>
      <sz val="11"/>
      <color theme="1"/>
      <name val="Calibri"/>
      <family val="2"/>
      <scheme val="minor"/>
    </font>
    <font>
      <sz val="11"/>
      <color indexed="8"/>
      <name val="Calibri"/>
      <family val="2"/>
    </font>
    <font>
      <sz val="11"/>
      <color indexed="16"/>
      <name val="Verdana"/>
      <family val="2"/>
    </font>
    <font>
      <sz val="11"/>
      <color indexed="9"/>
      <name val="Calibri"/>
      <family val="2"/>
    </font>
    <font>
      <sz val="11"/>
      <color indexed="9"/>
      <name val="Verdana"/>
      <family val="2"/>
    </font>
    <font>
      <sz val="10"/>
      <name val="Helv"/>
      <charset val="134"/>
    </font>
    <font>
      <sz val="10"/>
      <name val="Helv"/>
      <charset val="134"/>
    </font>
    <font>
      <sz val="10"/>
      <name val="Arial"/>
      <family val="2"/>
    </font>
    <font>
      <sz val="11"/>
      <color indexed="20"/>
      <name val="Calibri"/>
      <family val="2"/>
    </font>
    <font>
      <sz val="11"/>
      <color indexed="20"/>
      <name val="Verdana"/>
      <family val="2"/>
    </font>
    <font>
      <b/>
      <sz val="11"/>
      <color indexed="52"/>
      <name val="Calibri"/>
      <family val="2"/>
    </font>
    <font>
      <b/>
      <sz val="11"/>
      <color indexed="52"/>
      <name val="Verdana"/>
      <family val="2"/>
    </font>
    <font>
      <b/>
      <sz val="11"/>
      <color indexed="9"/>
      <name val="Calibri"/>
      <family val="2"/>
    </font>
    <font>
      <b/>
      <sz val="11"/>
      <color indexed="9"/>
      <name val="Verdana"/>
      <family val="2"/>
    </font>
    <font>
      <sz val="10"/>
      <name val="Mangal"/>
      <family val="1"/>
    </font>
    <font>
      <sz val="11"/>
      <name val="Courier"/>
      <family val="3"/>
    </font>
    <font>
      <b/>
      <sz val="11"/>
      <color indexed="8"/>
      <name val="Calibri"/>
      <family val="2"/>
    </font>
    <font>
      <sz val="11"/>
      <color indexed="9"/>
      <name val="Bookman Old Style"/>
      <family val="1"/>
    </font>
    <font>
      <i/>
      <sz val="11"/>
      <color indexed="23"/>
      <name val="Calibri"/>
      <family val="2"/>
    </font>
    <font>
      <i/>
      <sz val="11"/>
      <color indexed="23"/>
      <name val="Verdana"/>
      <family val="2"/>
    </font>
    <font>
      <sz val="11"/>
      <color indexed="17"/>
      <name val="Calibri"/>
      <family val="2"/>
    </font>
    <font>
      <sz val="11"/>
      <color indexed="17"/>
      <name val="Verdana"/>
      <family val="2"/>
    </font>
    <font>
      <sz val="8"/>
      <name val="Arial"/>
      <family val="2"/>
    </font>
    <font>
      <b/>
      <sz val="15"/>
      <color indexed="56"/>
      <name val="Calibri"/>
      <family val="2"/>
    </font>
    <font>
      <b/>
      <sz val="15"/>
      <color indexed="63"/>
      <name val="Verdana"/>
      <family val="2"/>
    </font>
    <font>
      <b/>
      <sz val="13"/>
      <color indexed="56"/>
      <name val="Calibri"/>
      <family val="2"/>
    </font>
    <font>
      <b/>
      <sz val="13"/>
      <color indexed="63"/>
      <name val="Verdana"/>
      <family val="2"/>
    </font>
    <font>
      <b/>
      <sz val="11"/>
      <color indexed="56"/>
      <name val="Calibri"/>
      <family val="2"/>
    </font>
    <font>
      <b/>
      <sz val="11"/>
      <color indexed="63"/>
      <name val="Verdana"/>
      <family val="2"/>
    </font>
    <font>
      <u/>
      <sz val="10"/>
      <color indexed="12"/>
      <name val="Arial"/>
      <family val="2"/>
    </font>
    <font>
      <u/>
      <sz val="7.5"/>
      <color indexed="12"/>
      <name val="Arial"/>
      <family val="2"/>
    </font>
    <font>
      <u/>
      <sz val="11"/>
      <color theme="10"/>
      <name val="Calibri"/>
      <family val="2"/>
      <scheme val="minor"/>
    </font>
    <font>
      <sz val="11"/>
      <color indexed="62"/>
      <name val="Calibri"/>
      <family val="2"/>
    </font>
    <font>
      <sz val="11"/>
      <color indexed="62"/>
      <name val="Verdana"/>
      <family val="2"/>
    </font>
    <font>
      <sz val="11"/>
      <color indexed="52"/>
      <name val="Calibri"/>
      <family val="2"/>
    </font>
    <font>
      <sz val="11"/>
      <color indexed="52"/>
      <name val="Verdana"/>
      <family val="2"/>
    </font>
    <font>
      <sz val="11"/>
      <color indexed="60"/>
      <name val="Calibri"/>
      <family val="2"/>
    </font>
    <font>
      <sz val="11"/>
      <color indexed="60"/>
      <name val="Verdana"/>
      <family val="2"/>
    </font>
    <font>
      <b/>
      <i/>
      <sz val="16"/>
      <name val="Helv"/>
      <charset val="134"/>
    </font>
    <font>
      <b/>
      <i/>
      <sz val="16"/>
      <name val="Helv"/>
      <charset val="134"/>
    </font>
    <font>
      <sz val="10"/>
      <name val="Arial"/>
      <family val="2"/>
    </font>
    <font>
      <sz val="11"/>
      <name val="Calibri"/>
      <family val="2"/>
      <scheme val="minor"/>
    </font>
    <font>
      <sz val="11"/>
      <color indexed="8"/>
      <name val="Calibri"/>
      <family val="2"/>
    </font>
    <font>
      <b/>
      <sz val="11"/>
      <color indexed="62"/>
      <name val="Bookman Old Style"/>
      <family val="1"/>
    </font>
    <font>
      <sz val="11"/>
      <color theme="1"/>
      <name val="Calibri"/>
      <family val="2"/>
    </font>
    <font>
      <sz val="10"/>
      <name val="Verdana"/>
      <family val="2"/>
    </font>
    <font>
      <sz val="11"/>
      <color theme="1"/>
      <name val="Calibri"/>
      <family val="2"/>
      <scheme val="minor"/>
    </font>
    <font>
      <sz val="12"/>
      <color theme="1"/>
      <name val="Calibri"/>
      <family val="2"/>
      <scheme val="minor"/>
    </font>
    <font>
      <b/>
      <sz val="11"/>
      <color indexed="63"/>
      <name val="Calibri"/>
      <family val="2"/>
    </font>
    <font>
      <b/>
      <sz val="18"/>
      <color indexed="62"/>
      <name val="Cambria"/>
      <family val="1"/>
    </font>
    <font>
      <b/>
      <sz val="18"/>
      <color indexed="62"/>
      <name val="Cambria"/>
      <family val="1"/>
    </font>
    <font>
      <b/>
      <sz val="18"/>
      <color indexed="56"/>
      <name val="Cambria"/>
      <family val="1"/>
    </font>
    <font>
      <b/>
      <sz val="18"/>
      <color indexed="63"/>
      <name val="Verdana"/>
      <family val="2"/>
    </font>
    <font>
      <b/>
      <sz val="18"/>
      <color indexed="56"/>
      <name val="Cambria"/>
      <family val="1"/>
    </font>
    <font>
      <b/>
      <sz val="11"/>
      <color indexed="16"/>
      <name val="Verdana"/>
      <family val="2"/>
    </font>
    <font>
      <sz val="11"/>
      <color indexed="10"/>
      <name val="Calibri"/>
      <family val="2"/>
    </font>
    <font>
      <sz val="11"/>
      <color indexed="10"/>
      <name val="Verdana"/>
      <family val="2"/>
    </font>
    <font>
      <vertAlign val="superscript"/>
      <sz val="11"/>
      <color indexed="8"/>
      <name val="Bookman Old Style"/>
      <family val="1"/>
    </font>
    <font>
      <vertAlign val="superscript"/>
      <sz val="12"/>
      <color indexed="8"/>
      <name val="Bookman Old Style"/>
      <family val="1"/>
    </font>
    <font>
      <sz val="7"/>
      <color indexed="8"/>
      <name val="Bookman Old Style"/>
      <family val="1"/>
    </font>
    <font>
      <sz val="11"/>
      <color indexed="8"/>
      <name val="Bookman Old Style"/>
      <family val="1"/>
    </font>
    <font>
      <b/>
      <sz val="16"/>
      <color rgb="FFFF00FF"/>
      <name val="Bookman Old Style"/>
      <family val="1"/>
    </font>
    <font>
      <b/>
      <u/>
      <sz val="13"/>
      <name val="Times New Roman"/>
      <family val="1"/>
    </font>
    <font>
      <b/>
      <sz val="16"/>
      <color rgb="FFFF0000"/>
      <name val="Arial"/>
      <family val="2"/>
    </font>
    <font>
      <sz val="16"/>
      <color rgb="FFFF0000"/>
      <name val="Bookman Old Style"/>
      <family val="1"/>
    </font>
    <font>
      <b/>
      <sz val="18"/>
      <color rgb="FFFF33CC"/>
      <name val="Times New Roman"/>
      <family val="1"/>
    </font>
    <font>
      <b/>
      <vertAlign val="superscript"/>
      <sz val="12"/>
      <color indexed="8"/>
      <name val="Bookman Old Style"/>
      <family val="1"/>
    </font>
    <font>
      <b/>
      <sz val="12"/>
      <color rgb="FFFF33CC"/>
      <name val="Times New Roman"/>
      <family val="1"/>
    </font>
    <font>
      <sz val="16"/>
      <color indexed="10"/>
      <name val="Bookman Old Style"/>
      <family val="1"/>
    </font>
    <font>
      <b/>
      <sz val="14"/>
      <color rgb="FFFF3399"/>
      <name val="Times New Roman"/>
      <family val="1"/>
    </font>
    <font>
      <sz val="12"/>
      <color rgb="FFFF33CC"/>
      <name val="Bookman Old Style"/>
      <family val="1"/>
    </font>
    <font>
      <b/>
      <sz val="14"/>
      <color theme="9" tint="-0.249977111117893"/>
      <name val="Times New Roman"/>
      <family val="1"/>
    </font>
    <font>
      <sz val="14"/>
      <color rgb="FFFF0000"/>
      <name val="Bookman Old Style"/>
      <family val="1"/>
    </font>
    <font>
      <vertAlign val="superscript"/>
      <sz val="12"/>
      <color theme="1"/>
      <name val="Bookman Old Style"/>
      <family val="1"/>
    </font>
    <font>
      <b/>
      <sz val="13"/>
      <color rgb="FFFF00FF"/>
      <name val="Times New Roman"/>
      <family val="1"/>
    </font>
    <font>
      <b/>
      <u/>
      <sz val="12"/>
      <name val="Bookman Old Style"/>
      <family val="1"/>
    </font>
    <font>
      <b/>
      <sz val="12"/>
      <color rgb="FF7030A0"/>
      <name val="Bookman Old Style"/>
      <family val="1"/>
    </font>
    <font>
      <b/>
      <sz val="16"/>
      <name val="Bookman Old Style"/>
      <family val="1"/>
    </font>
    <font>
      <b/>
      <sz val="18"/>
      <color rgb="FFFF0000"/>
      <name val="Bookman Old Style"/>
      <family val="1"/>
    </font>
    <font>
      <b/>
      <sz val="18"/>
      <color indexed="48"/>
      <name val="Times New Roman"/>
      <family val="1"/>
    </font>
    <font>
      <b/>
      <sz val="18"/>
      <color rgb="FFFF0000"/>
      <name val="Times New Roman"/>
      <family val="1"/>
    </font>
    <font>
      <sz val="12"/>
      <color rgb="FFCCFFFF"/>
      <name val="Bookman Old Style"/>
      <family val="1"/>
    </font>
    <font>
      <sz val="11"/>
      <color rgb="FF0000FF"/>
      <name val="Times New Roman"/>
      <family val="1"/>
    </font>
    <font>
      <sz val="11"/>
      <color indexed="12"/>
      <name val="Times New Roman"/>
      <family val="1"/>
    </font>
    <font>
      <sz val="14"/>
      <color indexed="48"/>
      <name val="Book Antiqua"/>
      <family val="1"/>
    </font>
    <font>
      <sz val="22"/>
      <color indexed="12"/>
      <name val="Book Antiqua"/>
      <family val="1"/>
    </font>
    <font>
      <b/>
      <sz val="14"/>
      <color indexed="48"/>
      <name val="Book Antiqua"/>
      <family val="1"/>
    </font>
    <font>
      <sz val="11"/>
      <color indexed="12"/>
      <name val="Bookman Old Style"/>
      <family val="1"/>
    </font>
    <font>
      <b/>
      <sz val="12"/>
      <color rgb="FF3366FF"/>
      <name val="Bookman Old Style"/>
      <family val="1"/>
    </font>
    <font>
      <sz val="16"/>
      <color rgb="FFFF3399"/>
      <name val="Bookman Old Style"/>
      <family val="1"/>
    </font>
    <font>
      <b/>
      <sz val="16"/>
      <color rgb="FFFF3399"/>
      <name val="Bookman Old Style"/>
      <family val="1"/>
    </font>
    <font>
      <b/>
      <sz val="14"/>
      <color rgb="FFFF00FF"/>
      <name val="Times New Roman"/>
      <family val="1"/>
    </font>
    <font>
      <strike/>
      <sz val="14"/>
      <name val="Bookman Old Style"/>
      <family val="1"/>
    </font>
    <font>
      <u/>
      <sz val="14"/>
      <name val="Bookman Old Style"/>
      <family val="1"/>
    </font>
    <font>
      <sz val="12"/>
      <color rgb="FF3366FF"/>
      <name val="Bookman Old Style"/>
      <family val="1"/>
    </font>
    <font>
      <b/>
      <sz val="14"/>
      <color rgb="FF3366FF"/>
      <name val="Bookman Old Style"/>
      <family val="1"/>
    </font>
    <font>
      <sz val="14"/>
      <color rgb="FF3366FF"/>
      <name val="Bookman Old Style"/>
      <family val="1"/>
    </font>
    <font>
      <b/>
      <sz val="12"/>
      <color rgb="FF3366FF"/>
      <name val="Times New Roman"/>
      <family val="1"/>
    </font>
    <font>
      <b/>
      <sz val="20"/>
      <color indexed="20"/>
      <name val="Bookman Old Style"/>
      <family val="1"/>
    </font>
    <font>
      <sz val="10"/>
      <color indexed="8"/>
      <name val="Bookman Old Style"/>
      <family val="1"/>
    </font>
    <font>
      <b/>
      <sz val="10"/>
      <color indexed="8"/>
      <name val="Bookman Old Style"/>
      <family val="1"/>
    </font>
    <font>
      <sz val="22"/>
      <color indexed="48"/>
      <name val="Book Antiqua"/>
      <family val="1"/>
    </font>
    <font>
      <b/>
      <sz val="24"/>
      <color indexed="10"/>
      <name val="Times New Roman"/>
      <family val="1"/>
    </font>
    <font>
      <sz val="20"/>
      <color indexed="12"/>
      <name val="Bookman Old Style"/>
      <family val="1"/>
    </font>
    <font>
      <b/>
      <sz val="18"/>
      <color indexed="10"/>
      <name val="Bookman Old Style"/>
      <family val="1"/>
    </font>
    <font>
      <b/>
      <sz val="20"/>
      <color indexed="10"/>
      <name val="Bookman Old Style"/>
      <family val="1"/>
    </font>
    <font>
      <b/>
      <sz val="22"/>
      <color indexed="10"/>
      <name val="Bookman Old Style"/>
      <family val="1"/>
    </font>
    <font>
      <sz val="18"/>
      <color rgb="FF0000FF"/>
      <name val="Bookman Old Style"/>
      <family val="1"/>
    </font>
    <font>
      <sz val="16"/>
      <color indexed="48"/>
      <name val="Book Antiqua"/>
      <family val="1"/>
    </font>
    <font>
      <sz val="18"/>
      <color indexed="48"/>
      <name val="Times New Roman"/>
      <family val="1"/>
    </font>
    <font>
      <sz val="20"/>
      <color indexed="48"/>
      <name val="Bookman Old Style"/>
      <family val="1"/>
    </font>
    <font>
      <sz val="20"/>
      <color rgb="FFFF0000"/>
      <name val="Bookman Old Style"/>
      <family val="1"/>
    </font>
    <font>
      <b/>
      <sz val="14"/>
      <color indexed="12"/>
      <name val="Bookman Old Style"/>
      <family val="1"/>
    </font>
  </fonts>
  <fills count="66">
    <fill>
      <patternFill patternType="none"/>
    </fill>
    <fill>
      <patternFill patternType="gray125"/>
    </fill>
    <fill>
      <patternFill patternType="solid">
        <fgColor rgb="FFCCFFFF"/>
        <bgColor rgb="FF000000"/>
      </patternFill>
    </fill>
    <fill>
      <patternFill patternType="solid">
        <fgColor theme="9" tint="0.59999389629810485"/>
        <bgColor indexed="64"/>
      </patternFill>
    </fill>
    <fill>
      <patternFill patternType="solid">
        <fgColor indexed="41"/>
        <bgColor indexed="64"/>
      </patternFill>
    </fill>
    <fill>
      <patternFill patternType="solid">
        <fgColor indexed="47"/>
        <bgColor indexed="64"/>
      </patternFill>
    </fill>
    <fill>
      <patternFill patternType="solid">
        <fgColor rgb="FFCCFFFF"/>
        <bgColor indexed="64"/>
      </patternFill>
    </fill>
    <fill>
      <patternFill patternType="solid">
        <fgColor rgb="FFFFCC99"/>
        <bgColor indexed="64"/>
      </patternFill>
    </fill>
    <fill>
      <patternFill patternType="solid">
        <fgColor indexed="9"/>
        <bgColor indexed="64"/>
      </patternFill>
    </fill>
    <fill>
      <patternFill patternType="solid">
        <fgColor indexed="47"/>
        <bgColor indexed="8"/>
      </patternFill>
    </fill>
    <fill>
      <patternFill patternType="solid">
        <fgColor indexed="27"/>
        <bgColor indexed="8"/>
      </patternFill>
    </fill>
    <fill>
      <patternFill patternType="solid">
        <fgColor indexed="9"/>
        <bgColor indexed="8"/>
      </patternFill>
    </fill>
    <fill>
      <patternFill patternType="solid">
        <fgColor rgb="FFFFC78F"/>
        <bgColor indexed="64"/>
      </patternFill>
    </fill>
    <fill>
      <patternFill patternType="solid">
        <fgColor theme="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rgb="FF92D050"/>
        <bgColor indexed="64"/>
      </patternFill>
    </fill>
    <fill>
      <patternFill patternType="solid">
        <fgColor rgb="FF91EFF9"/>
        <bgColor indexed="64"/>
      </patternFill>
    </fill>
    <fill>
      <patternFill patternType="solid">
        <fgColor indexed="31"/>
        <bgColor indexed="22"/>
      </patternFill>
    </fill>
    <fill>
      <patternFill patternType="solid">
        <fgColor indexed="45"/>
        <bgColor indexed="29"/>
      </patternFill>
    </fill>
    <fill>
      <patternFill patternType="solid">
        <fgColor indexed="26"/>
        <bgColor indexed="64"/>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2"/>
        <bgColor indexed="64"/>
      </patternFill>
    </fill>
    <fill>
      <patternFill patternType="solid">
        <fgColor indexed="29"/>
        <bgColor indexed="45"/>
      </patternFill>
    </fill>
    <fill>
      <patternFill patternType="solid">
        <fgColor indexed="43"/>
        <bgColor indexed="64"/>
      </patternFill>
    </fill>
    <fill>
      <patternFill patternType="solid">
        <fgColor indexed="11"/>
        <bgColor indexed="49"/>
      </patternFill>
    </fill>
    <fill>
      <patternFill patternType="solid">
        <fgColor indexed="57"/>
        <bgColor indexed="64"/>
      </patternFill>
    </fill>
    <fill>
      <patternFill patternType="solid">
        <fgColor indexed="51"/>
        <bgColor indexed="13"/>
      </patternFill>
    </fill>
    <fill>
      <patternFill patternType="solid">
        <fgColor indexed="30"/>
        <bgColor indexed="21"/>
      </patternFill>
    </fill>
    <fill>
      <patternFill patternType="solid">
        <fgColor indexed="51"/>
        <bgColor indexed="64"/>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54"/>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55"/>
        <bgColor indexed="64"/>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3"/>
        <bgColor indexed="64"/>
      </patternFill>
    </fill>
    <fill>
      <patternFill patternType="solid">
        <fgColor indexed="45"/>
        <bgColor indexed="64"/>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2"/>
        <bgColor indexed="64"/>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theme="9" tint="0.39997558519241921"/>
        <bgColor indexed="64"/>
      </patternFill>
    </fill>
    <fill>
      <patternFill patternType="solid">
        <fgColor theme="9" tint="0.39997558519241921"/>
        <bgColor indexed="8"/>
      </patternFill>
    </fill>
    <fill>
      <patternFill patternType="solid">
        <fgColor theme="9"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medium">
        <color auto="1"/>
      </bottom>
      <diagonal/>
    </border>
    <border>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bottom style="medium">
        <color auto="1"/>
      </bottom>
      <diagonal/>
    </border>
    <border>
      <left style="medium">
        <color auto="1"/>
      </left>
      <right/>
      <top/>
      <bottom/>
      <diagonal/>
    </border>
    <border>
      <left style="thin">
        <color auto="1"/>
      </left>
      <right/>
      <top/>
      <bottom style="thin">
        <color auto="1"/>
      </bottom>
      <diagonal/>
    </border>
    <border>
      <left/>
      <right style="thin">
        <color auto="1"/>
      </right>
      <top style="thin">
        <color auto="1"/>
      </top>
      <bottom/>
      <diagonal/>
    </border>
    <border>
      <left style="medium">
        <color auto="1"/>
      </left>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auto="1"/>
      </right>
      <top/>
      <bottom/>
      <diagonal/>
    </border>
    <border>
      <left/>
      <right/>
      <top/>
      <bottom style="thick">
        <color indexed="62"/>
      </bottom>
      <diagonal/>
    </border>
    <border>
      <left/>
      <right/>
      <top/>
      <bottom style="thick">
        <color indexed="54"/>
      </bottom>
      <diagonal/>
    </border>
    <border>
      <left/>
      <right/>
      <top/>
      <bottom style="thick">
        <color indexed="22"/>
      </bottom>
      <diagonal/>
    </border>
    <border>
      <left/>
      <right/>
      <top/>
      <bottom style="medium">
        <color indexed="30"/>
      </bottom>
      <diagonal/>
    </border>
    <border>
      <left/>
      <right/>
      <top/>
      <bottom style="medium">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15">
    <xf numFmtId="0" fontId="0" fillId="0" borderId="0"/>
    <xf numFmtId="0" fontId="180" fillId="18" borderId="0" applyNumberFormat="0" applyBorder="0" applyAlignment="0" applyProtection="0"/>
    <xf numFmtId="0" fontId="180" fillId="18" borderId="0" applyNumberFormat="0" applyBorder="0" applyAlignment="0" applyProtection="0"/>
    <xf numFmtId="0" fontId="181" fillId="8" borderId="0" applyNumberFormat="0" applyBorder="0" applyAlignment="0" applyProtection="0"/>
    <xf numFmtId="0" fontId="181" fillId="8" borderId="0" applyNumberFormat="0" applyBorder="0" applyAlignment="0" applyProtection="0"/>
    <xf numFmtId="0" fontId="180" fillId="19" borderId="0" applyNumberFormat="0" applyBorder="0" applyAlignment="0" applyProtection="0"/>
    <xf numFmtId="0" fontId="180" fillId="19" borderId="0" applyNumberFormat="0" applyBorder="0" applyAlignment="0" applyProtection="0"/>
    <xf numFmtId="0" fontId="181" fillId="20" borderId="0" applyNumberFormat="0" applyBorder="0" applyAlignment="0" applyProtection="0"/>
    <xf numFmtId="0" fontId="181" fillId="20" borderId="0" applyNumberFormat="0" applyBorder="0" applyAlignment="0" applyProtection="0"/>
    <xf numFmtId="0" fontId="180" fillId="21" borderId="0" applyNumberFormat="0" applyBorder="0" applyAlignment="0" applyProtection="0"/>
    <xf numFmtId="0" fontId="180" fillId="21" borderId="0" applyNumberFormat="0" applyBorder="0" applyAlignment="0" applyProtection="0"/>
    <xf numFmtId="0" fontId="181" fillId="8" borderId="0" applyNumberFormat="0" applyBorder="0" applyAlignment="0" applyProtection="0"/>
    <xf numFmtId="0" fontId="181" fillId="8" borderId="0" applyNumberFormat="0" applyBorder="0" applyAlignment="0" applyProtection="0"/>
    <xf numFmtId="0" fontId="180" fillId="22" borderId="0" applyNumberFormat="0" applyBorder="0" applyAlignment="0" applyProtection="0"/>
    <xf numFmtId="0" fontId="180" fillId="22" borderId="0" applyNumberFormat="0" applyBorder="0" applyAlignment="0" applyProtection="0"/>
    <xf numFmtId="0" fontId="181" fillId="8" borderId="0" applyNumberFormat="0" applyBorder="0" applyAlignment="0" applyProtection="0"/>
    <xf numFmtId="0" fontId="181" fillId="8" borderId="0" applyNumberFormat="0" applyBorder="0" applyAlignment="0" applyProtection="0"/>
    <xf numFmtId="0" fontId="180" fillId="23" borderId="0" applyNumberFormat="0" applyBorder="0" applyAlignment="0" applyProtection="0"/>
    <xf numFmtId="0" fontId="180" fillId="23" borderId="0" applyNumberFormat="0" applyBorder="0" applyAlignment="0" applyProtection="0"/>
    <xf numFmtId="0" fontId="181" fillId="8" borderId="0" applyNumberFormat="0" applyBorder="0" applyAlignment="0" applyProtection="0"/>
    <xf numFmtId="0" fontId="181" fillId="8" borderId="0" applyNumberFormat="0" applyBorder="0" applyAlignment="0" applyProtection="0"/>
    <xf numFmtId="0" fontId="180" fillId="24" borderId="0" applyNumberFormat="0" applyBorder="0" applyAlignment="0" applyProtection="0"/>
    <xf numFmtId="0" fontId="180" fillId="24" borderId="0" applyNumberFormat="0" applyBorder="0" applyAlignment="0" applyProtection="0"/>
    <xf numFmtId="0" fontId="181" fillId="8" borderId="0" applyNumberFormat="0" applyBorder="0" applyAlignment="0" applyProtection="0"/>
    <xf numFmtId="0" fontId="181" fillId="8" borderId="0" applyNumberFormat="0" applyBorder="0" applyAlignment="0" applyProtection="0"/>
    <xf numFmtId="0" fontId="180" fillId="25" borderId="0" applyNumberFormat="0" applyBorder="0" applyAlignment="0" applyProtection="0"/>
    <xf numFmtId="0" fontId="180" fillId="25" borderId="0" applyNumberFormat="0" applyBorder="0" applyAlignment="0" applyProtection="0"/>
    <xf numFmtId="0" fontId="181" fillId="26" borderId="0" applyNumberFormat="0" applyBorder="0" applyAlignment="0" applyProtection="0"/>
    <xf numFmtId="0" fontId="181" fillId="26" borderId="0" applyNumberFormat="0" applyBorder="0" applyAlignment="0" applyProtection="0"/>
    <xf numFmtId="0" fontId="180" fillId="27" borderId="0" applyNumberFormat="0" applyBorder="0" applyAlignment="0" applyProtection="0"/>
    <xf numFmtId="0" fontId="180" fillId="27" borderId="0" applyNumberFormat="0" applyBorder="0" applyAlignment="0" applyProtection="0"/>
    <xf numFmtId="0" fontId="181" fillId="28" borderId="0" applyNumberFormat="0" applyBorder="0" applyAlignment="0" applyProtection="0"/>
    <xf numFmtId="0" fontId="181" fillId="28" borderId="0" applyNumberFormat="0" applyBorder="0" applyAlignment="0" applyProtection="0"/>
    <xf numFmtId="0" fontId="180" fillId="29" borderId="0" applyNumberFormat="0" applyBorder="0" applyAlignment="0" applyProtection="0"/>
    <xf numFmtId="0" fontId="180" fillId="29" borderId="0" applyNumberFormat="0" applyBorder="0" applyAlignment="0" applyProtection="0"/>
    <xf numFmtId="0" fontId="181" fillId="26" borderId="0" applyNumberFormat="0" applyBorder="0" applyAlignment="0" applyProtection="0"/>
    <xf numFmtId="0" fontId="181" fillId="26" borderId="0" applyNumberFormat="0" applyBorder="0" applyAlignment="0" applyProtection="0"/>
    <xf numFmtId="0" fontId="180" fillId="22" borderId="0" applyNumberFormat="0" applyBorder="0" applyAlignment="0" applyProtection="0"/>
    <xf numFmtId="0" fontId="180" fillId="22" borderId="0" applyNumberFormat="0" applyBorder="0" applyAlignment="0" applyProtection="0"/>
    <xf numFmtId="0" fontId="181" fillId="30" borderId="0" applyNumberFormat="0" applyBorder="0" applyAlignment="0" applyProtection="0"/>
    <xf numFmtId="0" fontId="181" fillId="30" borderId="0" applyNumberFormat="0" applyBorder="0" applyAlignment="0" applyProtection="0"/>
    <xf numFmtId="0" fontId="180" fillId="25" borderId="0" applyNumberFormat="0" applyBorder="0" applyAlignment="0" applyProtection="0"/>
    <xf numFmtId="0" fontId="180" fillId="25" borderId="0" applyNumberFormat="0" applyBorder="0" applyAlignment="0" applyProtection="0"/>
    <xf numFmtId="0" fontId="181" fillId="5" borderId="0" applyNumberFormat="0" applyBorder="0" applyAlignment="0" applyProtection="0"/>
    <xf numFmtId="0" fontId="181" fillId="5" borderId="0" applyNumberFormat="0" applyBorder="0" applyAlignment="0" applyProtection="0"/>
    <xf numFmtId="0" fontId="180" fillId="31" borderId="0" applyNumberFormat="0" applyBorder="0" applyAlignment="0" applyProtection="0"/>
    <xf numFmtId="0" fontId="180" fillId="31" borderId="0" applyNumberFormat="0" applyBorder="0" applyAlignment="0" applyProtection="0"/>
    <xf numFmtId="0" fontId="181" fillId="26" borderId="0" applyNumberFormat="0" applyBorder="0" applyAlignment="0" applyProtection="0"/>
    <xf numFmtId="0" fontId="181" fillId="26" borderId="0" applyNumberFormat="0" applyBorder="0" applyAlignment="0" applyProtection="0"/>
    <xf numFmtId="0" fontId="182" fillId="32" borderId="0" applyNumberFormat="0" applyBorder="0" applyAlignment="0" applyProtection="0"/>
    <xf numFmtId="0" fontId="183" fillId="26" borderId="0" applyNumberFormat="0" applyBorder="0" applyAlignment="0" applyProtection="0"/>
    <xf numFmtId="0" fontId="183" fillId="26" borderId="0" applyNumberFormat="0" applyBorder="0" applyAlignment="0" applyProtection="0"/>
    <xf numFmtId="0" fontId="182" fillId="27" borderId="0" applyNumberFormat="0" applyBorder="0" applyAlignment="0" applyProtection="0"/>
    <xf numFmtId="0" fontId="183" fillId="33" borderId="0" applyNumberFormat="0" applyBorder="0" applyAlignment="0" applyProtection="0"/>
    <xf numFmtId="0" fontId="183" fillId="33" borderId="0" applyNumberFormat="0" applyBorder="0" applyAlignment="0" applyProtection="0"/>
    <xf numFmtId="0" fontId="182" fillId="29" borderId="0" applyNumberFormat="0" applyBorder="0" applyAlignment="0" applyProtection="0"/>
    <xf numFmtId="0" fontId="183" fillId="26" borderId="0" applyNumberFormat="0" applyBorder="0" applyAlignment="0" applyProtection="0"/>
    <xf numFmtId="0" fontId="183" fillId="26" borderId="0" applyNumberFormat="0" applyBorder="0" applyAlignment="0" applyProtection="0"/>
    <xf numFmtId="0" fontId="182" fillId="34" borderId="0" applyNumberFormat="0" applyBorder="0" applyAlignment="0" applyProtection="0"/>
    <xf numFmtId="0" fontId="183" fillId="30" borderId="0" applyNumberFormat="0" applyBorder="0" applyAlignment="0" applyProtection="0"/>
    <xf numFmtId="0" fontId="183" fillId="30" borderId="0" applyNumberFormat="0" applyBorder="0" applyAlignment="0" applyProtection="0"/>
    <xf numFmtId="0" fontId="182" fillId="3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2" fillId="36" borderId="0" applyNumberFormat="0" applyBorder="0" applyAlignment="0" applyProtection="0"/>
    <xf numFmtId="0" fontId="183" fillId="26" borderId="0" applyNumberFormat="0" applyBorder="0" applyAlignment="0" applyProtection="0"/>
    <xf numFmtId="0" fontId="183" fillId="26" borderId="0" applyNumberFormat="0" applyBorder="0" applyAlignment="0" applyProtection="0"/>
    <xf numFmtId="0" fontId="180" fillId="37" borderId="0" applyNumberFormat="0" applyBorder="0" applyAlignment="0" applyProtection="0"/>
    <xf numFmtId="0" fontId="180" fillId="37" borderId="0" applyNumberFormat="0" applyBorder="0" applyAlignment="0" applyProtection="0"/>
    <xf numFmtId="0" fontId="180" fillId="37" borderId="0" applyNumberFormat="0" applyBorder="0" applyAlignment="0" applyProtection="0"/>
    <xf numFmtId="0" fontId="180" fillId="37" borderId="0" applyNumberFormat="0" applyBorder="0" applyAlignment="0" applyProtection="0"/>
    <xf numFmtId="0" fontId="182" fillId="38" borderId="0" applyNumberFormat="0" applyBorder="0" applyAlignment="0" applyProtection="0"/>
    <xf numFmtId="0" fontId="182" fillId="39" borderId="0" applyNumberFormat="0" applyBorder="0" applyAlignment="0" applyProtection="0"/>
    <xf numFmtId="0" fontId="183" fillId="40" borderId="0" applyNumberFormat="0" applyBorder="0" applyAlignment="0" applyProtection="0"/>
    <xf numFmtId="0" fontId="183" fillId="40" borderId="0" applyNumberFormat="0" applyBorder="0" applyAlignment="0" applyProtection="0"/>
    <xf numFmtId="0" fontId="180" fillId="41" borderId="0" applyNumberFormat="0" applyBorder="0" applyAlignment="0" applyProtection="0"/>
    <xf numFmtId="0" fontId="180" fillId="41" borderId="0" applyNumberFormat="0" applyBorder="0" applyAlignment="0" applyProtection="0"/>
    <xf numFmtId="0" fontId="180" fillId="42" borderId="0" applyNumberFormat="0" applyBorder="0" applyAlignment="0" applyProtection="0"/>
    <xf numFmtId="0" fontId="180" fillId="42" borderId="0" applyNumberFormat="0" applyBorder="0" applyAlignment="0" applyProtection="0"/>
    <xf numFmtId="0" fontId="182" fillId="43" borderId="0" applyNumberFormat="0" applyBorder="0" applyAlignment="0" applyProtection="0"/>
    <xf numFmtId="0" fontId="182" fillId="44" borderId="0" applyNumberFormat="0" applyBorder="0" applyAlignment="0" applyProtection="0"/>
    <xf numFmtId="0" fontId="183" fillId="33" borderId="0" applyNumberFormat="0" applyBorder="0" applyAlignment="0" applyProtection="0"/>
    <xf numFmtId="0" fontId="183" fillId="33" borderId="0" applyNumberFormat="0" applyBorder="0" applyAlignment="0" applyProtection="0"/>
    <xf numFmtId="0" fontId="180" fillId="41"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5" borderId="0" applyNumberFormat="0" applyBorder="0" applyAlignment="0" applyProtection="0"/>
    <xf numFmtId="0" fontId="182" fillId="42" borderId="0" applyNumberFormat="0" applyBorder="0" applyAlignment="0" applyProtection="0"/>
    <xf numFmtId="0" fontId="182" fillId="46" borderId="0" applyNumberFormat="0" applyBorder="0" applyAlignment="0" applyProtection="0"/>
    <xf numFmtId="0" fontId="183" fillId="47" borderId="0" applyNumberFormat="0" applyBorder="0" applyAlignment="0" applyProtection="0"/>
    <xf numFmtId="0" fontId="183" fillId="47" borderId="0" applyNumberFormat="0" applyBorder="0" applyAlignment="0" applyProtection="0"/>
    <xf numFmtId="0" fontId="180" fillId="37" borderId="0" applyNumberFormat="0" applyBorder="0" applyAlignment="0" applyProtection="0"/>
    <xf numFmtId="0" fontId="180" fillId="37" borderId="0" applyNumberFormat="0" applyBorder="0" applyAlignment="0" applyProtection="0"/>
    <xf numFmtId="0" fontId="180" fillId="42" borderId="0" applyNumberFormat="0" applyBorder="0" applyAlignment="0" applyProtection="0"/>
    <xf numFmtId="0" fontId="180" fillId="42" borderId="0" applyNumberFormat="0" applyBorder="0" applyAlignment="0" applyProtection="0"/>
    <xf numFmtId="0" fontId="182" fillId="42" borderId="0" applyNumberFormat="0" applyBorder="0" applyAlignment="0" applyProtection="0"/>
    <xf numFmtId="0" fontId="182" fillId="34" borderId="0" applyNumberFormat="0" applyBorder="0" applyAlignment="0" applyProtection="0"/>
    <xf numFmtId="0" fontId="183" fillId="30" borderId="0" applyNumberFormat="0" applyBorder="0" applyAlignment="0" applyProtection="0"/>
    <xf numFmtId="0" fontId="183" fillId="30" borderId="0" applyNumberFormat="0" applyBorder="0" applyAlignment="0" applyProtection="0"/>
    <xf numFmtId="0" fontId="180" fillId="48" borderId="0" applyNumberFormat="0" applyBorder="0" applyAlignment="0" applyProtection="0"/>
    <xf numFmtId="0" fontId="180" fillId="48" borderId="0" applyNumberFormat="0" applyBorder="0" applyAlignment="0" applyProtection="0"/>
    <xf numFmtId="0" fontId="180" fillId="37" borderId="0" applyNumberFormat="0" applyBorder="0" applyAlignment="0" applyProtection="0"/>
    <xf numFmtId="0" fontId="180" fillId="37" borderId="0" applyNumberFormat="0" applyBorder="0" applyAlignment="0" applyProtection="0"/>
    <xf numFmtId="0" fontId="182" fillId="38" borderId="0" applyNumberFormat="0" applyBorder="0" applyAlignment="0" applyProtection="0"/>
    <xf numFmtId="0" fontId="182" fillId="35" borderId="0" applyNumberFormat="0" applyBorder="0" applyAlignment="0" applyProtection="0"/>
    <xf numFmtId="0" fontId="183" fillId="33" borderId="0" applyNumberFormat="0" applyBorder="0" applyAlignment="0" applyProtection="0"/>
    <xf numFmtId="0" fontId="183" fillId="33" borderId="0" applyNumberFormat="0" applyBorder="0" applyAlignment="0" applyProtection="0"/>
    <xf numFmtId="0" fontId="180" fillId="41" borderId="0" applyNumberFormat="0" applyBorder="0" applyAlignment="0" applyProtection="0"/>
    <xf numFmtId="0" fontId="180" fillId="41" borderId="0" applyNumberFormat="0" applyBorder="0" applyAlignment="0" applyProtection="0"/>
    <xf numFmtId="0" fontId="180" fillId="49" borderId="0" applyNumberFormat="0" applyBorder="0" applyAlignment="0" applyProtection="0"/>
    <xf numFmtId="0" fontId="180" fillId="49" borderId="0" applyNumberFormat="0" applyBorder="0" applyAlignment="0" applyProtection="0"/>
    <xf numFmtId="0" fontId="182" fillId="49" borderId="0" applyNumberFormat="0" applyBorder="0" applyAlignment="0" applyProtection="0"/>
    <xf numFmtId="0" fontId="182" fillId="50" borderId="0" applyNumberFormat="0" applyBorder="0" applyAlignment="0" applyProtection="0"/>
    <xf numFmtId="0" fontId="183" fillId="51" borderId="0" applyNumberFormat="0" applyBorder="0" applyAlignment="0" applyProtection="0"/>
    <xf numFmtId="0" fontId="183" fillId="51" borderId="0" applyNumberFormat="0" applyBorder="0" applyAlignment="0" applyProtection="0"/>
    <xf numFmtId="0" fontId="184" fillId="0" borderId="0"/>
    <xf numFmtId="0" fontId="184" fillId="0" borderId="0"/>
    <xf numFmtId="0" fontId="185" fillId="0" borderId="0"/>
    <xf numFmtId="0" fontId="184" fillId="0" borderId="0"/>
    <xf numFmtId="0" fontId="184" fillId="0" borderId="0"/>
    <xf numFmtId="0" fontId="185" fillId="0" borderId="0"/>
    <xf numFmtId="0" fontId="186" fillId="0" borderId="0" applyFill="0" applyBorder="0">
      <alignment vertical="center"/>
    </xf>
    <xf numFmtId="0" fontId="186" fillId="0" borderId="0" applyFill="0" applyBorder="0">
      <alignment vertical="center"/>
    </xf>
    <xf numFmtId="0" fontId="186" fillId="0" borderId="0" applyFill="0" applyBorder="0">
      <alignment vertical="center"/>
    </xf>
    <xf numFmtId="0" fontId="186" fillId="0" borderId="0" applyFill="0" applyBorder="0">
      <alignment vertical="center"/>
    </xf>
    <xf numFmtId="0" fontId="186" fillId="0" borderId="0" applyFill="0" applyBorder="0">
      <alignment vertical="center"/>
    </xf>
    <xf numFmtId="0" fontId="186" fillId="0" borderId="0" applyFill="0" applyBorder="0">
      <alignment vertical="center"/>
    </xf>
    <xf numFmtId="0" fontId="186" fillId="0" borderId="0" applyFill="0" applyBorder="0">
      <alignment vertical="center"/>
    </xf>
    <xf numFmtId="0" fontId="186" fillId="0" borderId="0" applyFill="0" applyBorder="0">
      <alignment vertical="center"/>
    </xf>
    <xf numFmtId="0" fontId="186" fillId="0" borderId="0" applyFill="0" applyBorder="0">
      <alignment vertical="center"/>
    </xf>
    <xf numFmtId="0" fontId="186" fillId="0" borderId="0" applyFill="0" applyBorder="0">
      <alignment vertical="center"/>
    </xf>
    <xf numFmtId="166" fontId="54" fillId="0" borderId="9">
      <protection locked="0"/>
    </xf>
    <xf numFmtId="0" fontId="187" fillId="19" borderId="0" applyNumberFormat="0" applyBorder="0" applyAlignment="0" applyProtection="0"/>
    <xf numFmtId="0" fontId="188" fillId="52" borderId="0" applyNumberFormat="0" applyBorder="0" applyAlignment="0" applyProtection="0"/>
    <xf numFmtId="0" fontId="188" fillId="52" borderId="0" applyNumberFormat="0" applyBorder="0" applyAlignment="0" applyProtection="0"/>
    <xf numFmtId="0" fontId="189" fillId="53" borderId="27" applyNumberFormat="0" applyAlignment="0" applyProtection="0"/>
    <xf numFmtId="0" fontId="190" fillId="8" borderId="27" applyNumberFormat="0" applyAlignment="0" applyProtection="0"/>
    <xf numFmtId="0" fontId="190" fillId="8" borderId="27" applyNumberFormat="0" applyAlignment="0" applyProtection="0"/>
    <xf numFmtId="0" fontId="190" fillId="8" borderId="27" applyNumberFormat="0" applyAlignment="0" applyProtection="0"/>
    <xf numFmtId="0" fontId="189" fillId="53" borderId="27" applyNumberFormat="0" applyAlignment="0" applyProtection="0"/>
    <xf numFmtId="0" fontId="190" fillId="8" borderId="27" applyNumberFormat="0" applyAlignment="0" applyProtection="0"/>
    <xf numFmtId="0" fontId="191" fillId="54" borderId="28" applyNumberFormat="0" applyAlignment="0" applyProtection="0"/>
    <xf numFmtId="0" fontId="192" fillId="47" borderId="28" applyNumberFormat="0" applyAlignment="0" applyProtection="0"/>
    <xf numFmtId="0" fontId="192" fillId="47" borderId="28" applyNumberFormat="0" applyAlignment="0" applyProtection="0"/>
    <xf numFmtId="0" fontId="184" fillId="0" borderId="0"/>
    <xf numFmtId="0" fontId="184" fillId="0" borderId="0"/>
    <xf numFmtId="0" fontId="185" fillId="0" borderId="0"/>
    <xf numFmtId="0" fontId="184" fillId="0" borderId="0"/>
    <xf numFmtId="0" fontId="184" fillId="0" borderId="0"/>
    <xf numFmtId="0" fontId="185" fillId="0" borderId="0"/>
    <xf numFmtId="0" fontId="184" fillId="0" borderId="0"/>
    <xf numFmtId="0" fontId="184" fillId="0" borderId="0"/>
    <xf numFmtId="0" fontId="185" fillId="0" borderId="0"/>
    <xf numFmtId="0" fontId="184" fillId="0" borderId="0"/>
    <xf numFmtId="0" fontId="184" fillId="0" borderId="0"/>
    <xf numFmtId="0" fontId="185" fillId="0" borderId="0"/>
    <xf numFmtId="0" fontId="184" fillId="0" borderId="0"/>
    <xf numFmtId="0" fontId="184" fillId="0" borderId="0"/>
    <xf numFmtId="0" fontId="185" fillId="0" borderId="0"/>
    <xf numFmtId="0" fontId="184" fillId="0" borderId="0"/>
    <xf numFmtId="0" fontId="184" fillId="0" borderId="0"/>
    <xf numFmtId="0" fontId="185" fillId="0" borderId="0"/>
    <xf numFmtId="165" fontId="186" fillId="0" borderId="0" applyFont="0" applyFill="0" applyBorder="0" applyAlignment="0" applyProtection="0"/>
    <xf numFmtId="167" fontId="193" fillId="0" borderId="0" applyFill="0" applyBorder="0" applyAlignment="0" applyProtection="0"/>
    <xf numFmtId="165" fontId="186" fillId="0" borderId="0" applyFont="0" applyFill="0" applyBorder="0" applyAlignment="0" applyProtection="0"/>
    <xf numFmtId="167" fontId="193" fillId="0" borderId="0" applyFill="0" applyBorder="0" applyAlignment="0" applyProtection="0"/>
    <xf numFmtId="168" fontId="186" fillId="0" borderId="0" applyFont="0" applyFill="0" applyBorder="0" applyAlignment="0" applyProtection="0"/>
    <xf numFmtId="168" fontId="186" fillId="0" borderId="0" applyFont="0" applyFill="0" applyBorder="0" applyAlignment="0" applyProtection="0"/>
    <xf numFmtId="165" fontId="186" fillId="0" borderId="0" applyFont="0" applyFill="0" applyBorder="0" applyAlignment="0" applyProtection="0"/>
    <xf numFmtId="168" fontId="186" fillId="0" borderId="0" applyFont="0" applyFill="0" applyBorder="0" applyAlignment="0" applyProtection="0"/>
    <xf numFmtId="168"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8" fontId="186" fillId="0" borderId="0" applyFont="0" applyFill="0" applyBorder="0" applyAlignment="0" applyProtection="0"/>
    <xf numFmtId="165" fontId="186" fillId="0" borderId="0" applyFont="0" applyFill="0" applyBorder="0" applyAlignment="0" applyProtection="0"/>
    <xf numFmtId="43" fontId="180" fillId="0" borderId="0" applyFont="0" applyFill="0" applyBorder="0" applyAlignment="0" applyProtection="0"/>
    <xf numFmtId="168" fontId="186" fillId="0" borderId="0" applyFont="0" applyFill="0" applyBorder="0" applyAlignment="0" applyProtection="0"/>
    <xf numFmtId="168"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79" fillId="0" borderId="0" applyFont="0" applyFill="0" applyBorder="0" applyAlignment="0" applyProtection="0"/>
    <xf numFmtId="165" fontId="179" fillId="0" borderId="0" applyFont="0" applyFill="0" applyBorder="0" applyAlignment="0" applyProtection="0"/>
    <xf numFmtId="165" fontId="180" fillId="0" borderId="0" applyFont="0" applyFill="0" applyBorder="0" applyAlignment="0" applyProtection="0"/>
    <xf numFmtId="165" fontId="180"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0" fillId="0" borderId="0" applyFont="0" applyFill="0" applyBorder="0" applyAlignment="0" applyProtection="0"/>
    <xf numFmtId="169" fontId="186" fillId="0" borderId="0" applyFont="0" applyFill="0" applyBorder="0" applyAlignment="0" applyProtection="0"/>
    <xf numFmtId="43" fontId="179"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0" fontId="180" fillId="0" borderId="0" applyNumberFormat="0" applyFont="0" applyFill="0" applyBorder="0" applyAlignment="0" applyProtection="0"/>
    <xf numFmtId="43" fontId="186" fillId="0" borderId="0" applyFont="0" applyFill="0" applyBorder="0" applyAlignment="0" applyProtection="0"/>
    <xf numFmtId="165" fontId="186" fillId="0" borderId="0" applyFont="0" applyFill="0" applyBorder="0" applyAlignment="0" applyProtection="0"/>
    <xf numFmtId="168" fontId="186" fillId="0" borderId="0" applyFont="0" applyFill="0" applyBorder="0" applyAlignment="0" applyProtection="0"/>
    <xf numFmtId="165" fontId="186" fillId="0" borderId="0" applyFont="0" applyFill="0" applyBorder="0" applyAlignment="0" applyProtection="0"/>
    <xf numFmtId="6" fontId="179" fillId="0" borderId="0" applyFont="0" applyFill="0" applyBorder="0" applyAlignment="0" applyProtection="0"/>
    <xf numFmtId="6" fontId="179" fillId="0" borderId="0" applyFont="0" applyFill="0" applyBorder="0" applyAlignment="0" applyProtection="0"/>
    <xf numFmtId="6" fontId="180"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0" fillId="0" borderId="0" applyFont="0" applyFill="0" applyBorder="0" applyAlignment="0" applyProtection="0"/>
    <xf numFmtId="165" fontId="186" fillId="0" borderId="0" applyFont="0" applyFill="0" applyBorder="0" applyAlignment="0" applyProtection="0"/>
    <xf numFmtId="165" fontId="180" fillId="0" borderId="0" applyFont="0" applyFill="0" applyBorder="0" applyAlignment="0" applyProtection="0"/>
    <xf numFmtId="167" fontId="180" fillId="0" borderId="0" applyFill="0" applyBorder="0" applyAlignment="0" applyProtection="0"/>
    <xf numFmtId="165" fontId="180" fillId="0" borderId="0" applyFont="0" applyFill="0" applyBorder="0" applyAlignment="0" applyProtection="0"/>
    <xf numFmtId="165" fontId="179" fillId="0" borderId="0" applyFont="0" applyFill="0" applyBorder="0" applyAlignment="0" applyProtection="0"/>
    <xf numFmtId="167" fontId="180" fillId="0" borderId="0" applyFill="0" applyBorder="0" applyAlignment="0" applyProtection="0"/>
    <xf numFmtId="165" fontId="186" fillId="0" borderId="0" applyFont="0" applyFill="0" applyBorder="0" applyAlignment="0" applyProtection="0"/>
    <xf numFmtId="167" fontId="180" fillId="0" borderId="0" applyFill="0" applyBorder="0" applyAlignment="0" applyProtection="0"/>
    <xf numFmtId="168" fontId="54" fillId="0" borderId="0" applyFont="0" applyFill="0" applyBorder="0" applyAlignment="0" applyProtection="0"/>
    <xf numFmtId="167" fontId="180" fillId="0" borderId="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8"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0" fillId="0" borderId="0" applyFont="0" applyFill="0" applyBorder="0" applyAlignment="0" applyProtection="0"/>
    <xf numFmtId="165" fontId="179" fillId="0" borderId="0" applyFont="0" applyFill="0" applyBorder="0" applyAlignment="0" applyProtection="0"/>
    <xf numFmtId="165" fontId="186" fillId="0" borderId="0" applyFont="0" applyFill="0" applyBorder="0" applyAlignment="0" applyProtection="0"/>
    <xf numFmtId="43" fontId="179"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7" fontId="193" fillId="0" borderId="0" applyFill="0" applyBorder="0" applyAlignment="0" applyProtection="0"/>
    <xf numFmtId="165" fontId="186" fillId="0" borderId="0" applyFont="0" applyFill="0" applyBorder="0" applyAlignment="0" applyProtection="0"/>
    <xf numFmtId="167" fontId="193" fillId="0" borderId="0" applyFill="0" applyBorder="0" applyAlignment="0" applyProtection="0"/>
    <xf numFmtId="168" fontId="186" fillId="0" borderId="0" applyFont="0" applyFill="0" applyBorder="0" applyAlignment="0" applyProtection="0"/>
    <xf numFmtId="165" fontId="186" fillId="0" borderId="0" applyFont="0" applyFill="0" applyBorder="0" applyAlignment="0" applyProtection="0"/>
    <xf numFmtId="165" fontId="186" fillId="0" borderId="0" applyFont="0" applyFill="0" applyBorder="0" applyAlignment="0" applyProtection="0"/>
    <xf numFmtId="166" fontId="194" fillId="0" borderId="23" applyNumberFormat="0" applyBorder="0" applyAlignment="0" applyProtection="0">
      <protection locked="0"/>
    </xf>
    <xf numFmtId="164" fontId="186" fillId="0" borderId="0" applyFont="0" applyFill="0" applyBorder="0" applyAlignment="0" applyProtection="0"/>
    <xf numFmtId="164" fontId="186" fillId="0" borderId="0" applyFont="0" applyFill="0" applyBorder="0" applyAlignment="0" applyProtection="0"/>
    <xf numFmtId="170" fontId="186" fillId="0" borderId="0" applyFont="0" applyFill="0" applyBorder="0" applyAlignment="0" applyProtection="0"/>
    <xf numFmtId="164" fontId="186" fillId="0" borderId="0" applyFont="0" applyFill="0" applyBorder="0" applyAlignment="0" applyProtection="0"/>
    <xf numFmtId="164" fontId="186" fillId="0" borderId="0" applyFont="0" applyFill="0" applyBorder="0" applyAlignment="0" applyProtection="0"/>
    <xf numFmtId="164" fontId="186" fillId="0" borderId="0" applyFont="0" applyFill="0" applyBorder="0" applyAlignment="0" applyProtection="0"/>
    <xf numFmtId="164" fontId="186" fillId="0" borderId="0" applyFont="0" applyFill="0" applyBorder="0" applyAlignment="0" applyProtection="0"/>
    <xf numFmtId="164" fontId="186" fillId="0" borderId="0" applyFont="0" applyFill="0" applyBorder="0" applyAlignment="0" applyProtection="0"/>
    <xf numFmtId="164" fontId="186" fillId="0" borderId="0" applyFont="0" applyFill="0" applyBorder="0" applyAlignment="0" applyProtection="0"/>
    <xf numFmtId="0" fontId="195" fillId="55" borderId="0" applyNumberFormat="0" applyBorder="0" applyAlignment="0" applyProtection="0"/>
    <xf numFmtId="0" fontId="195" fillId="56" borderId="0" applyNumberFormat="0" applyBorder="0" applyAlignment="0" applyProtection="0"/>
    <xf numFmtId="0" fontId="195" fillId="57" borderId="0" applyNumberFormat="0" applyBorder="0" applyAlignment="0" applyProtection="0"/>
    <xf numFmtId="0" fontId="180" fillId="0" borderId="0"/>
    <xf numFmtId="0" fontId="186" fillId="0" borderId="0"/>
    <xf numFmtId="0" fontId="180" fillId="0" borderId="0"/>
    <xf numFmtId="0" fontId="196" fillId="58" borderId="0" applyNumberFormat="0" applyBorder="0" applyAlignment="0" applyProtection="0"/>
    <xf numFmtId="0" fontId="197" fillId="0" borderId="0" applyNumberFormat="0" applyFill="0" applyBorder="0" applyAlignment="0" applyProtection="0"/>
    <xf numFmtId="0" fontId="198" fillId="0" borderId="0" applyNumberFormat="0" applyFill="0" applyBorder="0" applyAlignment="0" applyProtection="0"/>
    <xf numFmtId="0" fontId="54" fillId="0" borderId="29" applyNumberFormat="0" applyFill="0" applyBorder="0" applyAlignment="0" applyProtection="0">
      <protection locked="0"/>
    </xf>
    <xf numFmtId="0" fontId="54" fillId="0" borderId="29" applyNumberFormat="0" applyFill="0" applyBorder="0" applyAlignment="0" applyProtection="0">
      <protection locked="0"/>
    </xf>
    <xf numFmtId="0" fontId="54" fillId="0" borderId="29" applyNumberFormat="0" applyFill="0" applyBorder="0" applyAlignment="0" applyProtection="0">
      <protection locked="0"/>
    </xf>
    <xf numFmtId="0" fontId="199" fillId="21" borderId="0" applyNumberFormat="0" applyBorder="0" applyAlignment="0" applyProtection="0"/>
    <xf numFmtId="0" fontId="200" fillId="59" borderId="0" applyNumberFormat="0" applyBorder="0" applyAlignment="0" applyProtection="0"/>
    <xf numFmtId="0" fontId="200" fillId="59" borderId="0" applyNumberFormat="0" applyBorder="0" applyAlignment="0" applyProtection="0"/>
    <xf numFmtId="38" fontId="201" fillId="26" borderId="0" applyNumberFormat="0" applyBorder="0" applyAlignment="0" applyProtection="0"/>
    <xf numFmtId="38" fontId="201" fillId="26" borderId="0" applyNumberFormat="0" applyBorder="0" applyAlignment="0" applyProtection="0"/>
    <xf numFmtId="0" fontId="127" fillId="0" borderId="17" applyNumberFormat="0" applyAlignment="0" applyProtection="0">
      <alignment horizontal="left" vertical="center"/>
    </xf>
    <xf numFmtId="0" fontId="127" fillId="0" borderId="5">
      <alignment horizontal="left" vertical="center"/>
    </xf>
    <xf numFmtId="0" fontId="127" fillId="0" borderId="5">
      <alignment horizontal="left" vertical="center"/>
    </xf>
    <xf numFmtId="0" fontId="127" fillId="0" borderId="5">
      <alignment horizontal="left" vertical="center"/>
    </xf>
    <xf numFmtId="0" fontId="127" fillId="0" borderId="5">
      <alignment horizontal="left" vertical="center"/>
    </xf>
    <xf numFmtId="0" fontId="202" fillId="0" borderId="30" applyNumberFormat="0" applyFill="0" applyAlignment="0" applyProtection="0"/>
    <xf numFmtId="0" fontId="203" fillId="0" borderId="31" applyNumberFormat="0" applyFill="0" applyAlignment="0" applyProtection="0"/>
    <xf numFmtId="0" fontId="204" fillId="0" borderId="32" applyNumberFormat="0" applyFill="0" applyAlignment="0" applyProtection="0"/>
    <xf numFmtId="0" fontId="205" fillId="0" borderId="32" applyNumberFormat="0" applyFill="0" applyAlignment="0" applyProtection="0"/>
    <xf numFmtId="0" fontId="206" fillId="0" borderId="33" applyNumberFormat="0" applyFill="0" applyAlignment="0" applyProtection="0"/>
    <xf numFmtId="0" fontId="207" fillId="0" borderId="34" applyNumberFormat="0" applyFill="0" applyAlignment="0" applyProtection="0"/>
    <xf numFmtId="0" fontId="206" fillId="0" borderId="0" applyNumberFormat="0" applyFill="0" applyBorder="0" applyAlignment="0" applyProtection="0"/>
    <xf numFmtId="0" fontId="207" fillId="0" borderId="0" applyNumberFormat="0" applyFill="0" applyBorder="0" applyAlignment="0" applyProtection="0"/>
    <xf numFmtId="0" fontId="208" fillId="0" borderId="0" applyNumberFormat="0" applyFill="0" applyBorder="0" applyAlignment="0" applyProtection="0">
      <alignment vertical="top"/>
      <protection locked="0"/>
    </xf>
    <xf numFmtId="0" fontId="208" fillId="0" borderId="0" applyNumberFormat="0" applyFill="0" applyBorder="0" applyAlignment="0" applyProtection="0">
      <alignment vertical="top"/>
      <protection locked="0"/>
    </xf>
    <xf numFmtId="0" fontId="209" fillId="0" borderId="0" applyNumberFormat="0" applyFill="0" applyBorder="0" applyAlignment="0" applyProtection="0">
      <alignment vertical="top"/>
      <protection locked="0"/>
    </xf>
    <xf numFmtId="0" fontId="209" fillId="0" borderId="0" applyNumberFormat="0" applyFill="0" applyBorder="0" applyAlignment="0" applyProtection="0"/>
    <xf numFmtId="0" fontId="210" fillId="0" borderId="0" applyNumberFormat="0" applyFill="0" applyBorder="0" applyAlignment="0" applyProtection="0"/>
    <xf numFmtId="0" fontId="209" fillId="0" borderId="0" applyNumberFormat="0" applyFill="0" applyBorder="0" applyAlignment="0" applyProtection="0">
      <alignment vertical="top"/>
      <protection locked="0"/>
    </xf>
    <xf numFmtId="171" fontId="186" fillId="0" borderId="0" applyProtection="0">
      <alignment horizontal="center"/>
    </xf>
    <xf numFmtId="171" fontId="186" fillId="0" borderId="0" applyProtection="0">
      <alignment horizontal="center"/>
    </xf>
    <xf numFmtId="171" fontId="186" fillId="0" borderId="0" applyProtection="0">
      <alignment horizontal="center"/>
    </xf>
    <xf numFmtId="171" fontId="186" fillId="0" borderId="0" applyProtection="0">
      <alignment horizontal="center"/>
    </xf>
    <xf numFmtId="171" fontId="186" fillId="0" borderId="0" applyProtection="0">
      <alignment horizontal="center"/>
    </xf>
    <xf numFmtId="171" fontId="186" fillId="0" borderId="0" applyProtection="0">
      <alignment horizontal="center"/>
    </xf>
    <xf numFmtId="171" fontId="186" fillId="0" borderId="0" applyProtection="0">
      <alignment horizontal="center"/>
    </xf>
    <xf numFmtId="171" fontId="186" fillId="0" borderId="0" applyProtection="0">
      <alignment horizontal="center"/>
    </xf>
    <xf numFmtId="171" fontId="186" fillId="0" borderId="0" applyProtection="0">
      <alignment horizontal="center"/>
    </xf>
    <xf numFmtId="171" fontId="186" fillId="0" borderId="0" applyProtection="0">
      <alignment horizontal="center"/>
    </xf>
    <xf numFmtId="10" fontId="201" fillId="20" borderId="1" applyNumberFormat="0" applyBorder="0" applyAlignment="0" applyProtection="0"/>
    <xf numFmtId="10" fontId="201" fillId="20" borderId="1" applyNumberFormat="0" applyBorder="0" applyAlignment="0" applyProtection="0"/>
    <xf numFmtId="10" fontId="201" fillId="20" borderId="1" applyNumberFormat="0" applyBorder="0" applyAlignment="0" applyProtection="0"/>
    <xf numFmtId="10" fontId="201" fillId="20" borderId="1" applyNumberFormat="0" applyBorder="0" applyAlignment="0" applyProtection="0"/>
    <xf numFmtId="10" fontId="201" fillId="20" borderId="1" applyNumberFormat="0" applyBorder="0" applyAlignment="0" applyProtection="0"/>
    <xf numFmtId="0" fontId="211" fillId="24" borderId="27" applyNumberFormat="0" applyAlignment="0" applyProtection="0"/>
    <xf numFmtId="0" fontId="212" fillId="5" borderId="27" applyNumberFormat="0" applyAlignment="0" applyProtection="0"/>
    <xf numFmtId="0" fontId="212" fillId="5" borderId="27" applyNumberFormat="0" applyAlignment="0" applyProtection="0"/>
    <xf numFmtId="0" fontId="212" fillId="5" borderId="27" applyNumberFormat="0" applyAlignment="0" applyProtection="0"/>
    <xf numFmtId="0" fontId="211" fillId="24" borderId="27" applyNumberFormat="0" applyAlignment="0" applyProtection="0"/>
    <xf numFmtId="0" fontId="212" fillId="5" borderId="27" applyNumberFormat="0" applyAlignment="0" applyProtection="0"/>
    <xf numFmtId="0" fontId="186" fillId="0" borderId="5"/>
    <xf numFmtId="0" fontId="179" fillId="0" borderId="5"/>
    <xf numFmtId="0" fontId="213" fillId="0" borderId="35" applyNumberFormat="0" applyFill="0" applyAlignment="0" applyProtection="0"/>
    <xf numFmtId="0" fontId="214" fillId="0" borderId="35" applyNumberFormat="0" applyFill="0" applyAlignment="0" applyProtection="0"/>
    <xf numFmtId="0" fontId="215" fillId="60" borderId="0" applyNumberFormat="0" applyBorder="0" applyAlignment="0" applyProtection="0"/>
    <xf numFmtId="0" fontId="216" fillId="28" borderId="0" applyNumberFormat="0" applyBorder="0" applyAlignment="0" applyProtection="0"/>
    <xf numFmtId="0" fontId="216" fillId="28" borderId="0" applyNumberFormat="0" applyBorder="0" applyAlignment="0" applyProtection="0"/>
    <xf numFmtId="172" fontId="217" fillId="0" borderId="0"/>
    <xf numFmtId="172" fontId="217" fillId="0" borderId="0"/>
    <xf numFmtId="172" fontId="218" fillId="0" borderId="0"/>
    <xf numFmtId="0" fontId="186" fillId="0" borderId="0"/>
    <xf numFmtId="0" fontId="219" fillId="0" borderId="0"/>
    <xf numFmtId="0" fontId="186" fillId="0" borderId="0"/>
    <xf numFmtId="0" fontId="219" fillId="0" borderId="0"/>
    <xf numFmtId="0" fontId="179" fillId="0" borderId="0"/>
    <xf numFmtId="0" fontId="186" fillId="0" borderId="0"/>
    <xf numFmtId="0" fontId="179" fillId="0" borderId="0"/>
    <xf numFmtId="0" fontId="179" fillId="0" borderId="0"/>
    <xf numFmtId="0" fontId="179" fillId="0" borderId="0"/>
    <xf numFmtId="0" fontId="179" fillId="0" borderId="0"/>
    <xf numFmtId="0" fontId="179"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79"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219" fillId="0" borderId="0"/>
    <xf numFmtId="0" fontId="179" fillId="0" borderId="0"/>
    <xf numFmtId="0" fontId="186" fillId="0" borderId="0"/>
    <xf numFmtId="0" fontId="220" fillId="0" borderId="0"/>
    <xf numFmtId="0" fontId="186" fillId="0" borderId="0"/>
    <xf numFmtId="0" fontId="186" fillId="0" borderId="0"/>
    <xf numFmtId="0" fontId="186" fillId="0" borderId="0"/>
    <xf numFmtId="0" fontId="180"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221" fillId="0" borderId="0"/>
    <xf numFmtId="0" fontId="179" fillId="0" borderId="0"/>
    <xf numFmtId="0" fontId="179" fillId="0" borderId="0"/>
    <xf numFmtId="0" fontId="180" fillId="0" borderId="0"/>
    <xf numFmtId="0" fontId="128" fillId="0" borderId="0"/>
    <xf numFmtId="0" fontId="128" fillId="0" borderId="0"/>
    <xf numFmtId="0" fontId="179" fillId="0" borderId="0"/>
    <xf numFmtId="0" fontId="128" fillId="0" borderId="0"/>
    <xf numFmtId="0" fontId="180" fillId="0" borderId="0"/>
    <xf numFmtId="0" fontId="179" fillId="0" borderId="0"/>
    <xf numFmtId="0" fontId="180" fillId="0" borderId="0"/>
    <xf numFmtId="0" fontId="180" fillId="0" borderId="0"/>
    <xf numFmtId="0" fontId="179" fillId="0" borderId="0"/>
    <xf numFmtId="0" fontId="186" fillId="0" borderId="0"/>
    <xf numFmtId="0" fontId="219" fillId="0" borderId="0"/>
    <xf numFmtId="0" fontId="186" fillId="0" borderId="0"/>
    <xf numFmtId="0" fontId="186" fillId="0" borderId="0"/>
    <xf numFmtId="0" fontId="180" fillId="0" borderId="0"/>
    <xf numFmtId="0" fontId="180" fillId="0" borderId="0"/>
    <xf numFmtId="0" fontId="180" fillId="0" borderId="0"/>
    <xf numFmtId="0" fontId="180" fillId="0" borderId="0"/>
    <xf numFmtId="0" fontId="186" fillId="0" borderId="0"/>
    <xf numFmtId="0" fontId="180" fillId="0" borderId="0"/>
    <xf numFmtId="0" fontId="186" fillId="0" borderId="0"/>
    <xf numFmtId="0" fontId="222" fillId="0" borderId="0"/>
    <xf numFmtId="0" fontId="222" fillId="0" borderId="0"/>
    <xf numFmtId="0" fontId="180" fillId="0" borderId="0"/>
    <xf numFmtId="0" fontId="222" fillId="0" borderId="0"/>
    <xf numFmtId="0" fontId="222" fillId="0" borderId="0"/>
    <xf numFmtId="0" fontId="180" fillId="0" borderId="0"/>
    <xf numFmtId="0" fontId="186" fillId="0" borderId="0"/>
    <xf numFmtId="0" fontId="222" fillId="0" borderId="0"/>
    <xf numFmtId="0" fontId="186" fillId="0" borderId="0"/>
    <xf numFmtId="0" fontId="186" fillId="0" borderId="0"/>
    <xf numFmtId="0" fontId="179" fillId="0" borderId="0"/>
    <xf numFmtId="0" fontId="186" fillId="0" borderId="0"/>
    <xf numFmtId="0" fontId="186" fillId="0" borderId="0"/>
    <xf numFmtId="0" fontId="179" fillId="0" borderId="0"/>
    <xf numFmtId="0" fontId="186" fillId="0" borderId="0"/>
    <xf numFmtId="0" fontId="223"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0" fillId="0" borderId="0"/>
    <xf numFmtId="0" fontId="186" fillId="0" borderId="0"/>
    <xf numFmtId="0" fontId="186" fillId="0" borderId="0"/>
    <xf numFmtId="0" fontId="224" fillId="0" borderId="0"/>
    <xf numFmtId="0" fontId="186" fillId="0" borderId="0"/>
    <xf numFmtId="0" fontId="186" fillId="0" borderId="0"/>
    <xf numFmtId="0" fontId="186" fillId="0" borderId="0"/>
    <xf numFmtId="0" fontId="186" fillId="0" borderId="0"/>
    <xf numFmtId="0" fontId="186" fillId="0" borderId="0"/>
    <xf numFmtId="0" fontId="219" fillId="0" borderId="0"/>
    <xf numFmtId="0" fontId="186" fillId="0" borderId="0"/>
    <xf numFmtId="0" fontId="179" fillId="0" borderId="0"/>
    <xf numFmtId="0" fontId="186" fillId="0" borderId="0"/>
    <xf numFmtId="0" fontId="186" fillId="0" borderId="0"/>
    <xf numFmtId="0" fontId="225" fillId="0" borderId="0"/>
    <xf numFmtId="0" fontId="179" fillId="0" borderId="0"/>
    <xf numFmtId="0" fontId="186" fillId="0" borderId="0"/>
    <xf numFmtId="0" fontId="186" fillId="0" borderId="0"/>
    <xf numFmtId="0" fontId="179" fillId="0" borderId="0"/>
    <xf numFmtId="0" fontId="179" fillId="0" borderId="0"/>
    <xf numFmtId="0" fontId="186" fillId="0" borderId="0"/>
    <xf numFmtId="0" fontId="186" fillId="0" borderId="0"/>
    <xf numFmtId="0" fontId="186" fillId="0" borderId="0"/>
    <xf numFmtId="0" fontId="179" fillId="0" borderId="0"/>
    <xf numFmtId="0" fontId="186" fillId="0" borderId="0"/>
    <xf numFmtId="0" fontId="179" fillId="0" borderId="0"/>
    <xf numFmtId="0" fontId="54" fillId="0" borderId="0"/>
    <xf numFmtId="0" fontId="224" fillId="0" borderId="0"/>
    <xf numFmtId="0" fontId="186" fillId="0" borderId="0"/>
    <xf numFmtId="0" fontId="186" fillId="0" borderId="0"/>
    <xf numFmtId="0" fontId="180" fillId="0" borderId="0"/>
    <xf numFmtId="0" fontId="179" fillId="0" borderId="0"/>
    <xf numFmtId="0" fontId="186" fillId="0" borderId="0"/>
    <xf numFmtId="0" fontId="179" fillId="0" borderId="0"/>
    <xf numFmtId="0" fontId="179" fillId="0" borderId="0"/>
    <xf numFmtId="0" fontId="186" fillId="0" borderId="0"/>
    <xf numFmtId="0" fontId="179" fillId="0" borderId="0"/>
    <xf numFmtId="0" fontId="186" fillId="0" borderId="0"/>
    <xf numFmtId="0" fontId="186" fillId="0" borderId="0"/>
    <xf numFmtId="0" fontId="179" fillId="0" borderId="0"/>
    <xf numFmtId="0" fontId="186" fillId="0" borderId="0"/>
    <xf numFmtId="0" fontId="219" fillId="0" borderId="0"/>
    <xf numFmtId="0" fontId="186" fillId="0" borderId="0"/>
    <xf numFmtId="0" fontId="186" fillId="0" borderId="0"/>
    <xf numFmtId="0" fontId="179" fillId="0" borderId="0"/>
    <xf numFmtId="0" fontId="186" fillId="0" borderId="0"/>
    <xf numFmtId="0" fontId="186" fillId="0" borderId="0"/>
    <xf numFmtId="0" fontId="186" fillId="0" borderId="0"/>
    <xf numFmtId="0" fontId="179" fillId="0" borderId="0"/>
    <xf numFmtId="0" fontId="186" fillId="0" borderId="0"/>
    <xf numFmtId="0" fontId="179" fillId="0" borderId="0"/>
    <xf numFmtId="0" fontId="186" fillId="0" borderId="0"/>
    <xf numFmtId="0" fontId="179" fillId="0" borderId="0"/>
    <xf numFmtId="0" fontId="180" fillId="0" borderId="0"/>
    <xf numFmtId="0" fontId="186" fillId="0" borderId="0"/>
    <xf numFmtId="0" fontId="186" fillId="0" borderId="0"/>
    <xf numFmtId="0" fontId="179" fillId="0" borderId="0"/>
    <xf numFmtId="0" fontId="179" fillId="0" borderId="0"/>
    <xf numFmtId="0" fontId="186" fillId="0" borderId="0"/>
    <xf numFmtId="0" fontId="186" fillId="0" borderId="0"/>
    <xf numFmtId="0" fontId="186" fillId="0" borderId="0"/>
    <xf numFmtId="0" fontId="186" fillId="0" borderId="0"/>
    <xf numFmtId="0" fontId="224" fillId="0" borderId="0"/>
    <xf numFmtId="0" fontId="186" fillId="0" borderId="0"/>
    <xf numFmtId="0" fontId="179" fillId="0" borderId="0"/>
    <xf numFmtId="0" fontId="224" fillId="0" borderId="0"/>
    <xf numFmtId="0" fontId="226" fillId="0" borderId="0"/>
    <xf numFmtId="0" fontId="224" fillId="0" borderId="0"/>
    <xf numFmtId="0" fontId="186" fillId="0" borderId="0"/>
    <xf numFmtId="0" fontId="186" fillId="0" borderId="0"/>
    <xf numFmtId="0" fontId="179" fillId="0" borderId="0"/>
    <xf numFmtId="0" fontId="186" fillId="0" borderId="0"/>
    <xf numFmtId="0" fontId="186" fillId="0" borderId="0"/>
    <xf numFmtId="0" fontId="186" fillId="0" borderId="0"/>
    <xf numFmtId="0" fontId="179"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0" fillId="0" borderId="0"/>
    <xf numFmtId="0" fontId="186" fillId="0" borderId="0"/>
    <xf numFmtId="0" fontId="180" fillId="0" borderId="0"/>
    <xf numFmtId="0" fontId="179" fillId="0" borderId="0"/>
    <xf numFmtId="0" fontId="180" fillId="0" borderId="0"/>
    <xf numFmtId="0" fontId="186" fillId="0" borderId="0"/>
    <xf numFmtId="0" fontId="186" fillId="0" borderId="0"/>
    <xf numFmtId="0" fontId="179"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224" fillId="0" borderId="0"/>
    <xf numFmtId="0" fontId="186" fillId="0" borderId="0"/>
    <xf numFmtId="0" fontId="186" fillId="0" borderId="0"/>
    <xf numFmtId="0" fontId="179"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219" fillId="0" borderId="0"/>
    <xf numFmtId="0" fontId="219" fillId="0" borderId="0"/>
    <xf numFmtId="0" fontId="186" fillId="0" borderId="0"/>
    <xf numFmtId="0" fontId="179" fillId="0" borderId="0"/>
    <xf numFmtId="0" fontId="180" fillId="0" borderId="0"/>
    <xf numFmtId="0" fontId="180" fillId="0" borderId="0"/>
    <xf numFmtId="0" fontId="180" fillId="0" borderId="0"/>
    <xf numFmtId="0" fontId="180"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79" fillId="0" borderId="0"/>
    <xf numFmtId="0" fontId="179" fillId="0" borderId="0"/>
    <xf numFmtId="0" fontId="186" fillId="0" borderId="0"/>
    <xf numFmtId="0" fontId="186" fillId="0" borderId="0"/>
    <xf numFmtId="0" fontId="186" fillId="61" borderId="36" applyNumberFormat="0" applyAlignment="0" applyProtection="0"/>
    <xf numFmtId="0" fontId="186" fillId="20" borderId="36" applyNumberFormat="0" applyFont="0" applyAlignment="0" applyProtection="0"/>
    <xf numFmtId="0" fontId="186" fillId="20" borderId="36" applyNumberFormat="0" applyFont="0" applyAlignment="0" applyProtection="0"/>
    <xf numFmtId="0" fontId="186" fillId="20" borderId="36" applyNumberFormat="0" applyFont="0" applyAlignment="0" applyProtection="0"/>
    <xf numFmtId="0" fontId="186" fillId="20" borderId="36" applyNumberFormat="0" applyFont="0" applyAlignment="0" applyProtection="0"/>
    <xf numFmtId="0" fontId="186" fillId="61" borderId="36" applyNumberFormat="0" applyAlignment="0" applyProtection="0"/>
    <xf numFmtId="0" fontId="186" fillId="20" borderId="36" applyNumberFormat="0" applyFont="0" applyAlignment="0" applyProtection="0"/>
    <xf numFmtId="0" fontId="227" fillId="53" borderId="37" applyNumberFormat="0" applyAlignment="0" applyProtection="0"/>
    <xf numFmtId="0" fontId="207" fillId="8" borderId="37" applyNumberFormat="0" applyAlignment="0" applyProtection="0"/>
    <xf numFmtId="0" fontId="207" fillId="8" borderId="37" applyNumberFormat="0" applyAlignment="0" applyProtection="0"/>
    <xf numFmtId="0" fontId="207" fillId="8" borderId="37" applyNumberFormat="0" applyAlignment="0" applyProtection="0"/>
    <xf numFmtId="0" fontId="227" fillId="53" borderId="37" applyNumberFormat="0" applyAlignment="0" applyProtection="0"/>
    <xf numFmtId="0" fontId="207" fillId="8" borderId="37" applyNumberFormat="0" applyAlignment="0" applyProtection="0"/>
    <xf numFmtId="10" fontId="186" fillId="0" borderId="0" applyFont="0" applyFill="0" applyBorder="0" applyAlignment="0" applyProtection="0"/>
    <xf numFmtId="10" fontId="186" fillId="0" borderId="0" applyFont="0" applyFill="0" applyBorder="0" applyAlignment="0" applyProtection="0"/>
    <xf numFmtId="10" fontId="186" fillId="0" borderId="0" applyFont="0" applyFill="0" applyBorder="0" applyAlignment="0" applyProtection="0"/>
    <xf numFmtId="10" fontId="186" fillId="0" borderId="0" applyFont="0" applyFill="0" applyBorder="0" applyAlignment="0" applyProtection="0"/>
    <xf numFmtId="10" fontId="186" fillId="0" borderId="0" applyFont="0" applyFill="0" applyBorder="0" applyAlignment="0" applyProtection="0"/>
    <xf numFmtId="10" fontId="186" fillId="0" borderId="0" applyFont="0" applyFill="0" applyBorder="0" applyAlignment="0" applyProtection="0"/>
    <xf numFmtId="10" fontId="186" fillId="0" borderId="0" applyFont="0" applyFill="0" applyBorder="0" applyAlignment="0" applyProtection="0"/>
    <xf numFmtId="10" fontId="186" fillId="0" borderId="0" applyFont="0" applyFill="0" applyBorder="0" applyAlignment="0" applyProtection="0"/>
    <xf numFmtId="10" fontId="186" fillId="0" borderId="0" applyFont="0" applyFill="0" applyBorder="0" applyAlignment="0" applyProtection="0"/>
    <xf numFmtId="10" fontId="186"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9" fontId="179" fillId="0" borderId="0" applyFont="0" applyFill="0" applyBorder="0" applyAlignment="0" applyProtection="0"/>
    <xf numFmtId="9" fontId="186" fillId="0" borderId="0" applyFont="0" applyFill="0" applyBorder="0" applyAlignment="0" applyProtection="0"/>
    <xf numFmtId="9" fontId="180"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9" fontId="186" fillId="0" borderId="0" applyFont="0" applyFill="0" applyBorder="0" applyAlignment="0" applyProtection="0"/>
    <xf numFmtId="0" fontId="228" fillId="0" borderId="0" applyNumberFormat="0" applyFill="0" applyBorder="0" applyAlignment="0" applyProtection="0"/>
    <xf numFmtId="0" fontId="228" fillId="0" borderId="0" applyNumberFormat="0" applyFill="0" applyBorder="0" applyAlignment="0" applyProtection="0"/>
    <xf numFmtId="0" fontId="229" fillId="0" borderId="0" applyNumberFormat="0" applyFill="0" applyBorder="0" applyAlignment="0" applyProtection="0"/>
    <xf numFmtId="0" fontId="124" fillId="0" borderId="0"/>
    <xf numFmtId="0" fontId="124" fillId="0" borderId="0"/>
    <xf numFmtId="0" fontId="185" fillId="0" borderId="0"/>
    <xf numFmtId="173" fontId="219" fillId="0" borderId="0" applyBorder="0" applyProtection="0"/>
    <xf numFmtId="40" fontId="103" fillId="0" borderId="0"/>
    <xf numFmtId="0" fontId="230" fillId="0" borderId="0" applyNumberFormat="0" applyFill="0" applyBorder="0" applyAlignment="0" applyProtection="0"/>
    <xf numFmtId="0" fontId="231" fillId="0" borderId="0" applyNumberFormat="0" applyFill="0" applyBorder="0" applyAlignment="0" applyProtection="0"/>
    <xf numFmtId="0" fontId="232" fillId="0" borderId="0" applyNumberFormat="0" applyFill="0" applyBorder="0" applyAlignment="0" applyProtection="0"/>
    <xf numFmtId="0" fontId="195" fillId="0" borderId="38" applyNumberFormat="0" applyFill="0" applyAlignment="0" applyProtection="0"/>
    <xf numFmtId="0" fontId="233" fillId="0" borderId="39" applyNumberFormat="0" applyFill="0" applyAlignment="0" applyProtection="0"/>
    <xf numFmtId="0" fontId="233" fillId="0" borderId="39" applyNumberFormat="0" applyFill="0" applyAlignment="0" applyProtection="0"/>
    <xf numFmtId="0" fontId="233" fillId="0" borderId="39" applyNumberFormat="0" applyFill="0" applyAlignment="0" applyProtection="0"/>
    <xf numFmtId="0" fontId="195" fillId="0" borderId="38" applyNumberFormat="0" applyFill="0" applyAlignment="0" applyProtection="0"/>
    <xf numFmtId="174" fontId="186" fillId="0" borderId="0" applyFont="0" applyFill="0" applyBorder="0" applyAlignment="0" applyProtection="0"/>
    <xf numFmtId="168" fontId="186" fillId="0" borderId="0" applyFont="0" applyFill="0" applyBorder="0" applyAlignment="0" applyProtection="0"/>
    <xf numFmtId="175" fontId="186" fillId="0" borderId="0" applyFont="0" applyFill="0" applyBorder="0" applyAlignment="0" applyProtection="0"/>
    <xf numFmtId="169" fontId="186" fillId="0" borderId="0" applyFont="0" applyFill="0" applyBorder="0" applyAlignment="0" applyProtection="0"/>
    <xf numFmtId="0" fontId="234" fillId="0" borderId="0" applyNumberFormat="0" applyFill="0" applyBorder="0" applyAlignment="0" applyProtection="0"/>
    <xf numFmtId="0" fontId="235" fillId="0" borderId="0" applyNumberFormat="0" applyFill="0" applyBorder="0" applyAlignment="0" applyProtection="0"/>
  </cellStyleXfs>
  <cellXfs count="1570">
    <xf numFmtId="0" fontId="0" fillId="0" borderId="0" xfId="0"/>
    <xf numFmtId="0" fontId="2" fillId="0" borderId="0" xfId="0" applyFont="1" applyAlignment="1">
      <alignment horizontal="center" wrapText="1"/>
    </xf>
    <xf numFmtId="0" fontId="2" fillId="0" borderId="0" xfId="0" applyFont="1" applyAlignment="1">
      <alignment wrapText="1"/>
    </xf>
    <xf numFmtId="0" fontId="4" fillId="0" borderId="0" xfId="0" applyFont="1" applyAlignment="1">
      <alignment wrapText="1"/>
    </xf>
    <xf numFmtId="0" fontId="7" fillId="0" borderId="0" xfId="0" applyFont="1"/>
    <xf numFmtId="0" fontId="8" fillId="0" borderId="0" xfId="349" applyFont="1" applyAlignment="1">
      <alignment horizontal="right"/>
    </xf>
    <xf numFmtId="0" fontId="9" fillId="0" borderId="0" xfId="0" applyFont="1" applyAlignment="1">
      <alignment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1" fillId="3" borderId="1" xfId="0" applyFont="1" applyFill="1" applyBorder="1" applyAlignment="1">
      <alignment vertical="center" wrapText="1"/>
    </xf>
    <xf numFmtId="0" fontId="2" fillId="4" borderId="1" xfId="312" applyFont="1" applyFill="1" applyBorder="1" applyAlignment="1" applyProtection="1">
      <alignment horizontal="center" vertical="center" wrapText="1"/>
      <protection locked="0"/>
    </xf>
    <xf numFmtId="0" fontId="13" fillId="3" borderId="1" xfId="0" applyFont="1" applyFill="1" applyBorder="1" applyAlignment="1">
      <alignment horizontal="left" vertical="center" wrapText="1" indent="4"/>
    </xf>
    <xf numFmtId="0" fontId="14" fillId="4" borderId="1" xfId="312" applyFont="1" applyFill="1" applyBorder="1" applyAlignment="1" applyProtection="1">
      <alignment vertical="center" wrapText="1"/>
      <protection locked="0"/>
    </xf>
    <xf numFmtId="0" fontId="2" fillId="4" borderId="1" xfId="312" applyFont="1" applyFill="1" applyBorder="1" applyAlignment="1" applyProtection="1">
      <alignment vertical="center" wrapText="1"/>
      <protection locked="0"/>
    </xf>
    <xf numFmtId="0" fontId="12" fillId="3" borderId="1" xfId="0" applyFont="1" applyFill="1" applyBorder="1" applyAlignment="1">
      <alignment horizontal="left" vertical="center" wrapText="1" indent="2"/>
    </xf>
    <xf numFmtId="0" fontId="12"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vertical="center" wrapText="1"/>
    </xf>
    <xf numFmtId="0" fontId="15" fillId="3" borderId="1" xfId="0" applyFont="1" applyFill="1" applyBorder="1" applyAlignment="1">
      <alignment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16" fillId="0" borderId="0" xfId="312" applyFont="1" applyAlignment="1">
      <alignment horizontal="right" vertical="center" wrapText="1"/>
    </xf>
    <xf numFmtId="0" fontId="16" fillId="0" borderId="0" xfId="0" applyFont="1" applyAlignment="1">
      <alignment horizontal="right"/>
    </xf>
    <xf numFmtId="0" fontId="2" fillId="0" borderId="0" xfId="312" applyFont="1" applyAlignment="1">
      <alignment wrapText="1"/>
    </xf>
    <xf numFmtId="0" fontId="17" fillId="0" borderId="0" xfId="349" applyFont="1" applyAlignment="1">
      <alignment horizontal="right"/>
    </xf>
    <xf numFmtId="0" fontId="10" fillId="0" borderId="0" xfId="0" applyFont="1" applyAlignment="1">
      <alignment vertical="top" wrapText="1"/>
    </xf>
    <xf numFmtId="0" fontId="13" fillId="3" borderId="1" xfId="0" applyFont="1" applyFill="1" applyBorder="1" applyAlignment="1">
      <alignment horizontal="left" vertical="center" wrapText="1" indent="2"/>
    </xf>
    <xf numFmtId="0" fontId="7" fillId="0" borderId="0" xfId="0" applyFont="1" applyAlignment="1">
      <alignment horizontal="center" wrapText="1"/>
    </xf>
    <xf numFmtId="0" fontId="18" fillId="0" borderId="1" xfId="0" applyFont="1" applyBorder="1" applyAlignment="1">
      <alignment vertical="center" wrapText="1"/>
    </xf>
    <xf numFmtId="0" fontId="12" fillId="0" borderId="1" xfId="0" applyFont="1" applyBorder="1" applyAlignment="1">
      <alignment vertical="center" wrapText="1"/>
    </xf>
    <xf numFmtId="0" fontId="7" fillId="3" borderId="0" xfId="0" applyFont="1" applyFill="1"/>
    <xf numFmtId="0" fontId="7" fillId="3" borderId="0" xfId="0" applyFont="1" applyFill="1" applyAlignment="1">
      <alignment horizontal="center" wrapText="1"/>
    </xf>
    <xf numFmtId="0" fontId="13" fillId="3" borderId="1" xfId="0" applyFont="1" applyFill="1" applyBorder="1" applyAlignment="1">
      <alignment horizontal="left" vertical="center" wrapText="1" indent="3"/>
    </xf>
    <xf numFmtId="0" fontId="13" fillId="3" borderId="1" xfId="0" applyFont="1" applyFill="1" applyBorder="1" applyAlignment="1">
      <alignment horizontal="left" vertical="center" wrapText="1" indent="5"/>
    </xf>
    <xf numFmtId="0" fontId="13" fillId="3" borderId="1" xfId="0" applyFont="1" applyFill="1" applyBorder="1" applyAlignment="1">
      <alignment horizontal="left" vertical="center" wrapText="1" indent="1"/>
    </xf>
    <xf numFmtId="0" fontId="2" fillId="0" borderId="0" xfId="0" applyFont="1" applyAlignment="1">
      <alignment vertical="top" wrapText="1"/>
    </xf>
    <xf numFmtId="0" fontId="4" fillId="0" borderId="0" xfId="0" applyFont="1" applyAlignment="1">
      <alignment horizontal="center" wrapText="1"/>
    </xf>
    <xf numFmtId="0" fontId="21" fillId="0" borderId="0" xfId="349" applyFont="1" applyAlignment="1">
      <alignment horizontal="right" wrapText="1"/>
    </xf>
    <xf numFmtId="0" fontId="16" fillId="0" borderId="0" xfId="0" applyFont="1" applyAlignment="1">
      <alignment horizontal="center" vertical="center" wrapText="1"/>
    </xf>
    <xf numFmtId="0" fontId="22" fillId="5" borderId="1" xfId="0" applyFont="1" applyFill="1" applyBorder="1" applyAlignment="1">
      <alignment wrapText="1"/>
    </xf>
    <xf numFmtId="0" fontId="22" fillId="5" borderId="1" xfId="0" applyFont="1" applyFill="1" applyBorder="1" applyAlignment="1">
      <alignment horizontal="center" wrapText="1"/>
    </xf>
    <xf numFmtId="0" fontId="23" fillId="5" borderId="1" xfId="0" applyFont="1" applyFill="1" applyBorder="1" applyAlignment="1">
      <alignment horizontal="center" vertical="center" wrapText="1"/>
    </xf>
    <xf numFmtId="0" fontId="12" fillId="6" borderId="1" xfId="488" applyFont="1" applyFill="1" applyBorder="1" applyAlignment="1" applyProtection="1">
      <alignment wrapText="1"/>
      <protection locked="0"/>
    </xf>
    <xf numFmtId="0" fontId="11" fillId="3" borderId="1" xfId="488" applyFont="1" applyFill="1" applyBorder="1" applyAlignment="1">
      <alignment wrapText="1"/>
    </xf>
    <xf numFmtId="0" fontId="11" fillId="3" borderId="1" xfId="488" applyFont="1" applyFill="1" applyBorder="1" applyAlignment="1">
      <alignment horizontal="left" wrapText="1"/>
    </xf>
    <xf numFmtId="0" fontId="24" fillId="7" borderId="1" xfId="520" applyFont="1" applyFill="1" applyBorder="1" applyAlignment="1">
      <alignment wrapText="1"/>
    </xf>
    <xf numFmtId="0" fontId="24" fillId="7" borderId="1" xfId="520" applyFont="1" applyFill="1" applyBorder="1" applyAlignment="1">
      <alignment horizontal="left" wrapText="1"/>
    </xf>
    <xf numFmtId="0" fontId="16" fillId="7" borderId="3" xfId="520" applyFont="1" applyFill="1" applyBorder="1" applyAlignment="1">
      <alignment horizontal="left" wrapText="1"/>
    </xf>
    <xf numFmtId="0" fontId="16" fillId="7" borderId="1" xfId="520" applyFont="1" applyFill="1" applyBorder="1" applyAlignment="1">
      <alignment wrapText="1"/>
    </xf>
    <xf numFmtId="0" fontId="24" fillId="7" borderId="1" xfId="520" applyFont="1" applyFill="1" applyBorder="1" applyAlignment="1">
      <alignment horizontal="left" vertical="center" wrapText="1"/>
    </xf>
    <xf numFmtId="0" fontId="16" fillId="7" borderId="1" xfId="520" applyFont="1" applyFill="1" applyBorder="1" applyAlignment="1">
      <alignment horizontal="left" wrapText="1"/>
    </xf>
    <xf numFmtId="0" fontId="16" fillId="7" borderId="3" xfId="520" applyFont="1" applyFill="1" applyBorder="1" applyAlignment="1">
      <alignment wrapText="1"/>
    </xf>
    <xf numFmtId="0" fontId="16" fillId="7" borderId="4" xfId="520" applyFont="1" applyFill="1" applyBorder="1" applyAlignment="1">
      <alignment horizontal="left" wrapText="1"/>
    </xf>
    <xf numFmtId="0" fontId="11" fillId="7" borderId="1" xfId="520" applyFont="1" applyFill="1" applyBorder="1" applyAlignment="1">
      <alignment vertical="top" wrapText="1"/>
    </xf>
    <xf numFmtId="0" fontId="11" fillId="7" borderId="1" xfId="520" applyFont="1" applyFill="1" applyBorder="1" applyAlignment="1">
      <alignment horizontal="left" vertical="top" wrapText="1"/>
    </xf>
    <xf numFmtId="0" fontId="11" fillId="7" borderId="1" xfId="520" applyFont="1" applyFill="1" applyBorder="1" applyAlignment="1">
      <alignment horizontal="left" vertical="center" wrapText="1"/>
    </xf>
    <xf numFmtId="0" fontId="16" fillId="7" borderId="1" xfId="520" applyFont="1" applyFill="1" applyBorder="1" applyAlignment="1">
      <alignment horizontal="left" vertical="top" wrapText="1"/>
    </xf>
    <xf numFmtId="0" fontId="2" fillId="7" borderId="1" xfId="520" applyFont="1" applyFill="1" applyBorder="1" applyAlignment="1">
      <alignment horizontal="left" wrapText="1"/>
    </xf>
    <xf numFmtId="0" fontId="2" fillId="7" borderId="1" xfId="520" applyFont="1" applyFill="1" applyBorder="1" applyAlignment="1">
      <alignment wrapText="1"/>
    </xf>
    <xf numFmtId="0" fontId="26" fillId="0" borderId="1" xfId="520" applyFont="1" applyBorder="1" applyAlignment="1">
      <alignment vertical="top" wrapText="1"/>
    </xf>
    <xf numFmtId="0" fontId="2" fillId="0" borderId="0" xfId="520" applyFont="1" applyAlignment="1">
      <alignment wrapText="1"/>
    </xf>
    <xf numFmtId="0" fontId="16" fillId="0" borderId="0" xfId="520" applyFont="1" applyAlignment="1">
      <alignment wrapText="1"/>
    </xf>
    <xf numFmtId="0" fontId="2" fillId="4" borderId="1" xfId="520" applyFont="1" applyFill="1" applyBorder="1" applyAlignment="1" applyProtection="1">
      <alignment horizontal="left" wrapText="1"/>
      <protection locked="0"/>
    </xf>
    <xf numFmtId="0" fontId="16" fillId="0" borderId="0" xfId="520" applyFont="1" applyAlignment="1">
      <alignment horizontal="left" wrapText="1"/>
    </xf>
    <xf numFmtId="0" fontId="27"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wrapText="1"/>
    </xf>
    <xf numFmtId="0" fontId="28" fillId="0" borderId="0" xfId="0" applyFont="1" applyAlignment="1">
      <alignment horizontal="center" wrapText="1"/>
    </xf>
    <xf numFmtId="0" fontId="27" fillId="0" borderId="0" xfId="0" applyFont="1" applyAlignment="1">
      <alignment horizontal="center" wrapText="1"/>
    </xf>
    <xf numFmtId="0" fontId="23" fillId="0" borderId="0" xfId="349" applyFont="1" applyAlignment="1">
      <alignment horizontal="right" wrapText="1"/>
    </xf>
    <xf numFmtId="0" fontId="9" fillId="5" borderId="10" xfId="0" applyFont="1" applyFill="1" applyBorder="1" applyAlignment="1">
      <alignment horizontal="center" wrapText="1"/>
    </xf>
    <xf numFmtId="0" fontId="23" fillId="5" borderId="10" xfId="0" applyFont="1" applyFill="1" applyBorder="1" applyAlignment="1">
      <alignment horizontal="center" vertical="center" wrapText="1"/>
    </xf>
    <xf numFmtId="0" fontId="13" fillId="6" borderId="1" xfId="488" applyFont="1" applyFill="1" applyBorder="1" applyAlignment="1" applyProtection="1">
      <alignment wrapText="1"/>
      <protection locked="0"/>
    </xf>
    <xf numFmtId="0" fontId="33" fillId="3" borderId="1" xfId="488" applyFont="1" applyFill="1" applyBorder="1" applyAlignment="1">
      <alignment horizontal="center" vertical="center" wrapText="1"/>
    </xf>
    <xf numFmtId="0" fontId="13" fillId="3" borderId="1" xfId="488" applyFont="1" applyFill="1" applyBorder="1" applyAlignment="1">
      <alignment horizontal="center" wrapText="1"/>
    </xf>
    <xf numFmtId="0" fontId="13" fillId="3" borderId="1" xfId="488" applyFont="1" applyFill="1" applyBorder="1" applyAlignment="1">
      <alignment horizontal="left" wrapText="1"/>
    </xf>
    <xf numFmtId="0" fontId="34" fillId="3" borderId="1" xfId="488" applyFont="1" applyFill="1" applyBorder="1" applyAlignment="1">
      <alignment horizontal="left" wrapText="1"/>
    </xf>
    <xf numFmtId="0" fontId="13" fillId="3" borderId="1" xfId="488" applyFont="1" applyFill="1" applyBorder="1" applyAlignment="1">
      <alignment horizontal="center" vertical="top" wrapText="1"/>
    </xf>
    <xf numFmtId="0" fontId="26" fillId="3" borderId="1" xfId="488" applyFont="1" applyFill="1" applyBorder="1" applyAlignment="1">
      <alignment horizontal="left" wrapText="1"/>
    </xf>
    <xf numFmtId="0" fontId="13" fillId="3" borderId="1" xfId="488" applyFont="1" applyFill="1" applyBorder="1" applyAlignment="1">
      <alignment horizontal="left" vertical="top" wrapText="1"/>
    </xf>
    <xf numFmtId="0" fontId="35" fillId="3" borderId="1" xfId="488" applyFont="1" applyFill="1" applyBorder="1" applyAlignment="1">
      <alignment horizontal="center" wrapText="1"/>
    </xf>
    <xf numFmtId="0" fontId="34" fillId="3" borderId="3" xfId="488" applyFont="1" applyFill="1" applyBorder="1" applyAlignment="1">
      <alignment horizontal="left" wrapText="1"/>
    </xf>
    <xf numFmtId="0" fontId="35" fillId="3" borderId="5" xfId="488" applyFont="1" applyFill="1" applyBorder="1" applyAlignment="1">
      <alignment horizontal="left" wrapText="1"/>
    </xf>
    <xf numFmtId="0" fontId="35" fillId="3" borderId="4" xfId="488" applyFont="1" applyFill="1" applyBorder="1" applyAlignment="1">
      <alignment horizontal="left" wrapText="1"/>
    </xf>
    <xf numFmtId="0" fontId="13" fillId="3" borderId="1" xfId="488" applyFont="1" applyFill="1" applyBorder="1" applyAlignment="1">
      <alignment wrapText="1"/>
    </xf>
    <xf numFmtId="0" fontId="13" fillId="3" borderId="1" xfId="488" applyFont="1" applyFill="1" applyBorder="1" applyAlignment="1">
      <alignment vertical="top" wrapText="1"/>
    </xf>
    <xf numFmtId="0" fontId="28" fillId="3" borderId="1" xfId="488" applyFont="1" applyFill="1" applyBorder="1" applyAlignment="1">
      <alignment horizontal="left" vertical="top" wrapText="1"/>
    </xf>
    <xf numFmtId="0" fontId="34" fillId="3" borderId="1" xfId="488" applyFont="1" applyFill="1" applyBorder="1" applyAlignment="1">
      <alignment horizontal="left" vertical="center" wrapText="1"/>
    </xf>
    <xf numFmtId="0" fontId="33" fillId="3" borderId="1" xfId="488" applyFont="1" applyFill="1" applyBorder="1" applyAlignment="1">
      <alignment horizontal="center" vertical="top" wrapText="1"/>
    </xf>
    <xf numFmtId="0" fontId="26" fillId="0" borderId="1" xfId="0" applyFont="1" applyBorder="1" applyAlignment="1">
      <alignment horizontal="left" vertical="top" wrapText="1"/>
    </xf>
    <xf numFmtId="0" fontId="28" fillId="0" borderId="0" xfId="0" applyFont="1" applyAlignment="1">
      <alignment horizontal="right" vertical="center" wrapText="1"/>
    </xf>
    <xf numFmtId="0" fontId="28" fillId="4" borderId="1" xfId="0" applyFont="1" applyFill="1" applyBorder="1" applyAlignment="1" applyProtection="1">
      <alignment horizontal="center" vertical="center" wrapText="1"/>
      <protection locked="0"/>
    </xf>
    <xf numFmtId="0" fontId="36" fillId="0" borderId="0" xfId="0" applyFont="1" applyAlignment="1">
      <alignment horizontal="center" vertical="top"/>
    </xf>
    <xf numFmtId="0" fontId="36" fillId="0" borderId="0" xfId="0" applyFont="1" applyAlignment="1">
      <alignment horizontal="justify" vertical="justify"/>
    </xf>
    <xf numFmtId="0" fontId="36" fillId="8" borderId="0" xfId="0" applyFont="1" applyFill="1"/>
    <xf numFmtId="0" fontId="36" fillId="0" borderId="0" xfId="0" applyFont="1"/>
    <xf numFmtId="0" fontId="38" fillId="0" borderId="0" xfId="0" applyFont="1" applyAlignment="1">
      <alignment vertical="top"/>
    </xf>
    <xf numFmtId="0" fontId="39" fillId="0" borderId="0" xfId="0" applyFont="1" applyAlignment="1">
      <alignment vertical="center" wrapText="1"/>
    </xf>
    <xf numFmtId="0" fontId="38" fillId="0" borderId="0" xfId="0" applyFont="1" applyAlignment="1">
      <alignment horizontal="center" vertical="top"/>
    </xf>
    <xf numFmtId="0" fontId="42" fillId="0" borderId="0" xfId="0" applyFont="1" applyAlignment="1">
      <alignment horizontal="justify" vertical="center" wrapText="1"/>
    </xf>
    <xf numFmtId="0" fontId="44" fillId="0" borderId="0" xfId="0" applyFont="1" applyAlignment="1">
      <alignment vertical="top"/>
    </xf>
    <xf numFmtId="0" fontId="46" fillId="5" borderId="1" xfId="0" applyFont="1" applyFill="1" applyBorder="1" applyAlignment="1">
      <alignment horizontal="center" vertical="center" wrapText="1"/>
    </xf>
    <xf numFmtId="0" fontId="46" fillId="5" borderId="1" xfId="0" applyFont="1" applyFill="1" applyBorder="1" applyAlignment="1">
      <alignment horizontal="left" vertical="center" wrapText="1"/>
    </xf>
    <xf numFmtId="0" fontId="43" fillId="5" borderId="1" xfId="0" applyFont="1" applyFill="1" applyBorder="1" applyAlignment="1">
      <alignment horizontal="justify" vertical="top" wrapText="1"/>
    </xf>
    <xf numFmtId="0" fontId="46" fillId="5" borderId="1" xfId="0" applyFont="1" applyFill="1" applyBorder="1" applyAlignment="1">
      <alignment horizontal="center" vertical="top" wrapText="1"/>
    </xf>
    <xf numFmtId="0" fontId="47" fillId="5" borderId="1" xfId="0" applyFont="1" applyFill="1" applyBorder="1" applyAlignment="1">
      <alignment horizontal="center" vertical="center"/>
    </xf>
    <xf numFmtId="0" fontId="48" fillId="5" borderId="1" xfId="0" applyFont="1" applyFill="1" applyBorder="1" applyAlignment="1">
      <alignment horizontal="center" vertical="center"/>
    </xf>
    <xf numFmtId="0" fontId="46" fillId="5" borderId="1" xfId="0" applyFont="1" applyFill="1" applyBorder="1" applyAlignment="1">
      <alignment horizontal="center"/>
    </xf>
    <xf numFmtId="0" fontId="49" fillId="5" borderId="1" xfId="0" applyFont="1" applyFill="1" applyBorder="1" applyAlignment="1">
      <alignment horizontal="left" vertical="center" wrapText="1"/>
    </xf>
    <xf numFmtId="0" fontId="50" fillId="5" borderId="1" xfId="0" applyFont="1" applyFill="1" applyBorder="1" applyAlignment="1">
      <alignment horizontal="left" vertical="center" wrapText="1"/>
    </xf>
    <xf numFmtId="0" fontId="46" fillId="5" borderId="1" xfId="0" applyFont="1" applyFill="1" applyBorder="1" applyAlignment="1">
      <alignment horizontal="right"/>
    </xf>
    <xf numFmtId="0" fontId="46" fillId="4" borderId="1" xfId="0" applyFont="1" applyFill="1" applyBorder="1" applyAlignment="1" applyProtection="1">
      <alignment horizontal="left" wrapText="1"/>
      <protection locked="0"/>
    </xf>
    <xf numFmtId="0" fontId="46" fillId="0" borderId="0" xfId="0" applyFont="1"/>
    <xf numFmtId="0" fontId="51" fillId="0" borderId="0" xfId="0" applyFont="1"/>
    <xf numFmtId="0" fontId="41" fillId="0" borderId="1" xfId="0" applyFont="1" applyBorder="1"/>
    <xf numFmtId="0" fontId="48" fillId="4" borderId="1" xfId="0" applyFont="1" applyFill="1" applyBorder="1" applyAlignment="1" applyProtection="1">
      <alignment horizontal="center" vertical="center" wrapText="1"/>
      <protection locked="0"/>
    </xf>
    <xf numFmtId="0" fontId="41" fillId="0" borderId="0" xfId="0" applyFont="1" applyAlignment="1">
      <alignment horizontal="right" vertical="center"/>
    </xf>
    <xf numFmtId="0" fontId="41" fillId="0" borderId="0" xfId="0" applyFont="1" applyAlignment="1">
      <alignment horizontal="right" vertical="center" wrapText="1"/>
    </xf>
    <xf numFmtId="0" fontId="52" fillId="0" borderId="0" xfId="0" applyFont="1"/>
    <xf numFmtId="0" fontId="53" fillId="0" borderId="0" xfId="0" applyFont="1"/>
    <xf numFmtId="0" fontId="43" fillId="0" borderId="0" xfId="0" applyFont="1"/>
    <xf numFmtId="0" fontId="54" fillId="0" borderId="0" xfId="0" applyFont="1"/>
    <xf numFmtId="0" fontId="52" fillId="0" borderId="0" xfId="0" applyFont="1" applyAlignment="1">
      <alignment horizontal="center"/>
    </xf>
    <xf numFmtId="0" fontId="57" fillId="0" borderId="0" xfId="0" applyFont="1" applyAlignment="1">
      <alignment wrapText="1"/>
    </xf>
    <xf numFmtId="0" fontId="52" fillId="0" borderId="0" xfId="0" applyFont="1" applyAlignment="1">
      <alignment wrapText="1"/>
    </xf>
    <xf numFmtId="0" fontId="57" fillId="0" borderId="0" xfId="0" applyFont="1" applyAlignment="1">
      <alignment horizontal="center" wrapText="1"/>
    </xf>
    <xf numFmtId="0" fontId="43" fillId="0" borderId="0" xfId="0" applyFont="1" applyAlignment="1">
      <alignment horizontal="center"/>
    </xf>
    <xf numFmtId="0" fontId="59" fillId="0" borderId="0" xfId="349" applyFont="1" applyAlignment="1">
      <alignment horizontal="right"/>
    </xf>
    <xf numFmtId="0" fontId="54" fillId="0" borderId="0" xfId="0" applyFont="1" applyAlignment="1">
      <alignment horizontal="center" wrapText="1"/>
    </xf>
    <xf numFmtId="0" fontId="43" fillId="9" borderId="1" xfId="0" applyFont="1" applyFill="1" applyBorder="1" applyAlignment="1">
      <alignment horizontal="center" vertical="top" wrapText="1"/>
    </xf>
    <xf numFmtId="0" fontId="43" fillId="9" borderId="1" xfId="0" applyFont="1" applyFill="1" applyBorder="1" applyAlignment="1">
      <alignment horizontal="center" vertical="center" wrapText="1"/>
    </xf>
    <xf numFmtId="0" fontId="43" fillId="9" borderId="1" xfId="0" applyFont="1" applyFill="1" applyBorder="1" applyAlignment="1">
      <alignment horizontal="left" vertical="top" wrapText="1"/>
    </xf>
    <xf numFmtId="0" fontId="60" fillId="10" borderId="1" xfId="0" applyFont="1" applyFill="1" applyBorder="1" applyAlignment="1" applyProtection="1">
      <alignment horizontal="left" vertical="center" wrapText="1"/>
      <protection locked="0"/>
    </xf>
    <xf numFmtId="0" fontId="54" fillId="9" borderId="1" xfId="0" applyFont="1" applyFill="1" applyBorder="1" applyAlignment="1">
      <alignment vertical="top" wrapText="1"/>
    </xf>
    <xf numFmtId="0" fontId="43" fillId="0" borderId="0" xfId="0" applyFont="1" applyAlignment="1">
      <alignment vertical="top" wrapText="1"/>
    </xf>
    <xf numFmtId="0" fontId="43" fillId="0" borderId="0" xfId="0" applyFont="1" applyAlignment="1">
      <alignment horizontal="left" vertical="top" wrapText="1"/>
    </xf>
    <xf numFmtId="0" fontId="60" fillId="0" borderId="0" xfId="0" applyFont="1" applyAlignment="1">
      <alignment horizontal="left" vertical="center" wrapText="1"/>
    </xf>
    <xf numFmtId="0" fontId="43" fillId="0" borderId="0" xfId="0" applyFont="1" applyAlignment="1">
      <alignment horizontal="right" vertical="center"/>
    </xf>
    <xf numFmtId="0" fontId="43" fillId="10" borderId="1" xfId="0" applyFont="1" applyFill="1" applyBorder="1" applyAlignment="1" applyProtection="1">
      <alignment horizontal="center" vertical="center" wrapText="1"/>
      <protection locked="0"/>
    </xf>
    <xf numFmtId="0" fontId="43" fillId="0" borderId="0" xfId="0" applyFont="1" applyAlignment="1">
      <alignment horizontal="center" wrapText="1"/>
    </xf>
    <xf numFmtId="0" fontId="61" fillId="0" borderId="0" xfId="0" applyFont="1" applyAlignment="1">
      <alignment horizontal="center" wrapText="1"/>
    </xf>
    <xf numFmtId="0" fontId="62" fillId="0" borderId="0" xfId="0" applyFont="1" applyAlignment="1">
      <alignment horizontal="center" wrapText="1"/>
    </xf>
    <xf numFmtId="0" fontId="2" fillId="0" borderId="0" xfId="0" applyFont="1"/>
    <xf numFmtId="0" fontId="2" fillId="0" borderId="0" xfId="0" applyFont="1" applyAlignment="1">
      <alignment horizontal="center"/>
    </xf>
    <xf numFmtId="0" fontId="28" fillId="0" borderId="0" xfId="0" applyFont="1"/>
    <xf numFmtId="0" fontId="63" fillId="0" borderId="0" xfId="0" applyFont="1" applyAlignment="1">
      <alignment horizontal="center"/>
    </xf>
    <xf numFmtId="0" fontId="22" fillId="0" borderId="0" xfId="0" applyFont="1" applyAlignment="1">
      <alignment horizontal="center"/>
    </xf>
    <xf numFmtId="0" fontId="65" fillId="0" borderId="0" xfId="0" applyFont="1" applyAlignment="1">
      <alignment horizontal="left" vertical="center" wrapText="1"/>
    </xf>
    <xf numFmtId="0" fontId="16" fillId="0" borderId="0" xfId="0" applyFont="1" applyAlignment="1">
      <alignment horizontal="center"/>
    </xf>
    <xf numFmtId="0" fontId="3" fillId="0" borderId="0" xfId="0" applyFont="1" applyAlignment="1">
      <alignment horizontal="center" wrapText="1"/>
    </xf>
    <xf numFmtId="0" fontId="66" fillId="0" borderId="0" xfId="349" applyFont="1" applyAlignment="1">
      <alignment horizontal="right"/>
    </xf>
    <xf numFmtId="0" fontId="67" fillId="9" borderId="1" xfId="0" applyFont="1" applyFill="1" applyBorder="1" applyAlignment="1">
      <alignment horizontal="center" vertical="top" wrapText="1"/>
    </xf>
    <xf numFmtId="0" fontId="67" fillId="9" borderId="1" xfId="0" applyFont="1" applyFill="1" applyBorder="1" applyAlignment="1">
      <alignment horizontal="center" vertical="center" wrapText="1"/>
    </xf>
    <xf numFmtId="0" fontId="60" fillId="4" borderId="1" xfId="0" applyFont="1" applyFill="1" applyBorder="1" applyAlignment="1" applyProtection="1">
      <alignment horizontal="left" vertical="center" wrapText="1"/>
      <protection locked="0"/>
    </xf>
    <xf numFmtId="0" fontId="68" fillId="9" borderId="1" xfId="0" applyFont="1" applyFill="1" applyBorder="1" applyAlignment="1">
      <alignment horizontal="justify" vertical="top" wrapText="1"/>
    </xf>
    <xf numFmtId="0" fontId="67" fillId="9" borderId="1" xfId="0" applyFont="1" applyFill="1" applyBorder="1" applyAlignment="1">
      <alignment horizontal="justify" vertical="top" wrapText="1"/>
    </xf>
    <xf numFmtId="0" fontId="16" fillId="0" borderId="0" xfId="0" applyFont="1" applyAlignment="1">
      <alignment horizontal="right" vertical="center"/>
    </xf>
    <xf numFmtId="0" fontId="2" fillId="10" borderId="1" xfId="0" applyFont="1" applyFill="1" applyBorder="1" applyAlignment="1" applyProtection="1">
      <alignment vertical="center" wrapText="1"/>
      <protection locked="0"/>
    </xf>
    <xf numFmtId="0" fontId="71" fillId="0" borderId="0" xfId="0" applyFont="1"/>
    <xf numFmtId="0" fontId="54" fillId="0" borderId="0" xfId="0" applyFont="1" applyAlignment="1" applyProtection="1">
      <alignment horizontal="center" wrapText="1"/>
      <protection locked="0"/>
    </xf>
    <xf numFmtId="0" fontId="54" fillId="5" borderId="1" xfId="0" applyFont="1" applyFill="1" applyBorder="1" applyAlignment="1">
      <alignment horizontal="center" vertical="center" wrapText="1"/>
    </xf>
    <xf numFmtId="0" fontId="72" fillId="5" borderId="12" xfId="0" applyFont="1" applyFill="1" applyBorder="1" applyAlignment="1">
      <alignment horizontal="justify" vertical="top" wrapText="1"/>
    </xf>
    <xf numFmtId="0" fontId="72" fillId="5" borderId="13" xfId="0" applyFont="1" applyFill="1" applyBorder="1" applyAlignment="1">
      <alignment horizontal="justify" vertical="top" wrapText="1"/>
    </xf>
    <xf numFmtId="0" fontId="43" fillId="0" borderId="0" xfId="0" applyFont="1" applyAlignment="1">
      <alignment horizontal="center" vertical="top" wrapText="1"/>
    </xf>
    <xf numFmtId="0" fontId="43" fillId="0" borderId="0" xfId="0" applyFont="1" applyAlignment="1">
      <alignment horizontal="justify" vertical="top" wrapText="1"/>
    </xf>
    <xf numFmtId="0" fontId="54" fillId="0" borderId="0" xfId="0" applyFont="1" applyAlignment="1" applyProtection="1">
      <alignment horizontal="left" wrapText="1"/>
      <protection locked="0"/>
    </xf>
    <xf numFmtId="0" fontId="43" fillId="4" borderId="1" xfId="0" applyFont="1" applyFill="1" applyBorder="1" applyAlignment="1" applyProtection="1">
      <alignment horizontal="center" vertical="center" wrapText="1"/>
      <protection locked="0"/>
    </xf>
    <xf numFmtId="0" fontId="43" fillId="0" borderId="0" xfId="0" applyFont="1" applyAlignment="1">
      <alignment horizontal="right"/>
    </xf>
    <xf numFmtId="0" fontId="43" fillId="4" borderId="1" xfId="0" applyFont="1" applyFill="1" applyBorder="1" applyAlignment="1" applyProtection="1">
      <alignment horizontal="left" vertical="center" wrapText="1"/>
      <protection locked="0"/>
    </xf>
    <xf numFmtId="0" fontId="74" fillId="0" borderId="0" xfId="0" applyFont="1"/>
    <xf numFmtId="0" fontId="54" fillId="0" borderId="0" xfId="0" applyFont="1" applyAlignment="1">
      <alignment horizontal="left"/>
    </xf>
    <xf numFmtId="0" fontId="75" fillId="0" borderId="0" xfId="349" applyFont="1" applyAlignment="1">
      <alignment horizontal="right"/>
    </xf>
    <xf numFmtId="0" fontId="76" fillId="0" borderId="0" xfId="0" applyFont="1"/>
    <xf numFmtId="0" fontId="54" fillId="10" borderId="1" xfId="0" applyFont="1" applyFill="1" applyBorder="1" applyAlignment="1" applyProtection="1">
      <alignment horizontal="left" vertical="center" wrapText="1"/>
      <protection locked="0"/>
    </xf>
    <xf numFmtId="0" fontId="54" fillId="0" borderId="0" xfId="0" applyFont="1" applyAlignment="1">
      <alignment horizontal="center"/>
    </xf>
    <xf numFmtId="0" fontId="54" fillId="9" borderId="1" xfId="0" applyFont="1" applyFill="1" applyBorder="1" applyAlignment="1">
      <alignment wrapText="1"/>
    </xf>
    <xf numFmtId="0" fontId="54" fillId="9" borderId="1" xfId="0" applyFont="1" applyFill="1" applyBorder="1" applyAlignment="1">
      <alignment horizontal="center" vertical="center"/>
    </xf>
    <xf numFmtId="0" fontId="77" fillId="9" borderId="1" xfId="0" applyFont="1" applyFill="1" applyBorder="1" applyAlignment="1">
      <alignment horizontal="center" vertical="center" wrapText="1"/>
    </xf>
    <xf numFmtId="0" fontId="74" fillId="9" borderId="1" xfId="0" applyFont="1" applyFill="1" applyBorder="1" applyAlignment="1">
      <alignment wrapText="1"/>
    </xf>
    <xf numFmtId="0" fontId="74" fillId="9" borderId="1" xfId="0" applyFont="1" applyFill="1" applyBorder="1" applyAlignment="1">
      <alignment horizontal="center" vertical="center"/>
    </xf>
    <xf numFmtId="0" fontId="74" fillId="9" borderId="1" xfId="0" applyFont="1" applyFill="1" applyBorder="1" applyAlignment="1">
      <alignment horizontal="center" vertical="center" wrapText="1"/>
    </xf>
    <xf numFmtId="0" fontId="60" fillId="9" borderId="1" xfId="0" applyFont="1" applyFill="1" applyBorder="1" applyAlignment="1">
      <alignment horizontal="center" vertical="center"/>
    </xf>
    <xf numFmtId="0" fontId="60" fillId="9" borderId="1" xfId="0" applyFont="1" applyFill="1" applyBorder="1" applyAlignment="1">
      <alignment horizontal="center" vertical="center" wrapText="1"/>
    </xf>
    <xf numFmtId="0" fontId="60" fillId="9" borderId="1" xfId="0" applyFont="1" applyFill="1" applyBorder="1" applyAlignment="1">
      <alignment horizontal="left" vertical="center"/>
    </xf>
    <xf numFmtId="1" fontId="60" fillId="9" borderId="1" xfId="0" applyNumberFormat="1" applyFont="1" applyFill="1" applyBorder="1" applyAlignment="1">
      <alignment horizontal="center" vertical="center" wrapText="1"/>
    </xf>
    <xf numFmtId="0" fontId="43" fillId="0" borderId="0" xfId="0" applyFont="1" applyAlignment="1">
      <alignment horizontal="justify" vertical="top"/>
    </xf>
    <xf numFmtId="0" fontId="43" fillId="0" borderId="0" xfId="0" applyFont="1" applyAlignment="1">
      <alignment horizontal="center" vertical="center" wrapText="1"/>
    </xf>
    <xf numFmtId="0" fontId="79" fillId="9" borderId="1" xfId="0" applyFont="1" applyFill="1" applyBorder="1" applyAlignment="1">
      <alignment horizontal="center" vertical="top" wrapText="1"/>
    </xf>
    <xf numFmtId="0" fontId="77" fillId="9" borderId="1" xfId="0" applyFont="1" applyFill="1" applyBorder="1" applyAlignment="1">
      <alignment horizontal="center" wrapText="1"/>
    </xf>
    <xf numFmtId="0" fontId="43" fillId="11" borderId="0" xfId="0" applyFont="1" applyFill="1" applyAlignment="1">
      <alignment horizontal="center" vertical="top" wrapText="1"/>
    </xf>
    <xf numFmtId="0" fontId="60" fillId="11" borderId="0" xfId="0" applyFont="1" applyFill="1" applyAlignment="1">
      <alignment horizontal="left" wrapText="1"/>
    </xf>
    <xf numFmtId="0" fontId="60" fillId="11" borderId="0" xfId="0" applyFont="1" applyFill="1" applyAlignment="1">
      <alignment horizontal="left" vertical="center" wrapText="1"/>
    </xf>
    <xf numFmtId="0" fontId="54" fillId="0" borderId="0" xfId="0" applyFont="1" applyAlignment="1">
      <alignment horizontal="center" vertical="top"/>
    </xf>
    <xf numFmtId="0" fontId="43" fillId="9" borderId="1" xfId="0" applyFont="1" applyFill="1" applyBorder="1" applyAlignment="1">
      <alignment horizontal="left" wrapText="1"/>
    </xf>
    <xf numFmtId="0" fontId="54" fillId="10" borderId="1" xfId="0" applyFont="1" applyFill="1" applyBorder="1" applyAlignment="1" applyProtection="1">
      <alignment horizontal="left" wrapText="1"/>
      <protection locked="0"/>
    </xf>
    <xf numFmtId="0" fontId="60" fillId="10" borderId="1" xfId="0" applyFont="1" applyFill="1" applyBorder="1" applyAlignment="1" applyProtection="1">
      <alignment horizontal="left" wrapText="1"/>
      <protection locked="0"/>
    </xf>
    <xf numFmtId="0" fontId="43" fillId="10" borderId="1" xfId="0" applyFont="1" applyFill="1" applyBorder="1" applyAlignment="1" applyProtection="1">
      <alignment horizontal="center" vertical="top" wrapText="1"/>
      <protection locked="0"/>
    </xf>
    <xf numFmtId="0" fontId="43" fillId="10" borderId="1" xfId="0" applyFont="1" applyFill="1" applyBorder="1" applyAlignment="1" applyProtection="1">
      <alignment wrapText="1"/>
      <protection locked="0"/>
    </xf>
    <xf numFmtId="0" fontId="43" fillId="0" borderId="0" xfId="0" applyFont="1" applyAlignment="1">
      <alignment wrapText="1"/>
    </xf>
    <xf numFmtId="0" fontId="54" fillId="0" borderId="0" xfId="0" applyFont="1" applyAlignment="1">
      <alignment horizontal="left" vertical="top"/>
    </xf>
    <xf numFmtId="0" fontId="83" fillId="0" borderId="0" xfId="0" applyFont="1" applyAlignment="1">
      <alignment horizontal="right"/>
    </xf>
    <xf numFmtId="0" fontId="28" fillId="7" borderId="1" xfId="312" applyFont="1" applyFill="1" applyBorder="1" applyAlignment="1">
      <alignment vertical="top" wrapText="1"/>
    </xf>
    <xf numFmtId="0" fontId="28" fillId="7" borderId="1" xfId="312" applyFont="1" applyFill="1" applyBorder="1" applyAlignment="1">
      <alignment horizontal="center" vertical="top"/>
    </xf>
    <xf numFmtId="0" fontId="28" fillId="7" borderId="3" xfId="312" applyFont="1" applyFill="1" applyBorder="1" applyAlignment="1">
      <alignment horizontal="center" vertical="top" wrapText="1"/>
    </xf>
    <xf numFmtId="0" fontId="28" fillId="7" borderId="1" xfId="312" applyFont="1" applyFill="1" applyBorder="1" applyAlignment="1">
      <alignment horizontal="center" vertical="top" wrapText="1"/>
    </xf>
    <xf numFmtId="0" fontId="28" fillId="7" borderId="1" xfId="312" applyFont="1" applyFill="1" applyBorder="1" applyAlignment="1">
      <alignment wrapText="1"/>
    </xf>
    <xf numFmtId="0" fontId="28" fillId="7" borderId="1" xfId="312" applyFont="1" applyFill="1" applyBorder="1" applyAlignment="1">
      <alignment horizontal="center" vertical="center"/>
    </xf>
    <xf numFmtId="0" fontId="54" fillId="10" borderId="1" xfId="0" applyFont="1" applyFill="1" applyBorder="1" applyAlignment="1" applyProtection="1">
      <alignment horizontal="center" vertical="center" wrapText="1"/>
      <protection locked="0"/>
    </xf>
    <xf numFmtId="0" fontId="52" fillId="0" borderId="0" xfId="0" applyFont="1" applyAlignment="1">
      <alignment horizontal="right" vertical="center"/>
    </xf>
    <xf numFmtId="0" fontId="43" fillId="0" borderId="5" xfId="0" applyFont="1" applyBorder="1" applyAlignment="1">
      <alignment horizontal="center" vertical="top"/>
    </xf>
    <xf numFmtId="0" fontId="43" fillId="0" borderId="0" xfId="0" applyFont="1" applyAlignment="1">
      <alignment horizontal="justify" vertical="justify"/>
    </xf>
    <xf numFmtId="0" fontId="43" fillId="0" borderId="0" xfId="0" applyFont="1" applyAlignment="1">
      <alignment horizontal="center" vertical="top"/>
    </xf>
    <xf numFmtId="0" fontId="84" fillId="0" borderId="0" xfId="0" applyFont="1" applyAlignment="1">
      <alignment horizontal="center" wrapText="1"/>
    </xf>
    <xf numFmtId="0" fontId="86" fillId="0" borderId="0" xfId="0" applyFont="1" applyAlignment="1">
      <alignment horizontal="left" vertical="top" wrapText="1"/>
    </xf>
    <xf numFmtId="0" fontId="43" fillId="5" borderId="1" xfId="0" applyFont="1" applyFill="1" applyBorder="1" applyAlignment="1">
      <alignment horizontal="center" vertical="top"/>
    </xf>
    <xf numFmtId="0" fontId="79" fillId="5" borderId="1" xfId="0" applyFont="1" applyFill="1" applyBorder="1" applyAlignment="1">
      <alignment horizontal="left" wrapText="1"/>
    </xf>
    <xf numFmtId="0" fontId="43" fillId="4" borderId="1" xfId="0" applyFont="1" applyFill="1" applyBorder="1" applyAlignment="1" applyProtection="1">
      <alignment horizontal="left" wrapText="1"/>
      <protection locked="0"/>
    </xf>
    <xf numFmtId="0" fontId="43" fillId="5" borderId="1" xfId="0" applyFont="1" applyFill="1" applyBorder="1" applyAlignment="1">
      <alignment horizontal="left" wrapText="1"/>
    </xf>
    <xf numFmtId="0" fontId="43" fillId="4" borderId="1" xfId="0" applyFont="1" applyFill="1" applyBorder="1" applyAlignment="1" applyProtection="1">
      <alignment horizontal="left" vertical="top" wrapText="1"/>
      <protection locked="0"/>
    </xf>
    <xf numFmtId="0" fontId="79" fillId="5" borderId="1" xfId="0" applyFont="1" applyFill="1" applyBorder="1" applyAlignment="1">
      <alignment horizontal="left" vertical="top" wrapText="1"/>
    </xf>
    <xf numFmtId="0" fontId="43" fillId="0" borderId="0" xfId="0" applyFont="1" applyAlignment="1">
      <alignment horizontal="left" wrapText="1"/>
    </xf>
    <xf numFmtId="0" fontId="79" fillId="0" borderId="0" xfId="0" applyFont="1"/>
    <xf numFmtId="0" fontId="79" fillId="0" borderId="0" xfId="0" applyFont="1" applyAlignment="1">
      <alignment horizontal="right"/>
    </xf>
    <xf numFmtId="0" fontId="43" fillId="4" borderId="1" xfId="0" applyFont="1" applyFill="1" applyBorder="1" applyAlignment="1" applyProtection="1">
      <alignment horizontal="center" wrapText="1"/>
      <protection locked="0"/>
    </xf>
    <xf numFmtId="0" fontId="79" fillId="0" borderId="0" xfId="0" applyFont="1" applyAlignment="1">
      <alignment horizontal="right" wrapText="1"/>
    </xf>
    <xf numFmtId="0" fontId="79" fillId="0" borderId="0" xfId="0" applyFont="1" applyAlignment="1">
      <alignment horizontal="center" vertical="center"/>
    </xf>
    <xf numFmtId="0" fontId="43" fillId="0" borderId="0" xfId="0" applyFont="1" applyAlignment="1">
      <alignment horizontal="center" vertical="center"/>
    </xf>
    <xf numFmtId="0" fontId="43" fillId="0" borderId="0" xfId="0" applyFont="1" applyAlignment="1">
      <alignment horizontal="justify" vertical="center"/>
    </xf>
    <xf numFmtId="0" fontId="43" fillId="0" borderId="0" xfId="0" applyFont="1" applyAlignment="1">
      <alignment vertical="center"/>
    </xf>
    <xf numFmtId="0" fontId="84" fillId="0" borderId="0" xfId="0" applyFont="1" applyAlignment="1">
      <alignment horizontal="center" vertical="center" wrapText="1"/>
    </xf>
    <xf numFmtId="0" fontId="79" fillId="5" borderId="1" xfId="0" applyFont="1" applyFill="1" applyBorder="1" applyAlignment="1">
      <alignment horizontal="center" vertical="top"/>
    </xf>
    <xf numFmtId="0" fontId="79" fillId="7" borderId="1" xfId="0" applyFont="1" applyFill="1" applyBorder="1" applyAlignment="1">
      <alignment horizontal="center" vertical="top" wrapText="1"/>
    </xf>
    <xf numFmtId="0" fontId="79" fillId="5" borderId="1" xfId="0" applyFont="1" applyFill="1" applyBorder="1" applyAlignment="1">
      <alignment horizontal="center"/>
    </xf>
    <xf numFmtId="0" fontId="79" fillId="5" borderId="1" xfId="0" applyFont="1" applyFill="1" applyBorder="1" applyAlignment="1">
      <alignment horizontal="justify"/>
    </xf>
    <xf numFmtId="0" fontId="43" fillId="0" borderId="1" xfId="0" applyFont="1" applyBorder="1" applyAlignment="1">
      <alignment horizontal="left" vertical="top" wrapText="1"/>
    </xf>
    <xf numFmtId="0" fontId="43" fillId="5" borderId="1" xfId="0" applyFont="1" applyFill="1" applyBorder="1" applyAlignment="1">
      <alignment horizontal="justify"/>
    </xf>
    <xf numFmtId="0" fontId="79" fillId="0" borderId="1" xfId="0" applyFont="1" applyBorder="1" applyAlignment="1">
      <alignment horizontal="left" vertical="top" wrapText="1"/>
    </xf>
    <xf numFmtId="0" fontId="43" fillId="5" borderId="1" xfId="0" applyFont="1" applyFill="1" applyBorder="1" applyAlignment="1">
      <alignment horizontal="justify" wrapText="1"/>
    </xf>
    <xf numFmtId="0" fontId="43" fillId="4" borderId="12" xfId="0" applyFont="1" applyFill="1" applyBorder="1" applyAlignment="1" applyProtection="1">
      <alignment horizontal="left" wrapText="1"/>
      <protection locked="0"/>
    </xf>
    <xf numFmtId="0" fontId="87" fillId="0" borderId="0" xfId="0" applyFont="1"/>
    <xf numFmtId="0" fontId="79" fillId="0" borderId="0" xfId="0" applyFont="1" applyAlignment="1">
      <alignment horizontal="center"/>
    </xf>
    <xf numFmtId="0" fontId="79" fillId="5" borderId="1" xfId="0" applyFont="1" applyFill="1" applyBorder="1"/>
    <xf numFmtId="0" fontId="43" fillId="5" borderId="1" xfId="0" applyFont="1" applyFill="1" applyBorder="1"/>
    <xf numFmtId="0" fontId="43" fillId="5" borderId="1" xfId="0" applyFont="1" applyFill="1" applyBorder="1" applyAlignment="1">
      <alignment vertical="top"/>
    </xf>
    <xf numFmtId="0" fontId="43" fillId="8" borderId="1" xfId="0" applyFont="1" applyFill="1" applyBorder="1" applyAlignment="1">
      <alignment horizontal="left" vertical="top" wrapText="1"/>
    </xf>
    <xf numFmtId="0" fontId="43" fillId="8" borderId="1" xfId="0" applyFont="1" applyFill="1" applyBorder="1" applyAlignment="1" applyProtection="1">
      <alignment horizontal="left" vertical="top" wrapText="1"/>
      <protection locked="0"/>
    </xf>
    <xf numFmtId="0" fontId="43" fillId="5" borderId="1" xfId="0" applyFont="1" applyFill="1" applyBorder="1" applyAlignment="1">
      <alignment horizontal="justify" vertical="top"/>
    </xf>
    <xf numFmtId="0" fontId="79" fillId="5" borderId="1" xfId="0" applyFont="1" applyFill="1" applyBorder="1" applyAlignment="1">
      <alignment horizontal="justify" vertical="top"/>
    </xf>
    <xf numFmtId="0" fontId="43" fillId="0" borderId="0" xfId="0" applyFont="1" applyAlignment="1">
      <alignment vertical="justify"/>
    </xf>
    <xf numFmtId="0" fontId="79" fillId="0" borderId="0" xfId="0" applyFont="1" applyAlignment="1">
      <alignment horizontal="left"/>
    </xf>
    <xf numFmtId="0" fontId="79" fillId="0" borderId="0" xfId="0" applyFont="1" applyAlignment="1">
      <alignment horizontal="left" wrapText="1"/>
    </xf>
    <xf numFmtId="0" fontId="87" fillId="0" borderId="10" xfId="0" applyFont="1" applyBorder="1" applyAlignment="1">
      <alignment horizontal="left" vertical="top" wrapText="1"/>
    </xf>
    <xf numFmtId="0" fontId="43" fillId="0" borderId="1" xfId="0" applyFont="1" applyBorder="1" applyAlignment="1">
      <alignment horizontal="center" vertical="justify"/>
    </xf>
    <xf numFmtId="2" fontId="43" fillId="5" borderId="1" xfId="0" applyNumberFormat="1" applyFont="1" applyFill="1" applyBorder="1" applyAlignment="1">
      <alignment horizontal="center" vertical="top"/>
    </xf>
    <xf numFmtId="0" fontId="43" fillId="8" borderId="1" xfId="0" applyFont="1" applyFill="1" applyBorder="1" applyAlignment="1">
      <alignment horizontal="left" wrapText="1"/>
    </xf>
    <xf numFmtId="2" fontId="43" fillId="5" borderId="1" xfId="0" applyNumberFormat="1" applyFont="1" applyFill="1" applyBorder="1" applyAlignment="1">
      <alignment horizontal="center" vertical="top" wrapText="1"/>
    </xf>
    <xf numFmtId="0" fontId="43" fillId="5" borderId="1" xfId="0" applyFont="1" applyFill="1" applyBorder="1" applyAlignment="1">
      <alignment horizontal="left" vertical="top" wrapText="1"/>
    </xf>
    <xf numFmtId="0" fontId="79" fillId="0" borderId="1" xfId="0" applyFont="1" applyBorder="1" applyAlignment="1">
      <alignment horizontal="center" vertical="justify"/>
    </xf>
    <xf numFmtId="0" fontId="43" fillId="5" borderId="1" xfId="0" applyFont="1" applyFill="1" applyBorder="1" applyAlignment="1">
      <alignment horizontal="center" vertical="top" wrapText="1"/>
    </xf>
    <xf numFmtId="0" fontId="43" fillId="4" borderId="1" xfId="0" applyFont="1" applyFill="1" applyBorder="1" applyAlignment="1" applyProtection="1">
      <alignment horizontal="center" vertical="top" wrapText="1"/>
      <protection locked="0"/>
    </xf>
    <xf numFmtId="0" fontId="43" fillId="8" borderId="1" xfId="0" applyFont="1" applyFill="1" applyBorder="1" applyAlignment="1">
      <alignment horizontal="center" vertical="top" wrapText="1"/>
    </xf>
    <xf numFmtId="0" fontId="43" fillId="0" borderId="1" xfId="0" applyFont="1" applyBorder="1" applyAlignment="1">
      <alignment horizontal="center" vertical="top" wrapText="1"/>
    </xf>
    <xf numFmtId="0" fontId="29" fillId="0" borderId="0" xfId="0" applyFont="1"/>
    <xf numFmtId="2" fontId="22" fillId="0" borderId="0" xfId="0" applyNumberFormat="1" applyFont="1" applyAlignment="1">
      <alignment horizontal="center"/>
    </xf>
    <xf numFmtId="0" fontId="89" fillId="5" borderId="1" xfId="0" applyFont="1" applyFill="1" applyBorder="1" applyAlignment="1">
      <alignment horizontal="center" vertical="center" wrapText="1"/>
    </xf>
    <xf numFmtId="0" fontId="89" fillId="5" borderId="1" xfId="0" applyFont="1" applyFill="1" applyBorder="1" applyAlignment="1">
      <alignment horizontal="center" vertical="top" wrapText="1"/>
    </xf>
    <xf numFmtId="0" fontId="67" fillId="5" borderId="1" xfId="0" applyFont="1" applyFill="1" applyBorder="1" applyAlignment="1">
      <alignment horizontal="center" vertical="top" wrapText="1"/>
    </xf>
    <xf numFmtId="0" fontId="89" fillId="5" borderId="1" xfId="0" applyFont="1" applyFill="1" applyBorder="1" applyAlignment="1">
      <alignment horizontal="center" wrapText="1"/>
    </xf>
    <xf numFmtId="0" fontId="68" fillId="5" borderId="1" xfId="0" applyFont="1" applyFill="1" applyBorder="1" applyAlignment="1">
      <alignment vertical="top" wrapText="1"/>
    </xf>
    <xf numFmtId="0" fontId="2" fillId="4" borderId="1" xfId="0" applyFont="1" applyFill="1" applyBorder="1" applyAlignment="1" applyProtection="1">
      <alignment horizontal="center" vertical="center" wrapText="1"/>
      <protection locked="0"/>
    </xf>
    <xf numFmtId="0" fontId="89" fillId="5" borderId="1" xfId="0" applyFont="1" applyFill="1" applyBorder="1" applyAlignment="1">
      <alignment vertical="top" wrapText="1"/>
    </xf>
    <xf numFmtId="0" fontId="3" fillId="0" borderId="0" xfId="0" applyFont="1" applyAlignment="1">
      <alignment wrapText="1"/>
    </xf>
    <xf numFmtId="0" fontId="79" fillId="0" borderId="0" xfId="0" applyFont="1" applyAlignment="1">
      <alignment horizontal="right" vertical="center"/>
    </xf>
    <xf numFmtId="0" fontId="16" fillId="0" borderId="0" xfId="0" applyFont="1"/>
    <xf numFmtId="0" fontId="22" fillId="0" borderId="0" xfId="0" applyFont="1"/>
    <xf numFmtId="2" fontId="21" fillId="0" borderId="0" xfId="0" applyNumberFormat="1" applyFont="1" applyAlignment="1">
      <alignment vertical="top" wrapText="1"/>
    </xf>
    <xf numFmtId="0" fontId="2" fillId="5" borderId="0" xfId="0" applyFont="1" applyFill="1"/>
    <xf numFmtId="0" fontId="24" fillId="5" borderId="0" xfId="0" applyFont="1" applyFill="1" applyAlignment="1">
      <alignment horizontal="right"/>
    </xf>
    <xf numFmtId="0" fontId="16" fillId="7" borderId="7" xfId="0" applyFont="1" applyFill="1" applyBorder="1" applyAlignment="1">
      <alignment horizontal="center" vertical="center" wrapText="1"/>
    </xf>
    <xf numFmtId="0" fontId="24" fillId="5" borderId="7" xfId="0" applyFont="1" applyFill="1" applyBorder="1" applyAlignment="1">
      <alignment horizontal="center" vertical="center" wrapText="1"/>
    </xf>
    <xf numFmtId="0" fontId="2" fillId="10" borderId="1" xfId="0" applyFont="1" applyFill="1" applyBorder="1" applyAlignment="1" applyProtection="1">
      <alignment horizontal="left" wrapText="1"/>
      <protection locked="0"/>
    </xf>
    <xf numFmtId="0" fontId="67" fillId="9" borderId="7" xfId="0" applyFont="1" applyFill="1" applyBorder="1" applyAlignment="1">
      <alignment horizontal="center" vertical="center" wrapText="1"/>
    </xf>
    <xf numFmtId="0" fontId="68" fillId="9" borderId="7" xfId="0" applyFont="1" applyFill="1" applyBorder="1" applyAlignment="1">
      <alignment vertical="top" wrapText="1"/>
    </xf>
    <xf numFmtId="0" fontId="68" fillId="9" borderId="1" xfId="0" applyFont="1" applyFill="1" applyBorder="1" applyAlignment="1">
      <alignment vertical="top" wrapText="1"/>
    </xf>
    <xf numFmtId="0" fontId="68" fillId="9" borderId="1" xfId="0" applyFont="1" applyFill="1" applyBorder="1" applyAlignment="1">
      <alignment horizontal="left" vertical="top" wrapText="1" indent="1"/>
    </xf>
    <xf numFmtId="0" fontId="67" fillId="9" borderId="1" xfId="0" applyFont="1" applyFill="1" applyBorder="1" applyAlignment="1">
      <alignment vertical="top" wrapText="1"/>
    </xf>
    <xf numFmtId="0" fontId="2" fillId="10" borderId="1" xfId="0" applyFont="1" applyFill="1" applyBorder="1" applyAlignment="1">
      <alignment horizontal="left" wrapText="1"/>
    </xf>
    <xf numFmtId="0" fontId="16" fillId="9" borderId="1" xfId="0" applyFont="1" applyFill="1" applyBorder="1" applyAlignment="1">
      <alignment horizontal="center" vertical="center"/>
    </xf>
    <xf numFmtId="0" fontId="68" fillId="9" borderId="1" xfId="0" applyFont="1" applyFill="1" applyBorder="1" applyAlignment="1">
      <alignment wrapText="1"/>
    </xf>
    <xf numFmtId="0" fontId="2" fillId="9" borderId="1" xfId="0" applyFont="1" applyFill="1" applyBorder="1"/>
    <xf numFmtId="0" fontId="67" fillId="5" borderId="1" xfId="0" applyFont="1" applyFill="1" applyBorder="1" applyAlignment="1">
      <alignment horizontal="center" vertical="center" wrapText="1"/>
    </xf>
    <xf numFmtId="0" fontId="68" fillId="5" borderId="1" xfId="0" applyFont="1" applyFill="1" applyBorder="1" applyAlignment="1">
      <alignment wrapText="1"/>
    </xf>
    <xf numFmtId="0" fontId="68" fillId="4" borderId="1" xfId="0" applyFont="1" applyFill="1" applyBorder="1" applyAlignment="1" applyProtection="1">
      <alignment wrapText="1"/>
      <protection locked="0"/>
    </xf>
    <xf numFmtId="0" fontId="2" fillId="4" borderId="1" xfId="0" applyFont="1" applyFill="1" applyBorder="1" applyAlignment="1" applyProtection="1">
      <alignment vertical="center" wrapText="1"/>
      <protection locked="0"/>
    </xf>
    <xf numFmtId="0" fontId="16" fillId="0" borderId="0" xfId="0" applyFont="1" applyAlignment="1">
      <alignment horizontal="left"/>
    </xf>
    <xf numFmtId="0" fontId="16" fillId="0" borderId="0" xfId="0" applyFont="1" applyAlignment="1">
      <alignment horizontal="left" wrapText="1"/>
    </xf>
    <xf numFmtId="0" fontId="79" fillId="0" borderId="0" xfId="0" applyFont="1" applyAlignment="1">
      <alignment horizontal="center" vertical="top" wrapText="1"/>
    </xf>
    <xf numFmtId="0" fontId="79" fillId="5" borderId="1" xfId="0" applyFont="1" applyFill="1" applyBorder="1" applyAlignment="1">
      <alignment horizontal="justify" vertical="justify"/>
    </xf>
    <xf numFmtId="0" fontId="43" fillId="3" borderId="1" xfId="0" applyFont="1" applyFill="1" applyBorder="1" applyAlignment="1">
      <alignment horizontal="center" vertical="top"/>
    </xf>
    <xf numFmtId="0" fontId="43" fillId="4" borderId="1" xfId="0" applyFont="1" applyFill="1" applyBorder="1" applyAlignment="1" applyProtection="1">
      <alignment wrapText="1"/>
      <protection locked="0"/>
    </xf>
    <xf numFmtId="0" fontId="91" fillId="5" borderId="1" xfId="0" applyFont="1" applyFill="1" applyBorder="1" applyAlignment="1">
      <alignment horizontal="justify" vertical="justify"/>
    </xf>
    <xf numFmtId="0" fontId="43" fillId="5" borderId="1" xfId="0" applyFont="1" applyFill="1" applyBorder="1" applyAlignment="1">
      <alignment horizontal="justify" vertical="justify"/>
    </xf>
    <xf numFmtId="0" fontId="43" fillId="0" borderId="1" xfId="0" applyFont="1" applyBorder="1" applyAlignment="1">
      <alignment horizontal="center" vertical="top"/>
    </xf>
    <xf numFmtId="0" fontId="79" fillId="4" borderId="1" xfId="0" applyFont="1" applyFill="1" applyBorder="1" applyAlignment="1" applyProtection="1">
      <alignment horizontal="center" vertical="top" wrapText="1"/>
      <protection locked="0"/>
    </xf>
    <xf numFmtId="0" fontId="79" fillId="8" borderId="1" xfId="0" applyFont="1" applyFill="1" applyBorder="1" applyAlignment="1">
      <alignment horizontal="center" vertical="top" wrapText="1"/>
    </xf>
    <xf numFmtId="0" fontId="92" fillId="0" borderId="0" xfId="0" applyFont="1" applyAlignment="1">
      <alignment vertical="top"/>
    </xf>
    <xf numFmtId="0" fontId="79" fillId="0" borderId="0" xfId="0" applyFont="1" applyAlignment="1">
      <alignment vertical="top"/>
    </xf>
    <xf numFmtId="0" fontId="79" fillId="0" borderId="0" xfId="0" applyFont="1" applyAlignment="1">
      <alignment horizontal="center" vertical="top"/>
    </xf>
    <xf numFmtId="0" fontId="43" fillId="5" borderId="1" xfId="0" applyFont="1" applyFill="1" applyBorder="1" applyAlignment="1">
      <alignment wrapText="1"/>
    </xf>
    <xf numFmtId="0" fontId="91" fillId="5" borderId="1" xfId="0" applyFont="1" applyFill="1" applyBorder="1" applyAlignment="1">
      <alignment horizontal="justify" vertical="top"/>
    </xf>
    <xf numFmtId="18" fontId="43" fillId="4" borderId="1" xfId="0" applyNumberFormat="1" applyFont="1" applyFill="1" applyBorder="1" applyAlignment="1" applyProtection="1">
      <alignment horizontal="center" vertical="top" wrapText="1"/>
      <protection locked="0"/>
    </xf>
    <xf numFmtId="0" fontId="43" fillId="0" borderId="0" xfId="484" applyFont="1" applyAlignment="1">
      <alignment horizontal="center" vertical="top"/>
    </xf>
    <xf numFmtId="0" fontId="43" fillId="0" borderId="0" xfId="484" applyFont="1" applyAlignment="1">
      <alignment horizontal="justify" vertical="justify"/>
    </xf>
    <xf numFmtId="0" fontId="43" fillId="0" borderId="0" xfId="484" applyFont="1"/>
    <xf numFmtId="0" fontId="93" fillId="0" borderId="0" xfId="484" applyFont="1" applyAlignment="1">
      <alignment vertical="top" wrapText="1"/>
    </xf>
    <xf numFmtId="0" fontId="83" fillId="13" borderId="0" xfId="484" applyFont="1" applyFill="1" applyAlignment="1">
      <alignment vertical="justify"/>
    </xf>
    <xf numFmtId="0" fontId="79" fillId="5" borderId="0" xfId="484" applyFont="1" applyFill="1" applyAlignment="1">
      <alignment horizontal="center" vertical="justify"/>
    </xf>
    <xf numFmtId="0" fontId="79" fillId="3" borderId="0" xfId="484" applyFont="1" applyFill="1" applyAlignment="1">
      <alignment horizontal="center" vertical="justify"/>
    </xf>
    <xf numFmtId="0" fontId="16" fillId="3" borderId="1" xfId="0" applyFont="1" applyFill="1" applyBorder="1" applyAlignment="1">
      <alignment horizontal="center" vertical="center" wrapText="1"/>
    </xf>
    <xf numFmtId="0" fontId="94" fillId="13" borderId="0" xfId="484" applyFont="1" applyFill="1" applyAlignment="1">
      <alignment horizontal="center" vertical="justify"/>
    </xf>
    <xf numFmtId="0" fontId="11" fillId="3" borderId="1" xfId="484" applyFont="1" applyFill="1" applyBorder="1" applyAlignment="1">
      <alignment vertical="center" wrapText="1"/>
    </xf>
    <xf numFmtId="0" fontId="11" fillId="3" borderId="1" xfId="484" applyFont="1" applyFill="1" applyBorder="1" applyAlignment="1">
      <alignment horizontal="center" vertical="center" wrapText="1"/>
    </xf>
    <xf numFmtId="0" fontId="95" fillId="3" borderId="1" xfId="484" applyFont="1" applyFill="1" applyBorder="1" applyAlignment="1">
      <alignment horizontal="center" vertical="center" wrapText="1"/>
    </xf>
    <xf numFmtId="0" fontId="12" fillId="3" borderId="1" xfId="484" applyFont="1" applyFill="1" applyBorder="1" applyAlignment="1">
      <alignment vertical="top" wrapText="1"/>
    </xf>
    <xf numFmtId="0" fontId="95" fillId="3" borderId="1" xfId="484" applyFont="1" applyFill="1" applyBorder="1" applyAlignment="1">
      <alignment vertical="top" wrapText="1"/>
    </xf>
    <xf numFmtId="0" fontId="7" fillId="2" borderId="1" xfId="484" applyFont="1" applyFill="1" applyBorder="1" applyAlignment="1" applyProtection="1">
      <alignment vertical="center" wrapText="1"/>
      <protection locked="0"/>
    </xf>
    <xf numFmtId="0" fontId="11" fillId="3" borderId="11" xfId="484" applyFont="1" applyFill="1" applyBorder="1" applyAlignment="1">
      <alignment vertical="top" wrapText="1"/>
    </xf>
    <xf numFmtId="0" fontId="11" fillId="3" borderId="2" xfId="484" applyFont="1" applyFill="1" applyBorder="1" applyAlignment="1">
      <alignment vertical="top" wrapText="1"/>
    </xf>
    <xf numFmtId="0" fontId="12" fillId="6" borderId="1" xfId="488" applyFont="1" applyFill="1" applyBorder="1" applyAlignment="1" applyProtection="1">
      <alignment vertical="top" wrapText="1"/>
      <protection locked="0"/>
    </xf>
    <xf numFmtId="0" fontId="13" fillId="3" borderId="1" xfId="484" applyFont="1" applyFill="1" applyBorder="1" applyAlignment="1">
      <alignment vertical="top" wrapText="1"/>
    </xf>
    <xf numFmtId="0" fontId="12" fillId="3" borderId="1" xfId="484" applyFont="1" applyFill="1" applyBorder="1" applyAlignment="1">
      <alignment horizontal="center" vertical="center" wrapText="1"/>
    </xf>
    <xf numFmtId="0" fontId="33" fillId="3" borderId="11" xfId="484" applyFont="1" applyFill="1" applyBorder="1" applyAlignment="1">
      <alignment vertical="top" wrapText="1"/>
    </xf>
    <xf numFmtId="0" fontId="33" fillId="3" borderId="2" xfId="484" applyFont="1" applyFill="1" applyBorder="1" applyAlignment="1">
      <alignment vertical="top" wrapText="1"/>
    </xf>
    <xf numFmtId="0" fontId="13" fillId="3" borderId="1" xfId="484" applyFont="1" applyFill="1" applyBorder="1" applyAlignment="1">
      <alignment horizontal="center" vertical="center" wrapText="1"/>
    </xf>
    <xf numFmtId="0" fontId="33" fillId="3" borderId="1" xfId="484" applyFont="1" applyFill="1" applyBorder="1" applyAlignment="1">
      <alignment vertical="top" wrapText="1"/>
    </xf>
    <xf numFmtId="0" fontId="13" fillId="3" borderId="1" xfId="484" applyFont="1" applyFill="1" applyBorder="1" applyAlignment="1">
      <alignment horizontal="left" vertical="top" wrapText="1"/>
    </xf>
    <xf numFmtId="0" fontId="7" fillId="2" borderId="1" xfId="0" applyFont="1" applyFill="1" applyBorder="1" applyAlignment="1" applyProtection="1">
      <alignment vertical="center" wrapText="1"/>
      <protection locked="0"/>
    </xf>
    <xf numFmtId="0" fontId="43" fillId="0" borderId="0" xfId="484" applyFont="1" applyAlignment="1">
      <alignment horizontal="right" vertical="center"/>
    </xf>
    <xf numFmtId="0" fontId="54" fillId="4" borderId="1" xfId="484" applyFont="1" applyFill="1" applyBorder="1" applyAlignment="1" applyProtection="1">
      <alignment horizontal="center" vertical="center" wrapText="1"/>
      <protection locked="0"/>
    </xf>
    <xf numFmtId="0" fontId="54" fillId="0" borderId="0" xfId="484" applyFont="1"/>
    <xf numFmtId="0" fontId="79" fillId="5" borderId="1" xfId="0" applyFont="1" applyFill="1" applyBorder="1" applyAlignment="1">
      <alignment horizontal="center" vertical="center" wrapText="1"/>
    </xf>
    <xf numFmtId="0" fontId="43" fillId="5" borderId="1" xfId="0" applyFont="1" applyFill="1" applyBorder="1" applyAlignment="1">
      <alignment horizontal="center" vertical="center" wrapText="1"/>
    </xf>
    <xf numFmtId="0" fontId="43" fillId="5" borderId="1" xfId="0" applyFont="1" applyFill="1" applyBorder="1" applyAlignment="1">
      <alignment horizontal="center" vertical="justify"/>
    </xf>
    <xf numFmtId="0" fontId="43" fillId="14" borderId="1" xfId="0" applyFont="1" applyFill="1" applyBorder="1" applyAlignment="1">
      <alignment horizontal="center" vertical="top" wrapText="1"/>
    </xf>
    <xf numFmtId="0" fontId="43" fillId="14" borderId="1" xfId="0" applyFont="1" applyFill="1" applyBorder="1" applyAlignment="1">
      <alignment horizontal="left" vertical="top" wrapText="1"/>
    </xf>
    <xf numFmtId="0" fontId="87" fillId="4" borderId="1" xfId="0" applyFont="1" applyFill="1" applyBorder="1" applyAlignment="1" applyProtection="1">
      <alignment horizontal="left" vertical="top" wrapText="1"/>
      <protection locked="0"/>
    </xf>
    <xf numFmtId="0" fontId="87" fillId="15" borderId="1" xfId="0" applyFont="1" applyFill="1" applyBorder="1" applyAlignment="1" applyProtection="1">
      <alignment horizontal="left" vertical="top" wrapText="1"/>
      <protection locked="0"/>
    </xf>
    <xf numFmtId="0" fontId="43" fillId="14" borderId="1" xfId="0" applyFont="1" applyFill="1" applyBorder="1" applyAlignment="1">
      <alignment horizontal="center" vertical="center" wrapText="1"/>
    </xf>
    <xf numFmtId="0" fontId="43" fillId="14" borderId="1" xfId="312" applyFont="1" applyFill="1" applyBorder="1" applyAlignment="1">
      <alignment horizontal="center" vertical="center" wrapText="1"/>
    </xf>
    <xf numFmtId="0" fontId="87" fillId="4" borderId="12" xfId="0" applyFont="1" applyFill="1" applyBorder="1" applyAlignment="1" applyProtection="1">
      <alignment horizontal="left" wrapText="1"/>
      <protection locked="0"/>
    </xf>
    <xf numFmtId="0" fontId="81" fillId="0" borderId="0" xfId="0" applyFont="1" applyAlignment="1">
      <alignment horizontal="center"/>
    </xf>
    <xf numFmtId="0" fontId="54" fillId="4" borderId="1" xfId="0" applyFont="1" applyFill="1" applyBorder="1" applyAlignment="1" applyProtection="1">
      <alignment horizontal="center" vertical="center" wrapText="1"/>
      <protection locked="0"/>
    </xf>
    <xf numFmtId="0" fontId="54" fillId="4" borderId="1" xfId="0" applyFont="1" applyFill="1" applyBorder="1" applyAlignment="1" applyProtection="1">
      <alignment vertical="center" wrapText="1"/>
      <protection locked="0"/>
    </xf>
    <xf numFmtId="0" fontId="43" fillId="4" borderId="1" xfId="0" applyFont="1" applyFill="1" applyBorder="1" applyAlignment="1" applyProtection="1">
      <alignment vertical="center" wrapText="1"/>
      <protection locked="0"/>
    </xf>
    <xf numFmtId="0" fontId="99" fillId="0" borderId="0" xfId="0" applyFont="1" applyAlignment="1">
      <alignment horizontal="left" vertical="top"/>
    </xf>
    <xf numFmtId="0" fontId="36" fillId="0" borderId="0" xfId="0" applyFont="1" applyAlignment="1">
      <alignment horizontal="left" vertical="top"/>
    </xf>
    <xf numFmtId="0" fontId="99" fillId="0" borderId="0" xfId="0" applyFont="1" applyAlignment="1">
      <alignment horizontal="center" vertical="top"/>
    </xf>
    <xf numFmtId="0" fontId="99" fillId="0" borderId="0" xfId="0" applyFont="1" applyAlignment="1">
      <alignment horizontal="left" vertical="top" wrapText="1"/>
    </xf>
    <xf numFmtId="0" fontId="99" fillId="0" borderId="0" xfId="0" applyFont="1" applyAlignment="1">
      <alignment horizontal="center" vertical="top" wrapText="1"/>
    </xf>
    <xf numFmtId="0" fontId="99" fillId="4" borderId="6" xfId="0" applyFont="1" applyFill="1" applyBorder="1" applyAlignment="1" applyProtection="1">
      <alignment horizontal="left" vertical="top" wrapText="1"/>
      <protection locked="0"/>
    </xf>
    <xf numFmtId="0" fontId="99" fillId="4" borderId="1" xfId="0" applyFont="1" applyFill="1" applyBorder="1" applyAlignment="1" applyProtection="1">
      <alignment horizontal="left" vertical="top" wrapText="1"/>
      <protection locked="0"/>
    </xf>
    <xf numFmtId="0" fontId="99" fillId="0" borderId="0" xfId="0" applyFont="1" applyAlignment="1">
      <alignment horizontal="justify" vertical="top" wrapText="1"/>
    </xf>
    <xf numFmtId="0" fontId="99" fillId="0" borderId="0" xfId="0" applyFont="1" applyAlignment="1">
      <alignment horizontal="left" vertical="center"/>
    </xf>
    <xf numFmtId="0" fontId="99" fillId="4" borderId="1" xfId="0" applyFont="1" applyFill="1" applyBorder="1" applyAlignment="1" applyProtection="1">
      <alignment horizontal="left" vertical="top"/>
      <protection locked="0"/>
    </xf>
    <xf numFmtId="0" fontId="104" fillId="0" borderId="0" xfId="0" applyFont="1" applyAlignment="1">
      <alignment horizontal="center" vertical="top"/>
    </xf>
    <xf numFmtId="0" fontId="102" fillId="0" borderId="0" xfId="0" applyFont="1" applyAlignment="1">
      <alignment horizontal="center" vertical="top"/>
    </xf>
    <xf numFmtId="0" fontId="105" fillId="0" borderId="0" xfId="0" applyFont="1" applyAlignment="1">
      <alignment horizontal="left" vertical="top"/>
    </xf>
    <xf numFmtId="0" fontId="102" fillId="0" borderId="0" xfId="0" applyFont="1" applyAlignment="1">
      <alignment horizontal="left" vertical="top"/>
    </xf>
    <xf numFmtId="0" fontId="102" fillId="0" borderId="0" xfId="0" applyFont="1" applyAlignment="1">
      <alignment horizontal="left" vertical="top" wrapText="1"/>
    </xf>
    <xf numFmtId="0" fontId="99" fillId="0" borderId="0" xfId="0" applyFont="1" applyAlignment="1">
      <alignment vertical="top"/>
    </xf>
    <xf numFmtId="0" fontId="99" fillId="0" borderId="0" xfId="0" applyFont="1" applyAlignment="1">
      <alignment vertical="top" wrapText="1"/>
    </xf>
    <xf numFmtId="0" fontId="77" fillId="0" borderId="0" xfId="0" applyFont="1"/>
    <xf numFmtId="0" fontId="99" fillId="0" borderId="0" xfId="0" applyFont="1"/>
    <xf numFmtId="0" fontId="99" fillId="0" borderId="0" xfId="0" applyFont="1" applyAlignment="1">
      <alignment horizontal="right" vertical="top"/>
    </xf>
    <xf numFmtId="0" fontId="36" fillId="4" borderId="1" xfId="0" applyFont="1" applyFill="1" applyBorder="1" applyAlignment="1" applyProtection="1">
      <alignment horizontal="left" vertical="top" wrapText="1"/>
      <protection locked="0"/>
    </xf>
    <xf numFmtId="0" fontId="36" fillId="0" borderId="0" xfId="0" applyFont="1" applyAlignment="1">
      <alignment vertical="top"/>
    </xf>
    <xf numFmtId="0" fontId="99" fillId="0" borderId="19" xfId="0" applyFont="1" applyBorder="1" applyAlignment="1">
      <alignment vertical="top"/>
    </xf>
    <xf numFmtId="0" fontId="99" fillId="0" borderId="1" xfId="0" applyFont="1" applyBorder="1" applyAlignment="1">
      <alignment horizontal="justify" vertical="center" wrapText="1"/>
    </xf>
    <xf numFmtId="0" fontId="99" fillId="4" borderId="1" xfId="0" applyFont="1" applyFill="1" applyBorder="1" applyAlignment="1" applyProtection="1">
      <alignment horizontal="justify" vertical="top" wrapText="1"/>
      <protection locked="0"/>
    </xf>
    <xf numFmtId="0" fontId="99" fillId="4" borderId="1" xfId="0" applyFont="1" applyFill="1" applyBorder="1" applyAlignment="1" applyProtection="1">
      <alignment vertical="top" wrapText="1"/>
      <protection locked="0"/>
    </xf>
    <xf numFmtId="0" fontId="36" fillId="0" borderId="0" xfId="0" applyFont="1" applyAlignment="1">
      <alignment horizontal="left" vertical="top" wrapText="1"/>
    </xf>
    <xf numFmtId="0" fontId="109" fillId="0" borderId="0" xfId="0" applyFont="1" applyAlignment="1">
      <alignment horizontal="left" vertical="top" wrapText="1"/>
    </xf>
    <xf numFmtId="0" fontId="102" fillId="0" borderId="0" xfId="0" applyFont="1" applyAlignment="1">
      <alignment vertical="top" wrapText="1"/>
    </xf>
    <xf numFmtId="0" fontId="36" fillId="0" borderId="0" xfId="0" applyFont="1" applyAlignment="1">
      <alignment horizontal="left"/>
    </xf>
    <xf numFmtId="0" fontId="99" fillId="4" borderId="1" xfId="0" applyFont="1" applyFill="1" applyBorder="1" applyAlignment="1" applyProtection="1">
      <alignment vertical="top"/>
      <protection locked="0"/>
    </xf>
    <xf numFmtId="0" fontId="36" fillId="4" borderId="1" xfId="0" applyFont="1" applyFill="1" applyBorder="1" applyAlignment="1" applyProtection="1">
      <alignment vertical="top"/>
      <protection locked="0"/>
    </xf>
    <xf numFmtId="0" fontId="99" fillId="0" borderId="10" xfId="0" applyFont="1" applyBorder="1" applyAlignment="1">
      <alignment vertical="top"/>
    </xf>
    <xf numFmtId="0" fontId="99" fillId="0" borderId="20" xfId="0" applyFont="1" applyBorder="1" applyAlignment="1">
      <alignment vertical="top"/>
    </xf>
    <xf numFmtId="0" fontId="38" fillId="0" borderId="0" xfId="0" applyFont="1" applyAlignment="1">
      <alignment horizontal="left" vertical="top" wrapText="1"/>
    </xf>
    <xf numFmtId="0" fontId="38" fillId="0" borderId="0" xfId="0" applyFont="1" applyAlignment="1">
      <alignment horizontal="left" vertical="top"/>
    </xf>
    <xf numFmtId="0" fontId="99" fillId="0" borderId="0" xfId="0" applyFont="1" applyAlignment="1">
      <alignment horizontal="right" vertical="top" wrapText="1"/>
    </xf>
    <xf numFmtId="0" fontId="99" fillId="0" borderId="0" xfId="0" applyFont="1" applyAlignment="1">
      <alignment horizontal="left"/>
    </xf>
    <xf numFmtId="0" fontId="102" fillId="0" borderId="0" xfId="0" applyFont="1" applyAlignment="1">
      <alignment wrapText="1"/>
    </xf>
    <xf numFmtId="0" fontId="36" fillId="0" borderId="0" xfId="0" applyFont="1" applyAlignment="1">
      <alignment horizontal="left" wrapText="1"/>
    </xf>
    <xf numFmtId="0" fontId="52" fillId="0" borderId="0" xfId="0" applyFont="1" applyAlignment="1">
      <alignment horizontal="left" vertical="top" wrapText="1"/>
    </xf>
    <xf numFmtId="0" fontId="52" fillId="4" borderId="21" xfId="0" applyFont="1" applyFill="1" applyBorder="1" applyAlignment="1" applyProtection="1">
      <alignment horizontal="left" vertical="top" wrapText="1"/>
      <protection locked="0"/>
    </xf>
    <xf numFmtId="0" fontId="52" fillId="4" borderId="1" xfId="0" applyFont="1" applyFill="1" applyBorder="1" applyAlignment="1" applyProtection="1">
      <alignment horizontal="left" vertical="top" wrapText="1"/>
      <protection locked="0"/>
    </xf>
    <xf numFmtId="0" fontId="52" fillId="8" borderId="0" xfId="0" applyFont="1" applyFill="1" applyAlignment="1">
      <alignment horizontal="left" vertical="top" wrapText="1"/>
    </xf>
    <xf numFmtId="0" fontId="36" fillId="0" borderId="0" xfId="0" applyFont="1" applyAlignment="1">
      <alignment horizontal="centerContinuous"/>
    </xf>
    <xf numFmtId="0" fontId="112" fillId="0" borderId="0" xfId="0" applyFont="1"/>
    <xf numFmtId="0" fontId="113" fillId="0" borderId="0" xfId="0" applyFont="1"/>
    <xf numFmtId="0" fontId="114" fillId="0" borderId="0" xfId="0" applyFont="1"/>
    <xf numFmtId="0" fontId="113" fillId="0" borderId="0" xfId="0" applyFont="1" applyAlignment="1">
      <alignment horizontal="left"/>
    </xf>
    <xf numFmtId="0" fontId="113" fillId="0" borderId="0" xfId="0" applyFont="1" applyAlignment="1">
      <alignment horizontal="center" vertical="top" wrapText="1"/>
    </xf>
    <xf numFmtId="0" fontId="115" fillId="0" borderId="0" xfId="0" applyFont="1" applyAlignment="1">
      <alignment horizontal="center" vertical="top" wrapText="1"/>
    </xf>
    <xf numFmtId="0" fontId="114" fillId="0" borderId="0" xfId="0" applyFont="1" applyAlignment="1">
      <alignment horizontal="center" vertical="top" wrapText="1"/>
    </xf>
    <xf numFmtId="0" fontId="112" fillId="0" borderId="0" xfId="0" applyFont="1" applyAlignment="1">
      <alignment horizontal="center" vertical="top" wrapText="1"/>
    </xf>
    <xf numFmtId="0" fontId="119" fillId="0" borderId="0" xfId="0" applyFont="1" applyAlignment="1">
      <alignment horizontal="center" vertical="top"/>
    </xf>
    <xf numFmtId="0" fontId="119" fillId="0" borderId="0" xfId="0" applyFont="1" applyAlignment="1">
      <alignment horizontal="left" vertical="top" wrapText="1"/>
    </xf>
    <xf numFmtId="0" fontId="112" fillId="0" borderId="0" xfId="0" applyFont="1" applyAlignment="1">
      <alignment horizontal="left" vertical="top" wrapText="1"/>
    </xf>
    <xf numFmtId="0" fontId="113" fillId="0" borderId="0" xfId="0" applyFont="1" applyAlignment="1">
      <alignment horizontal="left" vertical="top" wrapText="1"/>
    </xf>
    <xf numFmtId="0" fontId="115" fillId="0" borderId="0" xfId="0" applyFont="1" applyAlignment="1">
      <alignment horizontal="left" vertical="top" wrapText="1"/>
    </xf>
    <xf numFmtId="0" fontId="113" fillId="4" borderId="12" xfId="0" applyFont="1" applyFill="1" applyBorder="1" applyAlignment="1" applyProtection="1">
      <alignment horizontal="left" vertical="top" wrapText="1"/>
      <protection locked="0"/>
    </xf>
    <xf numFmtId="0" fontId="113" fillId="4" borderId="21" xfId="0" applyFont="1" applyFill="1" applyBorder="1" applyAlignment="1" applyProtection="1">
      <alignment horizontal="left" vertical="top" wrapText="1"/>
      <protection locked="0"/>
    </xf>
    <xf numFmtId="0" fontId="115" fillId="4" borderId="12" xfId="0" applyFont="1" applyFill="1" applyBorder="1" applyAlignment="1" applyProtection="1">
      <alignment horizontal="left" vertical="top" wrapText="1"/>
      <protection locked="0"/>
    </xf>
    <xf numFmtId="0" fontId="113" fillId="8" borderId="0" xfId="0" applyFont="1" applyFill="1" applyAlignment="1">
      <alignment horizontal="left" vertical="top" wrapText="1"/>
    </xf>
    <xf numFmtId="0" fontId="112" fillId="0" borderId="0" xfId="0" applyFont="1" applyAlignment="1">
      <alignment horizontal="centerContinuous"/>
    </xf>
    <xf numFmtId="0" fontId="124" fillId="0" borderId="0" xfId="0" applyFont="1"/>
    <xf numFmtId="0" fontId="125" fillId="0" borderId="0" xfId="0" applyFont="1" applyAlignment="1">
      <alignment horizontal="center" vertical="center"/>
    </xf>
    <xf numFmtId="0" fontId="3" fillId="0" borderId="0" xfId="0" applyFont="1" applyAlignment="1">
      <alignment horizontal="center" vertical="center"/>
    </xf>
    <xf numFmtId="0" fontId="124" fillId="0" borderId="0" xfId="0" applyFont="1" applyAlignment="1">
      <alignment horizontal="left" wrapText="1"/>
    </xf>
    <xf numFmtId="0" fontId="128" fillId="0" borderId="0" xfId="0" applyFont="1"/>
    <xf numFmtId="0" fontId="124" fillId="0" borderId="0" xfId="0" applyFont="1" applyAlignment="1">
      <alignment horizontal="left" vertical="top"/>
    </xf>
    <xf numFmtId="0" fontId="124" fillId="4" borderId="1" xfId="0" applyFont="1" applyFill="1" applyBorder="1" applyAlignment="1" applyProtection="1">
      <alignment horizontal="left" vertical="top" wrapText="1"/>
      <protection locked="0"/>
    </xf>
    <xf numFmtId="0" fontId="125" fillId="0" borderId="0" xfId="0" applyFont="1" applyAlignment="1">
      <alignment horizontal="left" vertical="top"/>
    </xf>
    <xf numFmtId="0" fontId="125" fillId="0" borderId="0" xfId="0" applyFont="1" applyAlignment="1">
      <alignment horizontal="right" vertical="top"/>
    </xf>
    <xf numFmtId="0" fontId="129" fillId="0" borderId="0" xfId="0" applyFont="1" applyAlignment="1">
      <alignment horizontal="left" vertical="top"/>
    </xf>
    <xf numFmtId="0" fontId="130" fillId="0" borderId="0" xfId="0" applyFont="1" applyAlignment="1">
      <alignment horizontal="left" vertical="top" wrapText="1"/>
    </xf>
    <xf numFmtId="0" fontId="55" fillId="0" borderId="0" xfId="0" applyFont="1" applyAlignment="1">
      <alignment horizontal="right" vertical="center"/>
    </xf>
    <xf numFmtId="0" fontId="124" fillId="0" borderId="0" xfId="0" applyFont="1" applyAlignment="1">
      <alignment horizontal="left"/>
    </xf>
    <xf numFmtId="0" fontId="7" fillId="0" borderId="0" xfId="0" applyFont="1" applyAlignment="1">
      <alignment horizontal="centerContinuous"/>
    </xf>
    <xf numFmtId="0" fontId="63" fillId="0" borderId="0" xfId="0" applyFont="1"/>
    <xf numFmtId="0" fontId="2" fillId="0" borderId="0" xfId="0" applyFont="1" applyAlignment="1">
      <alignment horizontal="center" vertical="center"/>
    </xf>
    <xf numFmtId="0" fontId="2" fillId="13" borderId="0" xfId="0" applyFont="1" applyFill="1"/>
    <xf numFmtId="0" fontId="2" fillId="0" borderId="0" xfId="0" applyFont="1" applyAlignment="1">
      <alignment vertical="center"/>
    </xf>
    <xf numFmtId="0" fontId="2" fillId="0" borderId="0" xfId="0" applyFont="1" applyAlignment="1">
      <alignment horizontal="left"/>
    </xf>
    <xf numFmtId="0" fontId="16" fillId="0" borderId="0" xfId="0" applyFont="1" applyAlignment="1">
      <alignment vertical="center"/>
    </xf>
    <xf numFmtId="0" fontId="2" fillId="4" borderId="1" xfId="0" applyFont="1" applyFill="1" applyBorder="1" applyAlignment="1" applyProtection="1">
      <alignment horizontal="left" vertical="top" wrapText="1"/>
      <protection locked="0"/>
    </xf>
    <xf numFmtId="0" fontId="2" fillId="0" borderId="0" xfId="0" applyFont="1" applyAlignment="1">
      <alignment horizontal="left" vertical="top" wrapText="1"/>
    </xf>
    <xf numFmtId="0" fontId="16" fillId="0" borderId="0" xfId="0" applyFont="1" applyAlignment="1">
      <alignment horizontal="left" vertical="top" wrapText="1"/>
    </xf>
    <xf numFmtId="0" fontId="16"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6"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14" borderId="1" xfId="0" applyFont="1" applyFill="1" applyBorder="1" applyAlignment="1" applyProtection="1">
      <alignment horizontal="left" vertical="top" wrapText="1"/>
      <protection locked="0"/>
    </xf>
    <xf numFmtId="0" fontId="2" fillId="7" borderId="1" xfId="0" applyFont="1" applyFill="1" applyBorder="1" applyAlignment="1">
      <alignment horizontal="center" vertical="top" wrapText="1"/>
    </xf>
    <xf numFmtId="0" fontId="2" fillId="14" borderId="1" xfId="0" applyFont="1" applyFill="1" applyBorder="1" applyAlignment="1">
      <alignment horizontal="center" vertical="center" wrapText="1"/>
    </xf>
    <xf numFmtId="1" fontId="2" fillId="5" borderId="1" xfId="0" applyNumberFormat="1" applyFont="1" applyFill="1" applyBorder="1" applyAlignment="1">
      <alignment horizontal="center" vertical="top" wrapText="1"/>
    </xf>
    <xf numFmtId="176" fontId="2" fillId="5" borderId="1" xfId="0" applyNumberFormat="1" applyFont="1" applyFill="1" applyBorder="1" applyAlignment="1">
      <alignment horizontal="left" vertical="center" wrapText="1"/>
    </xf>
    <xf numFmtId="0" fontId="2" fillId="5" borderId="1" xfId="0" applyFont="1" applyFill="1" applyBorder="1" applyAlignment="1">
      <alignment horizontal="center" vertical="top" wrapText="1"/>
    </xf>
    <xf numFmtId="0" fontId="2" fillId="5" borderId="1" xfId="0" applyFont="1" applyFill="1" applyBorder="1" applyAlignment="1" applyProtection="1">
      <alignment horizontal="left" vertical="center" wrapText="1"/>
      <protection locked="0"/>
    </xf>
    <xf numFmtId="0" fontId="133" fillId="5" borderId="1" xfId="0" applyFont="1" applyFill="1" applyBorder="1" applyAlignment="1">
      <alignment horizontal="left" vertical="center" wrapText="1"/>
    </xf>
    <xf numFmtId="0" fontId="55" fillId="5" borderId="1" xfId="0" applyFont="1" applyFill="1" applyBorder="1" applyAlignment="1">
      <alignment horizontal="left" vertical="center" wrapText="1"/>
    </xf>
    <xf numFmtId="0" fontId="16" fillId="13" borderId="0" xfId="0" applyFont="1" applyFill="1" applyAlignment="1" applyProtection="1">
      <alignment horizontal="left" vertical="center" wrapText="1"/>
      <protection locked="0"/>
    </xf>
    <xf numFmtId="0" fontId="16" fillId="13" borderId="0" xfId="0" applyFont="1" applyFill="1" applyAlignment="1">
      <alignment horizontal="right" vertical="center"/>
    </xf>
    <xf numFmtId="0" fontId="2" fillId="13" borderId="0" xfId="0" applyFont="1" applyFill="1" applyAlignment="1" applyProtection="1">
      <alignment horizontal="center" vertical="center" wrapText="1"/>
      <protection locked="0"/>
    </xf>
    <xf numFmtId="0" fontId="87" fillId="4" borderId="1" xfId="0" applyFont="1" applyFill="1" applyBorder="1" applyAlignment="1" applyProtection="1">
      <alignment horizontal="left" vertical="center" wrapText="1"/>
      <protection locked="0"/>
    </xf>
    <xf numFmtId="0" fontId="2" fillId="0" borderId="0" xfId="0" applyFont="1" applyAlignment="1">
      <alignment horizontal="centerContinuous"/>
    </xf>
    <xf numFmtId="0" fontId="2"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top"/>
    </xf>
    <xf numFmtId="0" fontId="133" fillId="0" borderId="0" xfId="0" applyFont="1" applyAlignment="1">
      <alignment vertical="top" wrapText="1"/>
    </xf>
    <xf numFmtId="0" fontId="2" fillId="5" borderId="0" xfId="0" applyFont="1" applyFill="1" applyAlignment="1">
      <alignment horizontal="center" vertical="center" wrapText="1"/>
    </xf>
    <xf numFmtId="0" fontId="8" fillId="5" borderId="0" xfId="0" applyFont="1" applyFill="1" applyAlignment="1">
      <alignment horizontal="left" vertical="center" wrapText="1"/>
    </xf>
    <xf numFmtId="0" fontId="123" fillId="5" borderId="0" xfId="0" applyFont="1" applyFill="1" applyAlignment="1">
      <alignment horizontal="left" vertical="center" wrapText="1"/>
    </xf>
    <xf numFmtId="0" fontId="109" fillId="5" borderId="1" xfId="0" applyFont="1" applyFill="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justify" vertical="top" wrapText="1"/>
    </xf>
    <xf numFmtId="0" fontId="2" fillId="0" borderId="0" xfId="0" applyFont="1" applyAlignment="1">
      <alignment horizontal="right" vertical="top" wrapText="1"/>
    </xf>
    <xf numFmtId="0" fontId="16" fillId="0" borderId="0" xfId="0" applyFont="1" applyAlignment="1">
      <alignment horizontal="right" vertical="center" wrapText="1"/>
    </xf>
    <xf numFmtId="0" fontId="20" fillId="0" borderId="0" xfId="0" applyFont="1" applyAlignment="1">
      <alignment horizontal="center" vertical="center"/>
    </xf>
    <xf numFmtId="0" fontId="84" fillId="0" borderId="0" xfId="0" applyFont="1" applyAlignment="1">
      <alignment horizontal="center" vertical="center"/>
    </xf>
    <xf numFmtId="0" fontId="43" fillId="0" borderId="0" xfId="0" applyFont="1" applyAlignment="1">
      <alignment horizontal="left"/>
    </xf>
    <xf numFmtId="0" fontId="84" fillId="0" borderId="0" xfId="0" applyFont="1" applyAlignment="1">
      <alignment horizontal="center"/>
    </xf>
    <xf numFmtId="0" fontId="79" fillId="0" borderId="0" xfId="0" applyFont="1" applyAlignment="1">
      <alignment horizontal="left" vertical="center" wrapText="1"/>
    </xf>
    <xf numFmtId="0" fontId="79" fillId="0" borderId="0" xfId="0" applyFont="1" applyAlignment="1">
      <alignment vertical="top" wrapText="1"/>
    </xf>
    <xf numFmtId="0" fontId="79" fillId="0" borderId="0" xfId="0" applyFont="1" applyAlignment="1">
      <alignment horizontal="center" vertical="center" wrapText="1"/>
    </xf>
    <xf numFmtId="0" fontId="65" fillId="4" borderId="1" xfId="0" applyFont="1" applyFill="1" applyBorder="1" applyAlignment="1" applyProtection="1">
      <alignment horizontal="left" vertical="center" wrapText="1"/>
      <protection locked="0"/>
    </xf>
    <xf numFmtId="0" fontId="43" fillId="0" borderId="0" xfId="0" applyFont="1" applyAlignment="1">
      <alignment horizontal="centerContinuous"/>
    </xf>
    <xf numFmtId="0" fontId="55" fillId="0" borderId="0" xfId="0" applyFont="1" applyAlignment="1">
      <alignment horizontal="center" vertical="center" wrapText="1"/>
    </xf>
    <xf numFmtId="0" fontId="137" fillId="0" borderId="0" xfId="0" applyFont="1" applyAlignment="1">
      <alignment horizontal="center" vertical="center" wrapText="1"/>
    </xf>
    <xf numFmtId="0" fontId="79" fillId="0" borderId="0" xfId="0" applyFont="1" applyAlignment="1">
      <alignment horizontal="left" vertical="top" wrapText="1"/>
    </xf>
    <xf numFmtId="0" fontId="2" fillId="7" borderId="1" xfId="0" applyFont="1" applyFill="1" applyBorder="1" applyAlignment="1">
      <alignment horizontal="center" vertical="center" wrapText="1"/>
    </xf>
    <xf numFmtId="0" fontId="87" fillId="4" borderId="1" xfId="0" applyFont="1" applyFill="1" applyBorder="1" applyAlignment="1" applyProtection="1">
      <alignment horizontal="left" wrapText="1"/>
      <protection locked="0"/>
    </xf>
    <xf numFmtId="0" fontId="140" fillId="0" borderId="0" xfId="0" applyFont="1"/>
    <xf numFmtId="0" fontId="43" fillId="0" borderId="0" xfId="0" applyFont="1" applyAlignment="1">
      <alignment vertical="top"/>
    </xf>
    <xf numFmtId="0" fontId="141" fillId="0" borderId="0" xfId="0" applyFont="1" applyAlignment="1">
      <alignment vertical="center" wrapText="1"/>
    </xf>
    <xf numFmtId="0" fontId="81" fillId="0" borderId="0" xfId="0" applyFont="1" applyAlignment="1">
      <alignment vertical="center" wrapText="1"/>
    </xf>
    <xf numFmtId="0" fontId="81" fillId="0" borderId="0" xfId="0" applyFont="1" applyAlignment="1">
      <alignment horizontal="center" vertical="center" wrapText="1"/>
    </xf>
    <xf numFmtId="0" fontId="81" fillId="0" borderId="0" xfId="0" applyFont="1" applyAlignment="1">
      <alignment horizontal="center" vertical="center"/>
    </xf>
    <xf numFmtId="0" fontId="81" fillId="0" borderId="0" xfId="0" applyFont="1" applyAlignment="1">
      <alignment vertical="center"/>
    </xf>
    <xf numFmtId="0" fontId="81" fillId="0" borderId="0" xfId="0" applyFont="1" applyAlignment="1">
      <alignment horizontal="center" wrapText="1"/>
    </xf>
    <xf numFmtId="0" fontId="136" fillId="0" borderId="0" xfId="0" applyFont="1" applyAlignment="1">
      <alignment vertical="top" wrapText="1"/>
    </xf>
    <xf numFmtId="0" fontId="56" fillId="0" borderId="0" xfId="0" applyFont="1" applyAlignment="1">
      <alignment vertical="top" wrapText="1"/>
    </xf>
    <xf numFmtId="0" fontId="81" fillId="0" borderId="0" xfId="0" applyFont="1" applyAlignment="1">
      <alignment horizontal="center" vertical="top" wrapText="1"/>
    </xf>
    <xf numFmtId="0" fontId="79" fillId="0" borderId="0" xfId="0" applyFont="1" applyAlignment="1">
      <alignment vertical="center" wrapText="1"/>
    </xf>
    <xf numFmtId="0" fontId="79" fillId="7" borderId="6" xfId="0" applyFont="1" applyFill="1" applyBorder="1" applyAlignment="1">
      <alignment horizontal="center" vertical="center"/>
    </xf>
    <xf numFmtId="0" fontId="79" fillId="5" borderId="1" xfId="0" applyFont="1" applyFill="1" applyBorder="1" applyAlignment="1">
      <alignment horizontal="left" vertical="center" wrapText="1"/>
    </xf>
    <xf numFmtId="0" fontId="87" fillId="4" borderId="1" xfId="0" applyFont="1" applyFill="1" applyBorder="1" applyAlignment="1" applyProtection="1">
      <alignment horizontal="center" vertical="top" wrapText="1"/>
      <protection locked="0"/>
    </xf>
    <xf numFmtId="0" fontId="43" fillId="5" borderId="3" xfId="0" applyFont="1" applyFill="1" applyBorder="1" applyAlignment="1">
      <alignment horizontal="left" vertical="center" wrapText="1"/>
    </xf>
    <xf numFmtId="0" fontId="43" fillId="5" borderId="1" xfId="0" applyFont="1" applyFill="1" applyBorder="1" applyAlignment="1">
      <alignment horizontal="left" vertical="center" wrapText="1"/>
    </xf>
    <xf numFmtId="0" fontId="79" fillId="7" borderId="7" xfId="0" applyFont="1" applyFill="1" applyBorder="1" applyAlignment="1">
      <alignment horizontal="center" vertical="center"/>
    </xf>
    <xf numFmtId="0" fontId="79" fillId="5" borderId="3" xfId="0" applyFont="1" applyFill="1" applyBorder="1" applyAlignment="1">
      <alignment horizontal="left" vertical="center" wrapText="1"/>
    </xf>
    <xf numFmtId="0" fontId="43" fillId="5" borderId="1" xfId="0" applyFont="1" applyFill="1" applyBorder="1" applyAlignment="1">
      <alignment horizontal="center" vertical="center"/>
    </xf>
    <xf numFmtId="0" fontId="140" fillId="4" borderId="1" xfId="0" applyFont="1" applyFill="1" applyBorder="1" applyAlignment="1" applyProtection="1">
      <alignment horizontal="center" vertical="top" wrapText="1"/>
      <protection locked="0"/>
    </xf>
    <xf numFmtId="0" fontId="37" fillId="5" borderId="1" xfId="0" applyFont="1" applyFill="1" applyBorder="1" applyAlignment="1">
      <alignment horizontal="center" vertical="center"/>
    </xf>
    <xf numFmtId="0" fontId="143" fillId="5" borderId="1" xfId="0" applyFont="1" applyFill="1" applyBorder="1" applyAlignment="1">
      <alignment horizontal="left" vertical="center"/>
    </xf>
    <xf numFmtId="0" fontId="87" fillId="4" borderId="12" xfId="0" applyFont="1" applyFill="1" applyBorder="1" applyAlignment="1" applyProtection="1">
      <alignment horizontal="left" vertical="center"/>
      <protection locked="0"/>
    </xf>
    <xf numFmtId="0" fontId="87" fillId="14" borderId="1" xfId="0" applyFont="1" applyFill="1" applyBorder="1" applyAlignment="1" applyProtection="1">
      <alignment horizontal="left" vertical="top" wrapText="1"/>
      <protection locked="0"/>
    </xf>
    <xf numFmtId="0" fontId="43" fillId="0" borderId="0" xfId="0" applyFont="1" applyAlignment="1">
      <alignment horizontal="left" vertical="top"/>
    </xf>
    <xf numFmtId="0" fontId="43" fillId="0" borderId="0" xfId="0" applyFont="1" applyAlignment="1">
      <alignment horizontal="left" vertical="justify"/>
    </xf>
    <xf numFmtId="0" fontId="43" fillId="0" borderId="0" xfId="0" applyFont="1" applyAlignment="1">
      <alignment horizontal="center" vertical="justify" wrapText="1"/>
    </xf>
    <xf numFmtId="0" fontId="43" fillId="5" borderId="6" xfId="0" applyFont="1" applyFill="1" applyBorder="1" applyAlignment="1">
      <alignment horizontal="center" vertical="center" wrapText="1"/>
    </xf>
    <xf numFmtId="0" fontId="52" fillId="5" borderId="1" xfId="0" applyFont="1" applyFill="1" applyBorder="1" applyAlignment="1">
      <alignment horizontal="center" vertical="center" wrapText="1"/>
    </xf>
    <xf numFmtId="0" fontId="144" fillId="4" borderId="1" xfId="0" applyFont="1" applyFill="1" applyBorder="1" applyAlignment="1" applyProtection="1">
      <alignment horizontal="left" vertical="top" wrapText="1"/>
      <protection locked="0"/>
    </xf>
    <xf numFmtId="0" fontId="144" fillId="4" borderId="1" xfId="0" applyFont="1" applyFill="1" applyBorder="1" applyAlignment="1" applyProtection="1">
      <alignment horizontal="left" vertical="center" wrapText="1"/>
      <protection locked="0"/>
    </xf>
    <xf numFmtId="0" fontId="12" fillId="13" borderId="0" xfId="0" applyFont="1" applyFill="1"/>
    <xf numFmtId="0" fontId="11" fillId="0" borderId="0" xfId="0" applyFont="1"/>
    <xf numFmtId="0" fontId="12" fillId="0" borderId="0" xfId="0" applyFont="1"/>
    <xf numFmtId="0" fontId="11" fillId="0" borderId="0" xfId="0" applyFont="1" applyAlignment="1">
      <alignment vertical="center"/>
    </xf>
    <xf numFmtId="0" fontId="55" fillId="0" borderId="0" xfId="0" applyFont="1" applyAlignment="1">
      <alignment vertical="top" wrapText="1"/>
    </xf>
    <xf numFmtId="0" fontId="43" fillId="0" borderId="10" xfId="0" applyFont="1" applyBorder="1" applyAlignment="1">
      <alignment horizontal="center" vertical="top" wrapText="1"/>
    </xf>
    <xf numFmtId="0" fontId="79" fillId="5" borderId="6" xfId="0" applyFont="1" applyFill="1" applyBorder="1" applyAlignment="1">
      <alignment horizontal="center" vertical="center" wrapText="1"/>
    </xf>
    <xf numFmtId="0" fontId="43" fillId="4" borderId="12" xfId="0" applyFont="1" applyFill="1" applyBorder="1" applyAlignment="1" applyProtection="1">
      <alignment horizontal="left" vertical="center" wrapText="1"/>
      <protection locked="0"/>
    </xf>
    <xf numFmtId="0" fontId="43" fillId="0" borderId="0" xfId="0" applyFont="1" applyAlignment="1">
      <alignment horizontal="left" vertical="center" wrapText="1"/>
    </xf>
    <xf numFmtId="0" fontId="11" fillId="13" borderId="0" xfId="0" applyFont="1" applyFill="1" applyAlignment="1">
      <alignment horizontal="center" vertical="center"/>
    </xf>
    <xf numFmtId="0" fontId="11" fillId="0" borderId="0" xfId="0" applyFont="1" applyAlignment="1">
      <alignment vertical="center" wrapText="1"/>
    </xf>
    <xf numFmtId="0" fontId="11" fillId="14" borderId="1" xfId="0" applyFont="1" applyFill="1" applyBorder="1" applyAlignment="1">
      <alignment horizontal="center" vertical="center"/>
    </xf>
    <xf numFmtId="0" fontId="11" fillId="14" borderId="1" xfId="0" applyFont="1" applyFill="1" applyBorder="1" applyAlignment="1">
      <alignment horizontal="center" vertical="top" wrapText="1"/>
    </xf>
    <xf numFmtId="0" fontId="24" fillId="13" borderId="0" xfId="0" applyFont="1" applyFill="1" applyAlignment="1">
      <alignment vertical="center" wrapText="1"/>
    </xf>
    <xf numFmtId="0" fontId="11" fillId="14" borderId="1" xfId="0" applyFont="1" applyFill="1" applyBorder="1" applyAlignment="1">
      <alignment horizontal="center" vertical="center" wrapText="1"/>
    </xf>
    <xf numFmtId="0" fontId="16" fillId="14" borderId="1" xfId="0" applyFont="1" applyFill="1" applyBorder="1" applyAlignment="1">
      <alignment horizontal="center" vertical="center" wrapText="1"/>
    </xf>
    <xf numFmtId="0" fontId="20" fillId="4" borderId="1" xfId="0" applyFont="1" applyFill="1" applyBorder="1" applyAlignment="1" applyProtection="1">
      <alignment vertical="top" wrapText="1"/>
      <protection locked="0"/>
    </xf>
    <xf numFmtId="0" fontId="11" fillId="0" borderId="0" xfId="0" applyFont="1" applyAlignment="1">
      <alignment horizontal="left" vertical="center"/>
    </xf>
    <xf numFmtId="0" fontId="12" fillId="14" borderId="1" xfId="0" applyFont="1" applyFill="1" applyBorder="1" applyAlignment="1">
      <alignment horizontal="center"/>
    </xf>
    <xf numFmtId="0" fontId="16" fillId="14" borderId="1" xfId="0" applyFont="1" applyFill="1" applyBorder="1" applyAlignment="1">
      <alignment horizontal="center" vertical="center"/>
    </xf>
    <xf numFmtId="0" fontId="134" fillId="0" borderId="0" xfId="0" applyFont="1" applyAlignment="1">
      <alignment vertical="center"/>
    </xf>
    <xf numFmtId="0" fontId="135" fillId="0" borderId="0" xfId="0" applyFont="1" applyAlignment="1">
      <alignment horizontal="center"/>
    </xf>
    <xf numFmtId="0" fontId="55" fillId="0" borderId="0" xfId="0" applyFont="1"/>
    <xf numFmtId="0" fontId="43" fillId="5" borderId="1" xfId="0" applyFont="1" applyFill="1" applyBorder="1" applyAlignment="1">
      <alignment horizontal="left" vertical="top"/>
    </xf>
    <xf numFmtId="0" fontId="52" fillId="5" borderId="1" xfId="0" applyFont="1" applyFill="1" applyBorder="1" applyAlignment="1">
      <alignment horizontal="left" vertical="top"/>
    </xf>
    <xf numFmtId="0" fontId="87" fillId="0" borderId="0" xfId="0" applyFont="1" applyAlignment="1">
      <alignment horizontal="left" vertical="top" wrapText="1"/>
    </xf>
    <xf numFmtId="0" fontId="87" fillId="4"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63" fillId="0" borderId="0" xfId="0" applyFont="1" applyAlignment="1">
      <alignment horizontal="center" vertical="center"/>
    </xf>
    <xf numFmtId="0" fontId="3" fillId="0" borderId="0" xfId="0" applyFont="1" applyAlignment="1">
      <alignment horizontal="center" vertical="center" wrapText="1"/>
    </xf>
    <xf numFmtId="0" fontId="20" fillId="4" borderId="1" xfId="0" applyFont="1" applyFill="1" applyBorder="1" applyAlignment="1" applyProtection="1">
      <alignment horizontal="left" vertical="center" wrapText="1"/>
      <protection locked="0"/>
    </xf>
    <xf numFmtId="0" fontId="149" fillId="13" borderId="0" xfId="0" applyFont="1" applyFill="1" applyAlignment="1">
      <alignment vertical="center"/>
    </xf>
    <xf numFmtId="0" fontId="55" fillId="13" borderId="10" xfId="0" applyFont="1" applyFill="1" applyBorder="1" applyAlignment="1">
      <alignment horizontal="left" vertical="top" wrapText="1"/>
    </xf>
    <xf numFmtId="0" fontId="1" fillId="14" borderId="1" xfId="0" applyFont="1" applyFill="1" applyBorder="1" applyAlignment="1">
      <alignment horizontal="center" vertical="center" wrapText="1"/>
    </xf>
    <xf numFmtId="0" fontId="133" fillId="14" borderId="1" xfId="0" applyFont="1" applyFill="1" applyBorder="1" applyAlignment="1">
      <alignment horizontal="center" vertical="center" wrapText="1"/>
    </xf>
    <xf numFmtId="0" fontId="1" fillId="3" borderId="1" xfId="0" applyFont="1" applyFill="1" applyBorder="1" applyAlignment="1" applyProtection="1">
      <alignment vertical="center" wrapText="1"/>
      <protection locked="0"/>
    </xf>
    <xf numFmtId="0" fontId="95" fillId="3" borderId="1" xfId="0" applyFont="1" applyFill="1" applyBorder="1" applyAlignment="1">
      <alignment horizontal="center" vertical="center" wrapText="1"/>
    </xf>
    <xf numFmtId="0" fontId="85" fillId="4" borderId="1" xfId="0" applyFont="1" applyFill="1" applyBorder="1" applyAlignment="1" applyProtection="1">
      <alignment horizontal="left" vertical="center" wrapText="1"/>
      <protection locked="0"/>
    </xf>
    <xf numFmtId="0" fontId="12" fillId="0" borderId="0" xfId="0" applyFont="1" applyAlignment="1">
      <alignment horizontal="justify" vertical="center" wrapText="1"/>
    </xf>
    <xf numFmtId="0" fontId="2" fillId="0" borderId="0" xfId="0" applyFont="1" applyAlignment="1">
      <alignment horizontal="right" vertical="center" wrapText="1"/>
    </xf>
    <xf numFmtId="0" fontId="52" fillId="0" borderId="0" xfId="0" applyFont="1" applyAlignment="1">
      <alignment horizontal="left" vertical="center" wrapText="1"/>
    </xf>
    <xf numFmtId="0" fontId="99" fillId="0" borderId="0" xfId="0" applyFont="1" applyAlignment="1">
      <alignment horizontal="justify" vertical="center" wrapText="1"/>
    </xf>
    <xf numFmtId="176" fontId="43" fillId="0" borderId="0" xfId="0" applyNumberFormat="1" applyFont="1" applyAlignment="1">
      <alignment horizontal="center" vertical="center" wrapText="1"/>
    </xf>
    <xf numFmtId="0" fontId="43" fillId="0" borderId="0" xfId="0" applyFont="1" applyAlignment="1">
      <alignment vertical="center" wrapText="1"/>
    </xf>
    <xf numFmtId="0" fontId="43" fillId="0" borderId="0" xfId="0" applyFont="1" applyAlignment="1">
      <alignment horizontal="justify" vertical="center" wrapText="1"/>
    </xf>
    <xf numFmtId="0" fontId="79" fillId="3" borderId="7" xfId="0" applyFont="1" applyFill="1" applyBorder="1" applyAlignment="1">
      <alignment horizontal="center" vertical="center" wrapText="1"/>
    </xf>
    <xf numFmtId="0" fontId="43" fillId="5" borderId="1" xfId="0" applyFont="1" applyFill="1" applyBorder="1" applyAlignment="1">
      <alignment horizontal="justify" vertical="center" wrapText="1"/>
    </xf>
    <xf numFmtId="0" fontId="43" fillId="5" borderId="1" xfId="0" applyFont="1" applyFill="1" applyBorder="1" applyAlignment="1">
      <alignment vertical="center" wrapText="1"/>
    </xf>
    <xf numFmtId="0" fontId="43" fillId="3"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43" fillId="5" borderId="3" xfId="0" applyFont="1" applyFill="1" applyBorder="1" applyAlignment="1">
      <alignment horizontal="center" vertical="center" wrapText="1"/>
    </xf>
    <xf numFmtId="0" fontId="43" fillId="0" borderId="3" xfId="0" applyFont="1" applyBorder="1" applyAlignment="1">
      <alignment horizontal="center" vertical="center" wrapText="1"/>
    </xf>
    <xf numFmtId="0" fontId="79" fillId="13" borderId="0" xfId="0" applyFont="1" applyFill="1" applyAlignment="1">
      <alignment horizontal="center" vertical="center" wrapText="1"/>
    </xf>
    <xf numFmtId="0" fontId="43" fillId="13" borderId="0" xfId="0" applyFont="1" applyFill="1" applyAlignment="1" applyProtection="1">
      <alignment vertical="center" wrapText="1"/>
      <protection locked="0"/>
    </xf>
    <xf numFmtId="0" fontId="43" fillId="5" borderId="0" xfId="0" applyFont="1" applyFill="1" applyAlignment="1">
      <alignment horizontal="center" vertical="top" wrapText="1"/>
    </xf>
    <xf numFmtId="0" fontId="71" fillId="14" borderId="1" xfId="0" applyFont="1" applyFill="1" applyBorder="1" applyAlignment="1" applyProtection="1">
      <alignment horizontal="center" vertical="center" wrapText="1"/>
      <protection locked="0"/>
    </xf>
    <xf numFmtId="0" fontId="16" fillId="14" borderId="3" xfId="0" applyFont="1" applyFill="1" applyBorder="1" applyAlignment="1">
      <alignment vertical="top" wrapText="1"/>
    </xf>
    <xf numFmtId="0" fontId="55" fillId="13" borderId="0" xfId="0" applyFont="1" applyFill="1" applyAlignment="1">
      <alignment vertical="top" wrapText="1"/>
    </xf>
    <xf numFmtId="0" fontId="87" fillId="0" borderId="0" xfId="0" applyFont="1" applyAlignment="1">
      <alignment horizontal="center" vertical="center" wrapText="1"/>
    </xf>
    <xf numFmtId="0" fontId="43" fillId="4" borderId="7" xfId="0" applyFont="1" applyFill="1" applyBorder="1" applyAlignment="1" applyProtection="1">
      <alignment horizontal="left" vertical="top" wrapText="1"/>
      <protection locked="0"/>
    </xf>
    <xf numFmtId="0" fontId="139" fillId="0" borderId="0" xfId="0" applyFont="1" applyAlignment="1">
      <alignment horizontal="center" vertical="center" wrapText="1"/>
    </xf>
    <xf numFmtId="0" fontId="43" fillId="5" borderId="1" xfId="0" applyFont="1" applyFill="1" applyBorder="1" applyAlignment="1">
      <alignment horizontal="center"/>
    </xf>
    <xf numFmtId="0" fontId="139" fillId="0" borderId="0" xfId="0" applyFont="1" applyAlignment="1">
      <alignment wrapText="1"/>
    </xf>
    <xf numFmtId="0" fontId="153" fillId="0" borderId="0" xfId="0" applyFont="1" applyAlignment="1">
      <alignment wrapText="1"/>
    </xf>
    <xf numFmtId="0" fontId="79" fillId="0" borderId="0" xfId="0" applyFont="1" applyAlignment="1">
      <alignment wrapText="1"/>
    </xf>
    <xf numFmtId="0" fontId="139" fillId="0" borderId="0" xfId="0" applyFont="1" applyAlignment="1">
      <alignment horizontal="left" vertical="top"/>
    </xf>
    <xf numFmtId="0" fontId="81" fillId="0" borderId="0" xfId="0" applyFont="1" applyAlignment="1">
      <alignment horizontal="left" vertical="top"/>
    </xf>
    <xf numFmtId="0" fontId="79" fillId="3" borderId="1" xfId="0" applyFont="1" applyFill="1" applyBorder="1" applyAlignment="1">
      <alignment horizontal="center" vertical="center"/>
    </xf>
    <xf numFmtId="0" fontId="111" fillId="0" borderId="0" xfId="0" applyFont="1" applyAlignment="1">
      <alignment vertical="top"/>
    </xf>
    <xf numFmtId="0" fontId="111" fillId="0" borderId="0" xfId="0" applyFont="1" applyAlignment="1">
      <alignment vertical="top" wrapText="1"/>
    </xf>
    <xf numFmtId="0" fontId="63" fillId="0" borderId="0" xfId="0" applyFont="1" applyAlignment="1">
      <alignment vertical="top" wrapText="1"/>
    </xf>
    <xf numFmtId="0" fontId="157" fillId="13" borderId="0" xfId="0" applyFont="1" applyFill="1" applyAlignment="1">
      <alignment vertical="top" wrapText="1"/>
    </xf>
    <xf numFmtId="0" fontId="81" fillId="0" borderId="0" xfId="0" applyFont="1" applyAlignment="1">
      <alignment horizontal="center" vertical="top"/>
    </xf>
    <xf numFmtId="0" fontId="159" fillId="13" borderId="0" xfId="0" applyFont="1" applyFill="1" applyAlignment="1">
      <alignment horizontal="center" vertical="center" wrapText="1"/>
    </xf>
    <xf numFmtId="0" fontId="160" fillId="13" borderId="0" xfId="0" applyFont="1" applyFill="1" applyAlignment="1">
      <alignment horizontal="left" vertical="center" wrapText="1"/>
    </xf>
    <xf numFmtId="0" fontId="43" fillId="0" borderId="0" xfId="0" applyFont="1" applyAlignment="1">
      <alignment horizontal="centerContinuous" vertical="top"/>
    </xf>
    <xf numFmtId="0" fontId="43" fillId="13" borderId="0" xfId="0" applyFont="1" applyFill="1" applyAlignment="1">
      <alignment horizontal="center" vertical="top" wrapText="1"/>
    </xf>
    <xf numFmtId="0" fontId="79" fillId="0" borderId="1" xfId="0" applyFont="1" applyBorder="1" applyAlignment="1">
      <alignment horizontal="center" vertical="top" wrapText="1"/>
    </xf>
    <xf numFmtId="0" fontId="79" fillId="0" borderId="0" xfId="0" applyFont="1" applyAlignment="1">
      <alignment horizontal="right" vertical="top" wrapText="1"/>
    </xf>
    <xf numFmtId="0" fontId="164" fillId="13" borderId="0" xfId="0" applyFont="1" applyFill="1" applyAlignment="1">
      <alignment horizontal="center" vertical="center" wrapText="1"/>
    </xf>
    <xf numFmtId="0" fontId="16" fillId="13" borderId="0" xfId="0" applyFont="1" applyFill="1" applyAlignment="1">
      <alignment horizontal="left" vertical="center" wrapText="1"/>
    </xf>
    <xf numFmtId="0" fontId="11" fillId="13" borderId="0" xfId="0" applyFont="1" applyFill="1" applyAlignment="1">
      <alignment horizontal="left" vertical="center" wrapText="1"/>
    </xf>
    <xf numFmtId="0" fontId="165" fillId="0" borderId="0" xfId="0" applyFont="1"/>
    <xf numFmtId="0" fontId="165" fillId="0" borderId="0" xfId="0" applyFont="1" applyAlignment="1">
      <alignment horizontal="left" vertical="justify" wrapText="1"/>
    </xf>
    <xf numFmtId="0" fontId="65" fillId="13" borderId="0" xfId="0" applyFont="1" applyFill="1" applyAlignment="1">
      <alignment horizontal="center" vertical="center" wrapText="1"/>
    </xf>
    <xf numFmtId="0" fontId="1" fillId="0" borderId="0" xfId="0" applyFont="1"/>
    <xf numFmtId="0" fontId="164" fillId="13" borderId="0" xfId="0" applyFont="1" applyFill="1" applyAlignment="1">
      <alignment vertical="top" wrapText="1"/>
    </xf>
    <xf numFmtId="0" fontId="16" fillId="13" borderId="0" xfId="0" applyFont="1" applyFill="1" applyAlignment="1">
      <alignment horizontal="center" vertical="center" wrapText="1"/>
    </xf>
    <xf numFmtId="0" fontId="16" fillId="0" borderId="1" xfId="312" applyFont="1" applyBorder="1" applyAlignment="1">
      <alignment wrapText="1"/>
    </xf>
    <xf numFmtId="0" fontId="2" fillId="0" borderId="1" xfId="312" applyFont="1" applyBorder="1" applyAlignment="1">
      <alignment horizontal="center" wrapText="1"/>
    </xf>
    <xf numFmtId="0" fontId="2" fillId="0" borderId="1" xfId="312" applyFont="1" applyBorder="1" applyAlignment="1">
      <alignment wrapText="1"/>
    </xf>
    <xf numFmtId="0" fontId="140" fillId="0" borderId="0" xfId="0" applyFont="1" applyAlignment="1">
      <alignment horizontal="center" vertical="center"/>
    </xf>
    <xf numFmtId="0" fontId="16" fillId="0" borderId="0" xfId="0" applyFont="1" applyAlignment="1">
      <alignment horizontal="right" vertical="top" wrapText="1"/>
    </xf>
    <xf numFmtId="0" fontId="167" fillId="0" borderId="0" xfId="0" applyFont="1"/>
    <xf numFmtId="0" fontId="4" fillId="0" borderId="0" xfId="0" applyFont="1" applyAlignment="1">
      <alignment horizontal="center" vertical="center" wrapText="1"/>
    </xf>
    <xf numFmtId="0" fontId="11" fillId="0" borderId="0" xfId="351" applyFont="1" applyAlignment="1">
      <alignment horizontal="center" vertical="top" wrapText="1"/>
    </xf>
    <xf numFmtId="0" fontId="165" fillId="0" borderId="0" xfId="351" applyFont="1" applyAlignment="1">
      <alignment horizontal="left" vertical="top" wrapText="1"/>
    </xf>
    <xf numFmtId="3" fontId="16" fillId="14" borderId="1" xfId="349" applyNumberFormat="1" applyFont="1" applyFill="1" applyBorder="1" applyAlignment="1">
      <alignment horizontal="center" vertical="center" wrapText="1"/>
    </xf>
    <xf numFmtId="0" fontId="134" fillId="4" borderId="1" xfId="0" applyFont="1" applyFill="1" applyBorder="1" applyAlignment="1" applyProtection="1">
      <alignment horizontal="left" vertical="top" wrapText="1"/>
      <protection locked="0"/>
    </xf>
    <xf numFmtId="0" fontId="4" fillId="0" borderId="0" xfId="0" applyFont="1" applyAlignment="1">
      <alignment horizontal="justify" vertical="justify" wrapText="1"/>
    </xf>
    <xf numFmtId="0" fontId="169" fillId="0" borderId="0" xfId="0" applyFont="1" applyAlignment="1">
      <alignment horizontal="center" vertical="center"/>
    </xf>
    <xf numFmtId="0" fontId="4" fillId="0" borderId="0" xfId="0" applyFont="1" applyAlignment="1">
      <alignment horizontal="center" vertical="center"/>
    </xf>
    <xf numFmtId="0" fontId="118" fillId="0" borderId="0" xfId="0" applyFont="1" applyAlignment="1">
      <alignment horizontal="center" vertical="center" wrapText="1"/>
    </xf>
    <xf numFmtId="0" fontId="16" fillId="0" borderId="0" xfId="0" applyFont="1" applyAlignment="1">
      <alignment horizontal="left" vertical="center"/>
    </xf>
    <xf numFmtId="0" fontId="29" fillId="0" borderId="0" xfId="0" applyFont="1" applyAlignment="1">
      <alignment horizontal="left" vertical="center" wrapText="1"/>
    </xf>
    <xf numFmtId="0" fontId="2" fillId="5" borderId="1" xfId="0" applyFont="1" applyFill="1" applyBorder="1" applyAlignment="1">
      <alignment horizontal="center" vertical="center"/>
    </xf>
    <xf numFmtId="18" fontId="2" fillId="5" borderId="1" xfId="0" applyNumberFormat="1" applyFont="1" applyFill="1" applyBorder="1" applyAlignment="1">
      <alignment horizontal="center" vertical="center" wrapText="1"/>
    </xf>
    <xf numFmtId="0" fontId="52" fillId="5" borderId="1" xfId="0" applyFont="1" applyFill="1" applyBorder="1" applyAlignment="1">
      <alignment horizontal="left" vertical="top" wrapText="1"/>
    </xf>
    <xf numFmtId="0" fontId="2" fillId="5" borderId="6" xfId="0" applyFont="1" applyFill="1" applyBorder="1" applyAlignment="1">
      <alignment horizontal="center" vertical="center" wrapText="1"/>
    </xf>
    <xf numFmtId="0" fontId="2" fillId="5" borderId="6" xfId="0" applyFont="1" applyFill="1" applyBorder="1" applyAlignment="1">
      <alignment horizontal="left" vertical="center" wrapText="1"/>
    </xf>
    <xf numFmtId="0" fontId="20" fillId="4" borderId="6" xfId="0" applyFont="1" applyFill="1" applyBorder="1" applyAlignment="1" applyProtection="1">
      <alignment horizontal="left" vertical="center" wrapText="1"/>
      <protection locked="0"/>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0" fillId="0" borderId="2" xfId="0" applyFont="1" applyBorder="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 fillId="0" borderId="0" xfId="0" applyFont="1" applyAlignment="1">
      <alignment horizontal="right" vertical="center"/>
    </xf>
    <xf numFmtId="0" fontId="31" fillId="4" borderId="1" xfId="0" applyFont="1" applyFill="1" applyBorder="1" applyAlignment="1" applyProtection="1">
      <alignment horizontal="left" vertical="center" wrapText="1"/>
      <protection locked="0"/>
    </xf>
    <xf numFmtId="0" fontId="2" fillId="0" borderId="19" xfId="0" applyFont="1" applyBorder="1" applyAlignment="1">
      <alignment horizontal="right" vertical="center"/>
    </xf>
    <xf numFmtId="0" fontId="20" fillId="4" borderId="7" xfId="0" applyFont="1" applyFill="1" applyBorder="1" applyAlignment="1" applyProtection="1">
      <alignment horizontal="left" vertical="center" wrapText="1"/>
      <protection locked="0"/>
    </xf>
    <xf numFmtId="0" fontId="2" fillId="0" borderId="0" xfId="0" applyFont="1" applyAlignment="1">
      <alignment horizontal="centerContinuous" vertical="center"/>
    </xf>
    <xf numFmtId="0" fontId="77" fillId="0" borderId="0" xfId="0" applyFont="1" applyAlignment="1">
      <alignment vertical="center"/>
    </xf>
    <xf numFmtId="0" fontId="96" fillId="0" borderId="0" xfId="0" applyFont="1" applyAlignment="1">
      <alignment horizontal="center" vertical="center"/>
    </xf>
    <xf numFmtId="0" fontId="79" fillId="0" borderId="10" xfId="0" applyFont="1" applyBorder="1" applyAlignment="1">
      <alignment vertical="center"/>
    </xf>
    <xf numFmtId="0" fontId="36" fillId="0" borderId="0" xfId="0" applyFont="1" applyAlignment="1">
      <alignment horizontal="left" vertical="center" wrapText="1"/>
    </xf>
    <xf numFmtId="0" fontId="77" fillId="3" borderId="1" xfId="0" applyFont="1" applyFill="1" applyBorder="1" applyAlignment="1">
      <alignment horizontal="center" vertical="center" wrapText="1"/>
    </xf>
    <xf numFmtId="0" fontId="43" fillId="3" borderId="1" xfId="0" applyFont="1" applyFill="1" applyBorder="1" applyAlignment="1">
      <alignment horizontal="left" vertical="center" wrapText="1"/>
    </xf>
    <xf numFmtId="0" fontId="36" fillId="0" borderId="0" xfId="0" applyFont="1" applyAlignment="1">
      <alignment vertical="center"/>
    </xf>
    <xf numFmtId="0" fontId="54" fillId="0" borderId="0" xfId="0" applyFont="1" applyAlignment="1">
      <alignment vertical="center"/>
    </xf>
    <xf numFmtId="0" fontId="79" fillId="0" borderId="0" xfId="0" applyFont="1" applyAlignment="1">
      <alignment horizontal="left" vertical="center"/>
    </xf>
    <xf numFmtId="0" fontId="77" fillId="5" borderId="1" xfId="0" applyFont="1" applyFill="1" applyBorder="1" applyAlignment="1">
      <alignment horizontal="center" vertical="center" wrapText="1"/>
    </xf>
    <xf numFmtId="0" fontId="103" fillId="5" borderId="1" xfId="0" applyFont="1" applyFill="1" applyBorder="1" applyAlignment="1">
      <alignment horizontal="left" vertical="center" wrapText="1"/>
    </xf>
    <xf numFmtId="0" fontId="103" fillId="5" borderId="1" xfId="0" applyFont="1" applyFill="1" applyBorder="1" applyAlignment="1">
      <alignment horizontal="justify" vertical="center" wrapText="1"/>
    </xf>
    <xf numFmtId="0" fontId="54" fillId="0" borderId="0" xfId="0" applyFont="1" applyAlignment="1">
      <alignment horizontal="left" vertical="center" wrapText="1"/>
    </xf>
    <xf numFmtId="0" fontId="52" fillId="0" borderId="0" xfId="0" applyFont="1" applyAlignment="1">
      <alignment horizontal="right" vertical="center" wrapText="1"/>
    </xf>
    <xf numFmtId="0" fontId="79" fillId="0" borderId="0" xfId="0" applyFont="1" applyAlignment="1">
      <alignment vertical="center"/>
    </xf>
    <xf numFmtId="0" fontId="77" fillId="0" borderId="0" xfId="0" applyFont="1" applyAlignment="1">
      <alignment horizontal="left" vertical="center" wrapText="1"/>
    </xf>
    <xf numFmtId="0" fontId="43" fillId="4" borderId="15" xfId="0" applyFont="1" applyFill="1" applyBorder="1" applyAlignment="1" applyProtection="1">
      <alignment horizontal="left" vertical="center" wrapText="1"/>
      <protection locked="0"/>
    </xf>
    <xf numFmtId="0" fontId="43" fillId="0" borderId="0" xfId="0" applyFont="1" applyAlignment="1">
      <alignment horizontal="left" vertical="center"/>
    </xf>
    <xf numFmtId="0" fontId="79" fillId="0" borderId="0" xfId="0" applyFont="1" applyAlignment="1">
      <alignment horizontal="right" vertical="center" wrapText="1"/>
    </xf>
    <xf numFmtId="0" fontId="124" fillId="0" borderId="0" xfId="0" applyFont="1" applyAlignment="1">
      <alignment vertical="center"/>
    </xf>
    <xf numFmtId="0" fontId="87" fillId="4" borderId="1" xfId="0" applyFont="1" applyFill="1" applyBorder="1" applyAlignment="1" applyProtection="1">
      <alignment horizontal="center" vertical="center"/>
      <protection locked="0"/>
    </xf>
    <xf numFmtId="0" fontId="124" fillId="4" borderId="1" xfId="0" applyFont="1" applyFill="1" applyBorder="1" applyAlignment="1" applyProtection="1">
      <alignment horizontal="center" vertical="center"/>
      <protection locked="0"/>
    </xf>
    <xf numFmtId="0" fontId="123" fillId="0" borderId="0" xfId="0" applyFont="1" applyAlignment="1">
      <alignment vertical="center"/>
    </xf>
    <xf numFmtId="0" fontId="171" fillId="0" borderId="0" xfId="0" applyFont="1" applyAlignment="1">
      <alignment vertical="center"/>
    </xf>
    <xf numFmtId="0" fontId="63" fillId="0" borderId="0" xfId="0" applyFont="1" applyAlignment="1">
      <alignment vertical="center"/>
    </xf>
    <xf numFmtId="0" fontId="123" fillId="0" borderId="0" xfId="0" applyFont="1" applyAlignment="1">
      <alignment horizontal="left" vertical="center" wrapText="1"/>
    </xf>
    <xf numFmtId="0" fontId="123" fillId="0" borderId="0" xfId="0" applyFont="1" applyAlignment="1">
      <alignment horizontal="justify" vertical="center"/>
    </xf>
    <xf numFmtId="0" fontId="123" fillId="0" borderId="0" xfId="0" applyFont="1" applyAlignment="1">
      <alignment horizontal="left" vertical="center"/>
    </xf>
    <xf numFmtId="0" fontId="63" fillId="0" borderId="0" xfId="0" applyFont="1" applyAlignment="1">
      <alignment horizontal="right" vertical="center"/>
    </xf>
    <xf numFmtId="0" fontId="63" fillId="0" borderId="0" xfId="0" applyFont="1" applyAlignment="1">
      <alignment horizontal="justify" vertical="center" wrapText="1"/>
    </xf>
    <xf numFmtId="0" fontId="123" fillId="0" borderId="0" xfId="0" applyFont="1" applyAlignment="1">
      <alignment horizontal="center" vertical="center" wrapText="1"/>
    </xf>
    <xf numFmtId="0" fontId="63" fillId="0" borderId="0" xfId="0" applyFont="1" applyAlignment="1">
      <alignment vertical="center" wrapText="1"/>
    </xf>
    <xf numFmtId="0" fontId="123" fillId="0" borderId="0" xfId="0" applyFont="1" applyAlignment="1">
      <alignment vertical="center" wrapText="1"/>
    </xf>
    <xf numFmtId="0" fontId="63" fillId="0" borderId="0" xfId="0" applyFont="1" applyAlignment="1">
      <alignment horizontal="left" vertical="center"/>
    </xf>
    <xf numFmtId="0" fontId="63" fillId="0" borderId="0" xfId="0" applyFont="1" applyAlignment="1">
      <alignment horizontal="justify" vertical="center"/>
    </xf>
    <xf numFmtId="0" fontId="17" fillId="0" borderId="0" xfId="0" applyFont="1" applyAlignment="1">
      <alignment horizontal="left" vertical="center" wrapText="1"/>
    </xf>
    <xf numFmtId="0" fontId="63" fillId="0" borderId="0" xfId="420" applyFont="1" applyAlignment="1">
      <alignment horizontal="center" vertical="center" wrapText="1"/>
    </xf>
    <xf numFmtId="0" fontId="63" fillId="0" borderId="0" xfId="420" applyFont="1" applyAlignment="1">
      <alignment horizontal="center" vertical="center"/>
    </xf>
    <xf numFmtId="0" fontId="63" fillId="0" borderId="0" xfId="420" applyFont="1" applyAlignment="1">
      <alignment horizontal="justify" vertical="center" wrapText="1"/>
    </xf>
    <xf numFmtId="0" fontId="151" fillId="4" borderId="1" xfId="420" applyFont="1" applyFill="1" applyBorder="1" applyAlignment="1" applyProtection="1">
      <alignment horizontal="justify" vertical="center" wrapText="1"/>
      <protection locked="0"/>
    </xf>
    <xf numFmtId="0" fontId="123" fillId="0" borderId="0" xfId="420" applyFont="1" applyAlignment="1">
      <alignment horizontal="left" vertical="center" wrapText="1"/>
    </xf>
    <xf numFmtId="0" fontId="63" fillId="0" borderId="0" xfId="420" applyFont="1" applyAlignment="1">
      <alignment horizontal="left" vertical="center" wrapText="1"/>
    </xf>
    <xf numFmtId="0" fontId="15" fillId="0" borderId="0" xfId="420" applyFont="1" applyAlignment="1">
      <alignment vertical="center"/>
    </xf>
    <xf numFmtId="0" fontId="123" fillId="0" borderId="10" xfId="420" applyFont="1" applyBorder="1" applyAlignment="1">
      <alignment horizontal="center" vertical="center"/>
    </xf>
    <xf numFmtId="0" fontId="123" fillId="0" borderId="1" xfId="420" applyFont="1" applyBorder="1" applyAlignment="1">
      <alignment horizontal="justify" vertical="center"/>
    </xf>
    <xf numFmtId="0" fontId="123" fillId="0" borderId="0" xfId="420" applyFont="1" applyAlignment="1">
      <alignment horizontal="right" vertical="center"/>
    </xf>
    <xf numFmtId="0" fontId="63" fillId="0" borderId="6" xfId="420" applyFont="1" applyBorder="1" applyAlignment="1">
      <alignment horizontal="center" vertical="center" wrapText="1"/>
    </xf>
    <xf numFmtId="0" fontId="176" fillId="0" borderId="0" xfId="0" applyFont="1" applyAlignment="1">
      <alignment vertical="center"/>
    </xf>
    <xf numFmtId="0" fontId="16" fillId="0" borderId="0" xfId="0" applyFont="1" applyAlignment="1">
      <alignment horizontal="left" vertical="center" wrapText="1"/>
    </xf>
    <xf numFmtId="0" fontId="127" fillId="0" borderId="0" xfId="0" applyFont="1" applyAlignment="1">
      <alignment horizontal="center" vertical="center"/>
    </xf>
    <xf numFmtId="0" fontId="127" fillId="0" borderId="0" xfId="0" applyFont="1" applyAlignment="1">
      <alignment horizontal="left" vertical="center" wrapText="1"/>
    </xf>
    <xf numFmtId="0" fontId="2" fillId="63" borderId="1" xfId="0" applyFont="1" applyFill="1" applyBorder="1" applyAlignment="1">
      <alignment horizontal="center" vertical="center" wrapText="1"/>
    </xf>
    <xf numFmtId="0" fontId="2" fillId="63" borderId="1" xfId="0" applyFont="1" applyFill="1" applyBorder="1" applyAlignment="1" applyProtection="1">
      <alignment horizontal="left" vertical="top" wrapText="1"/>
      <protection locked="0"/>
    </xf>
    <xf numFmtId="0" fontId="87" fillId="63" borderId="1" xfId="0" applyFont="1" applyFill="1" applyBorder="1" applyAlignment="1" applyProtection="1">
      <alignment horizontal="left" vertical="top" wrapText="1"/>
      <protection locked="0"/>
    </xf>
    <xf numFmtId="0" fontId="2" fillId="4" borderId="6" xfId="0" applyFont="1" applyFill="1" applyBorder="1" applyAlignment="1" applyProtection="1">
      <alignment horizontal="center" vertical="top" wrapText="1"/>
      <protection locked="0"/>
    </xf>
    <xf numFmtId="0" fontId="260" fillId="6" borderId="1" xfId="0" applyFont="1" applyFill="1" applyBorder="1" applyAlignment="1">
      <alignment horizontal="center" wrapText="1"/>
    </xf>
    <xf numFmtId="0" fontId="260" fillId="6" borderId="1" xfId="0" applyFont="1" applyFill="1" applyBorder="1"/>
    <xf numFmtId="0" fontId="43" fillId="4" borderId="1" xfId="0" applyFont="1" applyFill="1" applyBorder="1" applyAlignment="1" applyProtection="1">
      <alignment horizontal="center" vertical="center"/>
      <protection locked="0"/>
    </xf>
    <xf numFmtId="0" fontId="126" fillId="0" borderId="0" xfId="0" applyFont="1" applyAlignment="1">
      <alignment vertical="center" wrapText="1"/>
    </xf>
    <xf numFmtId="0" fontId="87" fillId="4" borderId="40" xfId="0" applyFont="1" applyFill="1" applyBorder="1" applyAlignment="1" applyProtection="1">
      <alignment horizontal="left" vertical="top" wrapText="1"/>
      <protection locked="0"/>
    </xf>
    <xf numFmtId="0" fontId="43" fillId="5" borderId="40" xfId="0" applyFont="1" applyFill="1" applyBorder="1" applyAlignment="1">
      <alignment horizontal="center" vertical="center" wrapText="1"/>
    </xf>
    <xf numFmtId="0" fontId="2" fillId="64" borderId="1" xfId="0" applyFont="1" applyFill="1" applyBorder="1" applyAlignment="1">
      <alignment vertical="top" wrapText="1"/>
    </xf>
    <xf numFmtId="0" fontId="2" fillId="64" borderId="1" xfId="0" applyFont="1" applyFill="1" applyBorder="1" applyAlignment="1">
      <alignment horizontal="left" indent="6"/>
    </xf>
    <xf numFmtId="0" fontId="2" fillId="64" borderId="1" xfId="0" applyFont="1" applyFill="1" applyBorder="1" applyAlignment="1">
      <alignment horizontal="left" indent="4"/>
    </xf>
    <xf numFmtId="0" fontId="43" fillId="5" borderId="40" xfId="0" applyFont="1" applyFill="1" applyBorder="1" applyAlignment="1">
      <alignment horizontal="center" vertical="center"/>
    </xf>
    <xf numFmtId="0" fontId="87" fillId="4" borderId="40" xfId="0" applyFont="1" applyFill="1" applyBorder="1" applyAlignment="1" applyProtection="1">
      <alignment horizontal="center" vertical="top" wrapText="1"/>
      <protection locked="0"/>
    </xf>
    <xf numFmtId="0" fontId="0" fillId="0" borderId="0" xfId="0" applyAlignment="1">
      <alignment vertical="center"/>
    </xf>
    <xf numFmtId="0" fontId="43" fillId="5" borderId="1" xfId="0" applyFont="1" applyFill="1" applyBorder="1" applyAlignment="1" applyProtection="1">
      <alignment horizontal="center" vertical="top" wrapText="1"/>
      <protection locked="0"/>
    </xf>
    <xf numFmtId="0" fontId="43" fillId="63" borderId="1" xfId="0" applyFont="1" applyFill="1" applyBorder="1" applyAlignment="1" applyProtection="1">
      <alignment horizontal="left" vertical="top" wrapText="1"/>
      <protection locked="0"/>
    </xf>
    <xf numFmtId="0" fontId="13" fillId="63" borderId="0" xfId="0" applyFont="1" applyFill="1" applyAlignment="1">
      <alignment wrapText="1"/>
    </xf>
    <xf numFmtId="0" fontId="13" fillId="3" borderId="41" xfId="0" applyFont="1" applyFill="1" applyBorder="1" applyAlignment="1">
      <alignment vertical="center" wrapText="1"/>
    </xf>
    <xf numFmtId="0" fontId="13" fillId="3" borderId="42" xfId="0" applyFont="1" applyFill="1" applyBorder="1" applyAlignment="1">
      <alignment vertical="center" wrapText="1"/>
    </xf>
    <xf numFmtId="0" fontId="143" fillId="5" borderId="1" xfId="0" applyFont="1" applyFill="1" applyBorder="1" applyAlignment="1">
      <alignment horizontal="center" vertical="center"/>
    </xf>
    <xf numFmtId="0" fontId="152" fillId="14" borderId="25" xfId="0" applyFont="1" applyFill="1" applyBorder="1" applyAlignment="1" applyProtection="1">
      <alignment vertical="center" wrapText="1"/>
      <protection locked="0"/>
    </xf>
    <xf numFmtId="0" fontId="152" fillId="14" borderId="19" xfId="0" applyFont="1" applyFill="1" applyBorder="1" applyAlignment="1" applyProtection="1">
      <alignment vertical="center" wrapText="1"/>
      <protection locked="0"/>
    </xf>
    <xf numFmtId="0" fontId="152" fillId="14" borderId="20" xfId="0" applyFont="1" applyFill="1" applyBorder="1" applyAlignment="1" applyProtection="1">
      <alignment vertical="center" wrapText="1"/>
      <protection locked="0"/>
    </xf>
    <xf numFmtId="0" fontId="152" fillId="14" borderId="2" xfId="0" applyFont="1" applyFill="1" applyBorder="1" applyAlignment="1" applyProtection="1">
      <alignment vertical="center" wrapText="1"/>
      <protection locked="0"/>
    </xf>
    <xf numFmtId="0" fontId="152" fillId="14" borderId="0" xfId="0" applyFont="1" applyFill="1" applyAlignment="1" applyProtection="1">
      <alignment vertical="center" wrapText="1"/>
      <protection locked="0"/>
    </xf>
    <xf numFmtId="0" fontId="152" fillId="14" borderId="10" xfId="0" applyFont="1" applyFill="1" applyBorder="1" applyAlignment="1" applyProtection="1">
      <alignment vertical="center" wrapText="1"/>
      <protection locked="0"/>
    </xf>
    <xf numFmtId="0" fontId="1" fillId="0" borderId="0" xfId="0" applyFont="1" applyAlignment="1">
      <alignment horizontal="center" vertical="center"/>
    </xf>
    <xf numFmtId="0" fontId="149" fillId="0" borderId="0" xfId="0" applyFont="1" applyAlignment="1">
      <alignment horizontal="left" vertical="center" wrapText="1"/>
    </xf>
    <xf numFmtId="0" fontId="123" fillId="0" borderId="40" xfId="420" applyFont="1" applyBorder="1" applyAlignment="1">
      <alignment horizontal="justify" vertical="center" wrapText="1"/>
    </xf>
    <xf numFmtId="0" fontId="268" fillId="0" borderId="40" xfId="420" applyFont="1" applyBorder="1" applyAlignment="1">
      <alignment horizontal="justify" vertical="center" wrapText="1"/>
    </xf>
    <xf numFmtId="0" fontId="123" fillId="0" borderId="40" xfId="420" applyFont="1" applyBorder="1" applyAlignment="1">
      <alignment horizontal="left" vertical="center" wrapText="1"/>
    </xf>
    <xf numFmtId="0" fontId="63" fillId="0" borderId="40" xfId="420" applyFont="1" applyBorder="1" applyAlignment="1">
      <alignment horizontal="justify" vertical="center" wrapText="1"/>
    </xf>
    <xf numFmtId="0" fontId="133" fillId="5" borderId="40" xfId="312" applyFont="1" applyFill="1" applyBorder="1" applyAlignment="1">
      <alignment horizontal="left" vertical="top" wrapText="1"/>
    </xf>
    <xf numFmtId="0" fontId="1" fillId="5" borderId="45" xfId="312" applyFont="1" applyFill="1" applyBorder="1" applyAlignment="1" applyProtection="1">
      <alignment horizontal="center" vertical="center" wrapText="1"/>
      <protection locked="0"/>
    </xf>
    <xf numFmtId="0" fontId="133" fillId="65" borderId="45" xfId="312" applyFont="1" applyFill="1" applyBorder="1" applyAlignment="1" applyProtection="1">
      <alignment horizontal="left" vertical="top" wrapText="1"/>
      <protection locked="0"/>
    </xf>
    <xf numFmtId="0" fontId="1" fillId="5" borderId="40" xfId="312" applyFont="1" applyFill="1" applyBorder="1" applyAlignment="1">
      <alignment horizontal="left" vertical="top" wrapText="1"/>
    </xf>
    <xf numFmtId="0" fontId="85" fillId="4" borderId="40" xfId="312" applyFont="1" applyFill="1" applyBorder="1" applyAlignment="1" applyProtection="1">
      <alignment horizontal="right" vertical="center" wrapText="1"/>
      <protection locked="0"/>
    </xf>
    <xf numFmtId="0" fontId="1" fillId="5" borderId="40" xfId="312" applyFont="1" applyFill="1" applyBorder="1" applyAlignment="1">
      <alignment horizontal="center" vertical="top" wrapText="1"/>
    </xf>
    <xf numFmtId="0" fontId="133" fillId="0" borderId="0" xfId="0" applyFont="1" applyAlignment="1">
      <alignment horizontal="center" vertical="justify"/>
    </xf>
    <xf numFmtId="0" fontId="133" fillId="0" borderId="0" xfId="0" applyFont="1" applyAlignment="1">
      <alignment horizontal="justify" vertical="justify"/>
    </xf>
    <xf numFmtId="0" fontId="133" fillId="5" borderId="40" xfId="312" applyFont="1" applyFill="1" applyBorder="1" applyAlignment="1">
      <alignment horizontal="left" vertical="center" wrapText="1"/>
    </xf>
    <xf numFmtId="0" fontId="1" fillId="5" borderId="40" xfId="312" applyFont="1" applyFill="1" applyBorder="1" applyAlignment="1">
      <alignment horizontal="left" vertical="center" wrapText="1"/>
    </xf>
    <xf numFmtId="0" fontId="133" fillId="65" borderId="45" xfId="312" applyFont="1" applyFill="1" applyBorder="1" applyAlignment="1" applyProtection="1">
      <alignment horizontal="left" vertical="center" wrapText="1"/>
      <protection locked="0"/>
    </xf>
    <xf numFmtId="0" fontId="133" fillId="5" borderId="40" xfId="312" applyFont="1" applyFill="1" applyBorder="1" applyAlignment="1">
      <alignment horizontal="center" vertical="center" wrapText="1"/>
    </xf>
    <xf numFmtId="0" fontId="133" fillId="4" borderId="40" xfId="0" applyFont="1" applyFill="1" applyBorder="1" applyAlignment="1" applyProtection="1">
      <alignment horizontal="left" vertical="top" wrapText="1"/>
      <protection locked="0"/>
    </xf>
    <xf numFmtId="0" fontId="133" fillId="0" borderId="0" xfId="0" applyFont="1" applyAlignment="1">
      <alignment horizontal="center" vertical="top"/>
    </xf>
    <xf numFmtId="0" fontId="133" fillId="0" borderId="0" xfId="0" applyFont="1" applyAlignment="1">
      <alignment horizontal="left" vertical="top"/>
    </xf>
    <xf numFmtId="0" fontId="1" fillId="0" borderId="0" xfId="0" applyFont="1" applyAlignment="1">
      <alignment horizontal="right" vertical="center"/>
    </xf>
    <xf numFmtId="0" fontId="1" fillId="0" borderId="0" xfId="0" applyFont="1" applyAlignment="1">
      <alignment horizontal="right" vertical="center" wrapText="1"/>
    </xf>
    <xf numFmtId="0" fontId="1" fillId="5" borderId="40" xfId="0" applyFont="1" applyFill="1" applyBorder="1" applyAlignment="1">
      <alignment horizontal="left" vertical="center" wrapText="1"/>
    </xf>
    <xf numFmtId="0" fontId="133" fillId="0" borderId="0" xfId="0" applyFont="1" applyAlignment="1">
      <alignment horizontal="left" vertical="top" wrapText="1"/>
    </xf>
    <xf numFmtId="0" fontId="133" fillId="14" borderId="40" xfId="0" applyFont="1" applyFill="1" applyBorder="1" applyAlignment="1">
      <alignment horizontal="center" vertical="center" wrapText="1"/>
    </xf>
    <xf numFmtId="0" fontId="20" fillId="4" borderId="40" xfId="0" applyFont="1" applyFill="1" applyBorder="1" applyAlignment="1" applyProtection="1">
      <alignment horizontal="left" vertical="center" wrapText="1"/>
      <protection locked="0"/>
    </xf>
    <xf numFmtId="0" fontId="2" fillId="4" borderId="0" xfId="0" applyFont="1" applyFill="1" applyAlignment="1" applyProtection="1">
      <alignment horizontal="center" vertical="center" wrapText="1"/>
      <protection locked="0"/>
    </xf>
    <xf numFmtId="0" fontId="1" fillId="14" borderId="40" xfId="0" applyFont="1" applyFill="1" applyBorder="1" applyAlignment="1">
      <alignment horizontal="center" vertical="center" wrapText="1"/>
    </xf>
    <xf numFmtId="0" fontId="274" fillId="14" borderId="40" xfId="0" applyFont="1" applyFill="1" applyBorder="1" applyAlignment="1">
      <alignment horizontal="center" vertical="center" wrapText="1"/>
    </xf>
    <xf numFmtId="0" fontId="95" fillId="3" borderId="40" xfId="0" applyFont="1" applyFill="1" applyBorder="1" applyAlignment="1">
      <alignment horizontal="center" vertical="center" wrapText="1"/>
    </xf>
    <xf numFmtId="0" fontId="85" fillId="4" borderId="40" xfId="0" applyFont="1" applyFill="1" applyBorder="1" applyAlignment="1" applyProtection="1">
      <alignment horizontal="center" vertical="center" wrapText="1"/>
      <protection locked="0"/>
    </xf>
    <xf numFmtId="0" fontId="85" fillId="4" borderId="40" xfId="0" applyFont="1" applyFill="1" applyBorder="1" applyAlignment="1" applyProtection="1">
      <alignment horizontal="left" vertical="center" wrapText="1"/>
      <protection locked="0"/>
    </xf>
    <xf numFmtId="0" fontId="274" fillId="3" borderId="40" xfId="0" applyFont="1" applyFill="1" applyBorder="1" applyAlignment="1">
      <alignment horizontal="center" vertical="center" wrapText="1"/>
    </xf>
    <xf numFmtId="0" fontId="79" fillId="3" borderId="1" xfId="0" applyFont="1" applyFill="1" applyBorder="1" applyAlignment="1">
      <alignment horizontal="center" vertical="center" wrapText="1"/>
    </xf>
    <xf numFmtId="0" fontId="16" fillId="0" borderId="9" xfId="0" applyFont="1" applyBorder="1" applyAlignment="1">
      <alignment horizontal="center" vertical="top" wrapText="1"/>
    </xf>
    <xf numFmtId="0" fontId="16" fillId="0" borderId="19" xfId="0" applyFont="1" applyBorder="1" applyAlignment="1">
      <alignment horizontal="center" vertical="top" wrapText="1"/>
    </xf>
    <xf numFmtId="0" fontId="2" fillId="4" borderId="1" xfId="0" applyFont="1" applyFill="1" applyBorder="1" applyAlignment="1" applyProtection="1">
      <alignment horizontal="center" vertical="top" wrapText="1"/>
      <protection locked="0"/>
    </xf>
    <xf numFmtId="0" fontId="87" fillId="4" borderId="1" xfId="0" applyFont="1" applyFill="1" applyBorder="1" applyAlignment="1" applyProtection="1">
      <alignment horizontal="center" wrapText="1"/>
      <protection locked="0"/>
    </xf>
    <xf numFmtId="0" fontId="81" fillId="0" borderId="0" xfId="0" applyFont="1" applyAlignment="1">
      <alignment wrapText="1"/>
    </xf>
    <xf numFmtId="0" fontId="55" fillId="0" borderId="0" xfId="0" applyFont="1" applyAlignment="1">
      <alignment horizontal="left" vertical="top" wrapText="1"/>
    </xf>
    <xf numFmtId="0" fontId="55" fillId="0" borderId="0" xfId="0" applyFont="1" applyAlignment="1">
      <alignment horizontal="center" vertical="top" wrapText="1"/>
    </xf>
    <xf numFmtId="0" fontId="102" fillId="0" borderId="0" xfId="0" applyFont="1" applyAlignment="1">
      <alignment horizontal="center" vertical="top" wrapText="1"/>
    </xf>
    <xf numFmtId="0" fontId="41" fillId="5" borderId="1" xfId="0" applyFont="1" applyFill="1" applyBorder="1" applyAlignment="1">
      <alignment horizontal="center" vertical="center" wrapText="1"/>
    </xf>
    <xf numFmtId="0" fontId="25" fillId="7" borderId="3" xfId="520" applyFont="1" applyFill="1" applyBorder="1" applyAlignment="1">
      <alignment horizontal="left" wrapText="1"/>
    </xf>
    <xf numFmtId="0" fontId="133" fillId="0" borderId="0" xfId="0" applyFont="1" applyAlignment="1">
      <alignment horizontal="center" vertical="top" wrapText="1"/>
    </xf>
    <xf numFmtId="0" fontId="133" fillId="0" borderId="0" xfId="0" applyFont="1" applyAlignment="1">
      <alignment horizontal="left"/>
    </xf>
    <xf numFmtId="0" fontId="1" fillId="0" borderId="0" xfId="0" applyFont="1" applyAlignment="1">
      <alignment horizontal="center" vertical="top" wrapText="1"/>
    </xf>
    <xf numFmtId="0" fontId="133" fillId="0" borderId="0" xfId="0" applyFont="1" applyAlignment="1">
      <alignment horizontal="centerContinuous"/>
    </xf>
    <xf numFmtId="0" fontId="133" fillId="0" borderId="0" xfId="0" applyFont="1"/>
    <xf numFmtId="0" fontId="1" fillId="0" borderId="0" xfId="0" applyFont="1" applyAlignment="1">
      <alignment horizontal="left" vertical="top" wrapText="1"/>
    </xf>
    <xf numFmtId="0" fontId="133" fillId="4" borderId="21" xfId="0" applyFont="1" applyFill="1" applyBorder="1" applyAlignment="1" applyProtection="1">
      <alignment horizontal="left" vertical="top" wrapText="1"/>
      <protection locked="0"/>
    </xf>
    <xf numFmtId="0" fontId="133" fillId="4" borderId="12" xfId="0" applyFont="1" applyFill="1" applyBorder="1" applyAlignment="1" applyProtection="1">
      <alignment horizontal="left" vertical="top" wrapText="1"/>
      <protection locked="0"/>
    </xf>
    <xf numFmtId="0" fontId="149" fillId="0" borderId="0" xfId="0" applyFont="1"/>
    <xf numFmtId="0" fontId="133" fillId="4" borderId="40" xfId="0" applyFont="1" applyFill="1" applyBorder="1" applyAlignment="1" applyProtection="1">
      <alignment horizontal="center" vertical="top" wrapText="1"/>
      <protection locked="0"/>
    </xf>
    <xf numFmtId="0" fontId="99" fillId="0" borderId="0" xfId="0" applyFont="1" applyAlignment="1">
      <alignment horizontal="left" vertical="center" wrapText="1"/>
    </xf>
    <xf numFmtId="0" fontId="99" fillId="4" borderId="6" xfId="0" applyFont="1" applyFill="1" applyBorder="1" applyAlignment="1" applyProtection="1">
      <alignment horizontal="left" vertical="center" wrapText="1"/>
      <protection locked="0"/>
    </xf>
    <xf numFmtId="0" fontId="43" fillId="5" borderId="1" xfId="0" applyFont="1" applyFill="1" applyBorder="1" applyAlignment="1">
      <alignment horizontal="left" vertical="center"/>
    </xf>
    <xf numFmtId="0" fontId="79" fillId="5" borderId="1" xfId="0" applyFont="1" applyFill="1" applyBorder="1" applyAlignment="1">
      <alignment horizontal="left" vertical="center"/>
    </xf>
    <xf numFmtId="0" fontId="54" fillId="0" borderId="0" xfId="0" applyFont="1" applyAlignment="1">
      <alignment horizontal="left" vertical="center"/>
    </xf>
    <xf numFmtId="0" fontId="43" fillId="9" borderId="1" xfId="0" applyFont="1" applyFill="1" applyBorder="1" applyAlignment="1">
      <alignment horizontal="left" vertical="center" wrapText="1"/>
    </xf>
    <xf numFmtId="0" fontId="60" fillId="9" borderId="1" xfId="0" applyFont="1" applyFill="1" applyBorder="1" applyAlignment="1">
      <alignment horizontal="left" vertical="center" wrapText="1"/>
    </xf>
    <xf numFmtId="0" fontId="73" fillId="5" borderId="14" xfId="0" applyFont="1" applyFill="1" applyBorder="1" applyAlignment="1">
      <alignment horizontal="center" vertical="center" wrapText="1"/>
    </xf>
    <xf numFmtId="0" fontId="73" fillId="5" borderId="15" xfId="0" applyFont="1" applyFill="1" applyBorder="1" applyAlignment="1">
      <alignment horizontal="left" vertical="center" wrapText="1"/>
    </xf>
    <xf numFmtId="0" fontId="72" fillId="5" borderId="15" xfId="0" applyFont="1" applyFill="1" applyBorder="1" applyAlignment="1">
      <alignment horizontal="left" vertical="center" wrapText="1"/>
    </xf>
    <xf numFmtId="0" fontId="11" fillId="13" borderId="0" xfId="0" applyFont="1" applyFill="1" applyAlignment="1">
      <alignment vertical="center" wrapText="1"/>
    </xf>
    <xf numFmtId="0" fontId="109" fillId="4" borderId="1" xfId="0" applyFont="1" applyFill="1" applyBorder="1" applyAlignment="1" applyProtection="1">
      <alignment horizontal="left" vertical="top" wrapText="1"/>
      <protection locked="0"/>
    </xf>
    <xf numFmtId="3" fontId="16" fillId="14" borderId="40" xfId="349" applyNumberFormat="1" applyFont="1" applyFill="1" applyBorder="1" applyAlignment="1">
      <alignment horizontal="center" vertical="center" wrapText="1"/>
    </xf>
    <xf numFmtId="0" fontId="16" fillId="3" borderId="1" xfId="486" applyFont="1" applyFill="1" applyBorder="1" applyAlignment="1">
      <alignment horizontal="center" vertical="center" wrapText="1"/>
    </xf>
    <xf numFmtId="0" fontId="1" fillId="5" borderId="43" xfId="0" applyFont="1" applyFill="1" applyBorder="1" applyAlignment="1">
      <alignment horizontal="center" vertical="center" wrapText="1"/>
    </xf>
    <xf numFmtId="3" fontId="16" fillId="14" borderId="6" xfId="0" quotePrefix="1" applyNumberFormat="1" applyFont="1" applyFill="1" applyBorder="1" applyAlignment="1">
      <alignment horizontal="center" vertical="center" wrapText="1"/>
    </xf>
    <xf numFmtId="0" fontId="2" fillId="0" borderId="43" xfId="312" applyFont="1" applyBorder="1" applyAlignment="1">
      <alignment horizontal="left" vertical="top" wrapText="1"/>
    </xf>
    <xf numFmtId="0" fontId="2" fillId="0" borderId="46" xfId="312" applyFont="1" applyBorder="1" applyAlignment="1">
      <alignment horizontal="left" vertical="top" wrapText="1"/>
    </xf>
    <xf numFmtId="0" fontId="2" fillId="0" borderId="44" xfId="312" applyFont="1" applyBorder="1" applyAlignment="1">
      <alignment horizontal="left" vertical="top" wrapText="1"/>
    </xf>
    <xf numFmtId="0" fontId="2" fillId="0" borderId="43" xfId="312" applyFont="1" applyBorder="1" applyAlignment="1">
      <alignment horizontal="left" vertical="center" wrapText="1"/>
    </xf>
    <xf numFmtId="0" fontId="2" fillId="0" borderId="46" xfId="312" applyFont="1" applyBorder="1" applyAlignment="1">
      <alignment horizontal="left" vertical="center" wrapText="1"/>
    </xf>
    <xf numFmtId="0" fontId="2" fillId="0" borderId="44" xfId="312" applyFont="1" applyBorder="1" applyAlignment="1">
      <alignment horizontal="left" vertical="center" wrapText="1"/>
    </xf>
    <xf numFmtId="0" fontId="2" fillId="0" borderId="43" xfId="479" applyFont="1" applyBorder="1" applyAlignment="1">
      <alignment horizontal="left" vertical="center" wrapText="1"/>
    </xf>
    <xf numFmtId="0" fontId="2" fillId="0" borderId="46" xfId="479" applyFont="1" applyBorder="1" applyAlignment="1">
      <alignment horizontal="left" vertical="center" wrapText="1"/>
    </xf>
    <xf numFmtId="0" fontId="2" fillId="0" borderId="44" xfId="479" applyFont="1" applyBorder="1" applyAlignment="1">
      <alignment horizontal="left" vertical="center" wrapText="1"/>
    </xf>
    <xf numFmtId="0" fontId="2" fillId="0" borderId="43" xfId="312" applyFont="1" applyBorder="1" applyAlignment="1">
      <alignment horizontal="left" vertical="center"/>
    </xf>
    <xf numFmtId="0" fontId="2" fillId="0" borderId="46" xfId="312" applyFont="1" applyBorder="1" applyAlignment="1">
      <alignment horizontal="left" vertical="center"/>
    </xf>
    <xf numFmtId="0" fontId="2" fillId="0" borderId="44" xfId="312" applyFont="1" applyBorder="1" applyAlignment="1">
      <alignment horizontal="left" vertical="center"/>
    </xf>
    <xf numFmtId="3" fontId="16" fillId="14" borderId="43" xfId="349" applyNumberFormat="1" applyFont="1" applyFill="1" applyBorder="1" applyAlignment="1">
      <alignment horizontal="center" vertical="center" wrapText="1"/>
    </xf>
    <xf numFmtId="0" fontId="29" fillId="3" borderId="40" xfId="349" applyFont="1" applyFill="1" applyBorder="1" applyAlignment="1">
      <alignment horizontal="center" vertical="center" wrapText="1"/>
    </xf>
    <xf numFmtId="0" fontId="29" fillId="3" borderId="40" xfId="349" applyFont="1" applyFill="1" applyBorder="1" applyAlignment="1">
      <alignment horizontal="left" vertical="center" wrapText="1"/>
    </xf>
    <xf numFmtId="0" fontId="28" fillId="3" borderId="40" xfId="349" applyFont="1" applyFill="1" applyBorder="1" applyAlignment="1">
      <alignment horizontal="center" vertical="center" wrapText="1"/>
    </xf>
    <xf numFmtId="0" fontId="29" fillId="3" borderId="43" xfId="349" applyFont="1" applyFill="1" applyBorder="1" applyAlignment="1">
      <alignment horizontal="center" vertical="center"/>
    </xf>
    <xf numFmtId="0" fontId="28" fillId="3" borderId="40" xfId="349" applyFont="1" applyFill="1" applyBorder="1" applyAlignment="1">
      <alignment horizontal="left" vertical="center" wrapText="1"/>
    </xf>
    <xf numFmtId="4" fontId="239" fillId="3" borderId="40" xfId="488" applyNumberFormat="1" applyFont="1" applyFill="1" applyBorder="1" applyAlignment="1">
      <alignment vertical="center" wrapText="1"/>
    </xf>
    <xf numFmtId="0" fontId="239" fillId="3" borderId="40" xfId="349" applyFont="1" applyFill="1" applyBorder="1" applyAlignment="1">
      <alignment horizontal="center" vertical="center" wrapText="1"/>
    </xf>
    <xf numFmtId="0" fontId="239" fillId="3" borderId="40" xfId="349" applyFont="1" applyFill="1" applyBorder="1" applyAlignment="1">
      <alignment horizontal="center" vertical="center"/>
    </xf>
    <xf numFmtId="0" fontId="28" fillId="3" borderId="40" xfId="349" applyFont="1" applyFill="1" applyBorder="1" applyAlignment="1">
      <alignment horizontal="center" vertical="center"/>
    </xf>
    <xf numFmtId="4" fontId="239" fillId="3" borderId="40" xfId="488" applyNumberFormat="1" applyFont="1" applyFill="1" applyBorder="1" applyAlignment="1">
      <alignment horizontal="center" vertical="center" wrapText="1"/>
    </xf>
    <xf numFmtId="0" fontId="29" fillId="3" borderId="40" xfId="349" quotePrefix="1" applyFont="1" applyFill="1" applyBorder="1" applyAlignment="1">
      <alignment horizontal="left" vertical="center" wrapText="1"/>
    </xf>
    <xf numFmtId="0" fontId="239" fillId="3" borderId="40" xfId="349" applyFont="1" applyFill="1" applyBorder="1" applyAlignment="1">
      <alignment horizontal="justify" vertical="center" wrapText="1"/>
    </xf>
    <xf numFmtId="1" fontId="28" fillId="3" borderId="40" xfId="349" applyNumberFormat="1" applyFont="1" applyFill="1" applyBorder="1" applyAlignment="1">
      <alignment horizontal="center" vertical="center"/>
    </xf>
    <xf numFmtId="0" fontId="68" fillId="3" borderId="40" xfId="349" applyFont="1" applyFill="1" applyBorder="1" applyAlignment="1">
      <alignment horizontal="center" vertical="center" wrapText="1"/>
    </xf>
    <xf numFmtId="0" fontId="28" fillId="3" borderId="40" xfId="349" applyFont="1" applyFill="1" applyBorder="1" applyAlignment="1">
      <alignment vertical="center"/>
    </xf>
    <xf numFmtId="177" fontId="28" fillId="3" borderId="40" xfId="349" applyNumberFormat="1" applyFont="1" applyFill="1" applyBorder="1" applyAlignment="1">
      <alignment horizontal="center" vertical="center"/>
    </xf>
    <xf numFmtId="4" fontId="28" fillId="3" borderId="40" xfId="488" applyNumberFormat="1" applyFont="1" applyFill="1" applyBorder="1" applyAlignment="1">
      <alignment vertical="center" wrapText="1"/>
    </xf>
    <xf numFmtId="4" fontId="28" fillId="3" borderId="40" xfId="488" applyNumberFormat="1" applyFont="1" applyFill="1" applyBorder="1" applyAlignment="1">
      <alignment horizontal="center" vertical="center" wrapText="1"/>
    </xf>
    <xf numFmtId="0" fontId="28" fillId="3" borderId="40" xfId="349" applyFont="1" applyFill="1" applyBorder="1" applyAlignment="1">
      <alignment vertical="center" wrapText="1"/>
    </xf>
    <xf numFmtId="0" fontId="16" fillId="3" borderId="1" xfId="0" applyFont="1" applyFill="1" applyBorder="1" applyAlignment="1">
      <alignment horizontal="center" vertical="center"/>
    </xf>
    <xf numFmtId="0" fontId="65" fillId="3" borderId="0" xfId="0" applyFont="1" applyFill="1" applyAlignment="1">
      <alignment horizontal="center" vertical="center" wrapText="1"/>
    </xf>
    <xf numFmtId="0" fontId="43" fillId="3" borderId="0" xfId="0" applyFont="1" applyFill="1" applyAlignment="1">
      <alignment horizontal="center" vertical="center"/>
    </xf>
    <xf numFmtId="0" fontId="11" fillId="3" borderId="40" xfId="351" applyFont="1" applyFill="1" applyBorder="1" applyAlignment="1">
      <alignment horizontal="center" vertical="top" wrapText="1"/>
    </xf>
    <xf numFmtId="0" fontId="165" fillId="3" borderId="40" xfId="351" applyFont="1" applyFill="1" applyBorder="1" applyAlignment="1">
      <alignment horizontal="left" vertical="top" wrapText="1"/>
    </xf>
    <xf numFmtId="0" fontId="2" fillId="3" borderId="40" xfId="0" applyFont="1" applyFill="1" applyBorder="1"/>
    <xf numFmtId="0" fontId="65" fillId="3" borderId="0" xfId="0" applyFont="1" applyFill="1" applyAlignment="1">
      <alignment horizontal="left" vertical="center" wrapText="1"/>
    </xf>
    <xf numFmtId="0" fontId="16" fillId="3" borderId="40" xfId="0" applyFont="1" applyFill="1" applyBorder="1" applyAlignment="1">
      <alignment horizontal="center" vertical="center" wrapText="1"/>
    </xf>
    <xf numFmtId="0" fontId="7" fillId="3" borderId="40" xfId="464" applyFont="1" applyFill="1" applyBorder="1" applyAlignment="1">
      <alignment horizontal="left" vertical="center" wrapText="1"/>
    </xf>
    <xf numFmtId="0" fontId="7" fillId="3" borderId="40" xfId="464" applyFont="1" applyFill="1" applyBorder="1" applyAlignment="1">
      <alignment horizontal="center" vertical="center" wrapText="1"/>
    </xf>
    <xf numFmtId="3" fontId="7" fillId="3" borderId="40" xfId="464" applyNumberFormat="1" applyFont="1" applyFill="1" applyBorder="1" applyAlignment="1">
      <alignment horizontal="center" vertical="center"/>
    </xf>
    <xf numFmtId="177" fontId="7" fillId="3" borderId="40" xfId="464" applyNumberFormat="1" applyFont="1" applyFill="1" applyBorder="1" applyAlignment="1">
      <alignment horizontal="center" vertical="center" wrapText="1"/>
    </xf>
    <xf numFmtId="0" fontId="65" fillId="3" borderId="40" xfId="0" applyFont="1" applyFill="1" applyBorder="1" applyAlignment="1">
      <alignment horizontal="left" vertical="center" wrapText="1"/>
    </xf>
    <xf numFmtId="0" fontId="65" fillId="3" borderId="40" xfId="0" applyFont="1" applyFill="1" applyBorder="1" applyAlignment="1">
      <alignment horizontal="center" vertical="center" wrapText="1"/>
    </xf>
    <xf numFmtId="0" fontId="43" fillId="3" borderId="40" xfId="0" applyFont="1" applyFill="1" applyBorder="1" applyAlignment="1">
      <alignment vertical="center"/>
    </xf>
    <xf numFmtId="0" fontId="278" fillId="3" borderId="40" xfId="349" applyFont="1" applyFill="1" applyBorder="1" applyAlignment="1">
      <alignment horizontal="center" vertical="center"/>
    </xf>
    <xf numFmtId="0" fontId="278" fillId="3" borderId="40" xfId="349" applyFont="1" applyFill="1" applyBorder="1" applyAlignment="1">
      <alignment horizontal="center" vertical="center" wrapText="1"/>
    </xf>
    <xf numFmtId="0" fontId="279" fillId="3" borderId="43" xfId="349" applyFont="1" applyFill="1" applyBorder="1" applyAlignment="1">
      <alignment horizontal="center" vertical="center" wrapText="1"/>
    </xf>
    <xf numFmtId="0" fontId="279" fillId="3" borderId="40" xfId="349" applyFont="1" applyFill="1" applyBorder="1" applyAlignment="1">
      <alignment vertical="center" wrapText="1"/>
    </xf>
    <xf numFmtId="0" fontId="278" fillId="3" borderId="43" xfId="349" applyFont="1" applyFill="1" applyBorder="1" applyAlignment="1">
      <alignment horizontal="center" vertical="center"/>
    </xf>
    <xf numFmtId="0" fontId="278" fillId="3" borderId="40" xfId="349" applyFont="1" applyFill="1" applyBorder="1" applyAlignment="1">
      <alignment vertical="center" wrapText="1"/>
    </xf>
    <xf numFmtId="2" fontId="278" fillId="3" borderId="40" xfId="349" applyNumberFormat="1" applyFont="1" applyFill="1" applyBorder="1" applyAlignment="1">
      <alignment horizontal="center" vertical="center" wrapText="1"/>
    </xf>
    <xf numFmtId="0" fontId="278" fillId="3" borderId="43" xfId="349" applyFont="1" applyFill="1" applyBorder="1" applyAlignment="1">
      <alignment horizontal="center" vertical="center" wrapText="1"/>
    </xf>
    <xf numFmtId="0" fontId="279" fillId="3" borderId="40" xfId="349" applyFont="1" applyFill="1" applyBorder="1" applyAlignment="1">
      <alignment horizontal="center" vertical="center" wrapText="1"/>
    </xf>
    <xf numFmtId="173" fontId="278" fillId="3" borderId="40" xfId="349" applyNumberFormat="1" applyFont="1" applyFill="1" applyBorder="1" applyAlignment="1">
      <alignment horizontal="center" vertical="center" wrapText="1"/>
    </xf>
    <xf numFmtId="0" fontId="16" fillId="3" borderId="40" xfId="0" applyFont="1" applyFill="1" applyBorder="1" applyAlignment="1">
      <alignment horizontal="left" vertical="center" wrapText="1"/>
    </xf>
    <xf numFmtId="0" fontId="6" fillId="0" borderId="0" xfId="0" applyFont="1" applyAlignment="1">
      <alignment horizontal="center" vertical="center"/>
    </xf>
    <xf numFmtId="0" fontId="16" fillId="13" borderId="3" xfId="0" applyFont="1" applyFill="1" applyBorder="1" applyAlignment="1">
      <alignment horizontal="left" vertical="top" wrapText="1"/>
    </xf>
    <xf numFmtId="0" fontId="16" fillId="13" borderId="5" xfId="0" applyFont="1" applyFill="1" applyBorder="1" applyAlignment="1">
      <alignment horizontal="left" vertical="top" wrapText="1"/>
    </xf>
    <xf numFmtId="0" fontId="16" fillId="13" borderId="4" xfId="0" applyFont="1" applyFill="1" applyBorder="1" applyAlignment="1">
      <alignment horizontal="left" vertical="top" wrapText="1"/>
    </xf>
    <xf numFmtId="0" fontId="63" fillId="0" borderId="0" xfId="0" applyFont="1" applyAlignment="1">
      <alignment horizontal="center" vertical="center" wrapText="1"/>
    </xf>
    <xf numFmtId="0" fontId="6" fillId="13" borderId="0" xfId="0" applyFont="1" applyFill="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27" fillId="0" borderId="0" xfId="0" applyFont="1" applyAlignment="1">
      <alignment horizontal="left" vertical="center"/>
    </xf>
    <xf numFmtId="0" fontId="63" fillId="0" borderId="0" xfId="0" applyFont="1" applyAlignment="1">
      <alignment horizontal="center" vertical="center"/>
    </xf>
    <xf numFmtId="0" fontId="8" fillId="0" borderId="0" xfId="0" applyFont="1" applyAlignment="1">
      <alignment horizontal="center" vertical="center"/>
    </xf>
    <xf numFmtId="0" fontId="172" fillId="0" borderId="0" xfId="0" applyFont="1" applyAlignment="1">
      <alignment horizontal="center" vertical="top" wrapText="1"/>
    </xf>
    <xf numFmtId="0" fontId="8" fillId="0" borderId="0" xfId="0" applyFont="1" applyAlignment="1">
      <alignment horizontal="center" vertical="center" wrapText="1"/>
    </xf>
    <xf numFmtId="0" fontId="63" fillId="0" borderId="0" xfId="0" applyFont="1" applyAlignment="1">
      <alignment horizontal="left" vertical="center" wrapText="1"/>
    </xf>
    <xf numFmtId="0" fontId="63" fillId="0" borderId="19" xfId="0" applyFont="1" applyBorder="1" applyAlignment="1">
      <alignment horizontal="left" vertical="center" wrapText="1"/>
    </xf>
    <xf numFmtId="0" fontId="123" fillId="4" borderId="3" xfId="0" applyFont="1" applyFill="1" applyBorder="1" applyAlignment="1" applyProtection="1">
      <alignment horizontal="center" vertical="center" wrapText="1"/>
      <protection locked="0"/>
    </xf>
    <xf numFmtId="0" fontId="123" fillId="4" borderId="4" xfId="0" applyFont="1" applyFill="1" applyBorder="1" applyAlignment="1" applyProtection="1">
      <alignment horizontal="center" vertical="center" wrapText="1"/>
      <protection locked="0"/>
    </xf>
    <xf numFmtId="0" fontId="63" fillId="0" borderId="0" xfId="0" applyFont="1" applyAlignment="1">
      <alignment horizontal="left" vertical="center"/>
    </xf>
    <xf numFmtId="0" fontId="123" fillId="4" borderId="1" xfId="0" applyFont="1" applyFill="1" applyBorder="1" applyAlignment="1" applyProtection="1">
      <alignment horizontal="justify" vertical="center" wrapText="1"/>
      <protection locked="0"/>
    </xf>
    <xf numFmtId="0" fontId="172" fillId="0" borderId="0" xfId="0" quotePrefix="1" applyFont="1" applyAlignment="1">
      <alignment horizontal="left" vertical="top" wrapText="1"/>
    </xf>
    <xf numFmtId="0" fontId="172" fillId="0" borderId="0" xfId="0" applyFont="1" applyAlignment="1">
      <alignment horizontal="left" vertical="top" wrapText="1"/>
    </xf>
    <xf numFmtId="0" fontId="63" fillId="0" borderId="19" xfId="0" applyFont="1" applyBorder="1" applyAlignment="1">
      <alignment horizontal="left" vertical="center"/>
    </xf>
    <xf numFmtId="0" fontId="123" fillId="4" borderId="3" xfId="0" applyFont="1" applyFill="1" applyBorder="1" applyAlignment="1" applyProtection="1">
      <alignment horizontal="justify" vertical="center" wrapText="1"/>
      <protection locked="0"/>
    </xf>
    <xf numFmtId="0" fontId="123" fillId="4" borderId="4" xfId="0" applyFont="1" applyFill="1" applyBorder="1" applyAlignment="1" applyProtection="1">
      <alignment horizontal="justify" vertical="center" wrapText="1"/>
      <protection locked="0"/>
    </xf>
    <xf numFmtId="0" fontId="63" fillId="0" borderId="0" xfId="0" applyFont="1" applyAlignment="1">
      <alignment vertical="center"/>
    </xf>
    <xf numFmtId="0" fontId="63" fillId="0" borderId="0" xfId="0" applyFont="1" applyAlignment="1">
      <alignment horizontal="justify" vertical="center" wrapText="1"/>
    </xf>
    <xf numFmtId="0" fontId="63" fillId="0" borderId="1" xfId="0" applyFont="1" applyBorder="1" applyAlignment="1">
      <alignment horizontal="left" vertical="center" wrapText="1"/>
    </xf>
    <xf numFmtId="0" fontId="173" fillId="0" borderId="0" xfId="0" quotePrefix="1" applyFont="1" applyAlignment="1">
      <alignment horizontal="left" vertical="center" wrapText="1"/>
    </xf>
    <xf numFmtId="0" fontId="173" fillId="0" borderId="0" xfId="0" applyFont="1" applyAlignment="1">
      <alignment horizontal="left" vertical="center" wrapText="1"/>
    </xf>
    <xf numFmtId="0" fontId="173" fillId="0" borderId="10" xfId="0" applyFont="1" applyBorder="1" applyAlignment="1">
      <alignment horizontal="left" vertical="center" wrapText="1"/>
    </xf>
    <xf numFmtId="0" fontId="123" fillId="0" borderId="0" xfId="420" applyFont="1" applyAlignment="1">
      <alignment horizontal="justify" vertical="center" wrapText="1"/>
    </xf>
    <xf numFmtId="0" fontId="173" fillId="0" borderId="0" xfId="420" quotePrefix="1" applyFont="1" applyAlignment="1">
      <alignment horizontal="justify" vertical="top" wrapText="1"/>
    </xf>
    <xf numFmtId="0" fontId="173" fillId="0" borderId="0" xfId="420" applyFont="1" applyAlignment="1">
      <alignment horizontal="justify" vertical="top" wrapText="1"/>
    </xf>
    <xf numFmtId="0" fontId="63" fillId="0" borderId="40" xfId="420" applyFont="1" applyBorder="1" applyAlignment="1">
      <alignment horizontal="justify" vertical="center" wrapText="1"/>
    </xf>
    <xf numFmtId="0" fontId="123" fillId="13" borderId="40" xfId="420" applyFont="1" applyFill="1" applyBorder="1" applyAlignment="1">
      <alignment horizontal="justify" vertical="center" wrapText="1"/>
    </xf>
    <xf numFmtId="0" fontId="123" fillId="16" borderId="40" xfId="420" applyFont="1" applyFill="1" applyBorder="1" applyAlignment="1">
      <alignment horizontal="justify" vertical="center" wrapText="1"/>
    </xf>
    <xf numFmtId="0" fontId="123" fillId="13" borderId="40" xfId="420" applyFont="1" applyFill="1" applyBorder="1" applyAlignment="1">
      <alignment horizontal="left" vertical="top" wrapText="1"/>
    </xf>
    <xf numFmtId="0" fontId="123" fillId="0" borderId="40" xfId="420" applyFont="1" applyBorder="1" applyAlignment="1">
      <alignment horizontal="justify" vertical="center" wrapText="1"/>
    </xf>
    <xf numFmtId="0" fontId="63" fillId="13" borderId="40" xfId="420" applyFont="1" applyFill="1" applyBorder="1" applyAlignment="1">
      <alignment horizontal="justify" vertical="center" wrapText="1"/>
    </xf>
    <xf numFmtId="0" fontId="151" fillId="4" borderId="40" xfId="420" applyFont="1" applyFill="1" applyBorder="1" applyAlignment="1" applyProtection="1">
      <alignment horizontal="left" vertical="center" wrapText="1"/>
      <protection locked="0"/>
    </xf>
    <xf numFmtId="0" fontId="123" fillId="0" borderId="40" xfId="420" applyFont="1" applyBorder="1" applyAlignment="1">
      <alignment horizontal="justify" vertical="top" wrapText="1"/>
    </xf>
    <xf numFmtId="0" fontId="268" fillId="13" borderId="40" xfId="420" applyFont="1" applyFill="1" applyBorder="1" applyAlignment="1">
      <alignment horizontal="left" vertical="center" wrapText="1"/>
    </xf>
    <xf numFmtId="0" fontId="123" fillId="0" borderId="0" xfId="420" applyFont="1" applyAlignment="1">
      <alignment horizontal="left" vertical="center" wrapText="1"/>
    </xf>
    <xf numFmtId="0" fontId="151" fillId="4" borderId="1" xfId="420" applyFont="1" applyFill="1" applyBorder="1" applyAlignment="1" applyProtection="1">
      <alignment horizontal="justify" vertical="center" wrapText="1"/>
      <protection locked="0"/>
    </xf>
    <xf numFmtId="0" fontId="175" fillId="17" borderId="40" xfId="420" applyFont="1" applyFill="1" applyBorder="1" applyAlignment="1" applyProtection="1">
      <alignment horizontal="justify" vertical="center" wrapText="1"/>
      <protection locked="0"/>
    </xf>
    <xf numFmtId="0" fontId="63" fillId="0" borderId="0" xfId="420" applyFont="1" applyAlignment="1">
      <alignment horizontal="left" vertical="center" wrapText="1"/>
    </xf>
    <xf numFmtId="0" fontId="63" fillId="0" borderId="1" xfId="420" applyFont="1" applyBorder="1" applyAlignment="1">
      <alignment horizontal="center" vertical="center" wrapText="1"/>
    </xf>
    <xf numFmtId="0" fontId="123" fillId="0" borderId="0" xfId="420" applyFont="1" applyAlignment="1">
      <alignment horizontal="justify" vertical="center"/>
    </xf>
    <xf numFmtId="0" fontId="109" fillId="0" borderId="0" xfId="0" applyFont="1" applyAlignment="1">
      <alignment horizontal="center" vertical="center" wrapText="1"/>
    </xf>
    <xf numFmtId="0" fontId="83" fillId="0" borderId="0" xfId="0" applyFont="1" applyAlignment="1">
      <alignment horizontal="center" vertical="center"/>
    </xf>
    <xf numFmtId="0" fontId="79" fillId="0" borderId="0" xfId="0" applyFont="1" applyAlignment="1">
      <alignment horizontal="center" vertical="center"/>
    </xf>
    <xf numFmtId="0" fontId="84" fillId="0" borderId="0" xfId="0" applyFont="1" applyAlignment="1">
      <alignment horizontal="center" vertical="center" wrapText="1"/>
    </xf>
    <xf numFmtId="0" fontId="90" fillId="0" borderId="0" xfId="0" quotePrefix="1" applyFont="1" applyAlignment="1">
      <alignment horizontal="left" vertical="top" wrapText="1"/>
    </xf>
    <xf numFmtId="0" fontId="90" fillId="0" borderId="0" xfId="0" applyFont="1" applyAlignment="1">
      <alignment horizontal="left" vertical="top" wrapText="1"/>
    </xf>
    <xf numFmtId="0" fontId="79" fillId="0" borderId="1" xfId="0" applyFont="1" applyBorder="1" applyAlignment="1">
      <alignment horizontal="right" vertical="center" wrapText="1"/>
    </xf>
    <xf numFmtId="0" fontId="79" fillId="5" borderId="3" xfId="0" applyFont="1" applyFill="1" applyBorder="1" applyAlignment="1">
      <alignment horizontal="center" vertical="center" wrapText="1"/>
    </xf>
    <xf numFmtId="0" fontId="79" fillId="5" borderId="4" xfId="0" applyFont="1" applyFill="1" applyBorder="1" applyAlignment="1">
      <alignment horizontal="center" vertical="center" wrapText="1"/>
    </xf>
    <xf numFmtId="0" fontId="55" fillId="13" borderId="0" xfId="0" applyFont="1" applyFill="1" applyAlignment="1">
      <alignment horizontal="justify" vertical="top" wrapText="1"/>
    </xf>
    <xf numFmtId="0" fontId="16" fillId="0" borderId="0" xfId="0" applyFont="1" applyAlignment="1">
      <alignment horizontal="left" vertical="center" wrapText="1"/>
    </xf>
    <xf numFmtId="0" fontId="16" fillId="0" borderId="0" xfId="0" applyFont="1" applyAlignment="1">
      <alignment horizontal="left" vertical="center"/>
    </xf>
    <xf numFmtId="0" fontId="43" fillId="4" borderId="1" xfId="0" applyFont="1" applyFill="1" applyBorder="1" applyAlignment="1" applyProtection="1">
      <alignment horizontal="left" vertical="center" wrapText="1"/>
      <protection locked="0"/>
    </xf>
    <xf numFmtId="0" fontId="87" fillId="4" borderId="3" xfId="0" applyFont="1" applyFill="1" applyBorder="1" applyAlignment="1" applyProtection="1">
      <alignment horizontal="left" vertical="center" wrapText="1"/>
      <protection locked="0"/>
    </xf>
    <xf numFmtId="0" fontId="87" fillId="4" borderId="5" xfId="0" applyFont="1" applyFill="1" applyBorder="1" applyAlignment="1" applyProtection="1">
      <alignment horizontal="left" vertical="center" wrapText="1"/>
      <protection locked="0"/>
    </xf>
    <xf numFmtId="0" fontId="87" fillId="4" borderId="4" xfId="0" applyFont="1" applyFill="1" applyBorder="1" applyAlignment="1" applyProtection="1">
      <alignment horizontal="left" vertical="center" wrapText="1"/>
      <protection locked="0"/>
    </xf>
    <xf numFmtId="0" fontId="1" fillId="0" borderId="0" xfId="0" applyFont="1" applyAlignment="1">
      <alignment horizontal="center" vertical="center"/>
    </xf>
    <xf numFmtId="0" fontId="16" fillId="0" borderId="0" xfId="0" applyFont="1" applyAlignment="1">
      <alignment horizontal="center" vertical="center" wrapText="1"/>
    </xf>
    <xf numFmtId="0" fontId="3" fillId="0" borderId="0" xfId="0" applyFont="1" applyAlignment="1">
      <alignment horizontal="center"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79" fillId="0" borderId="0" xfId="0" applyFont="1" applyAlignment="1">
      <alignment horizontal="left" vertical="center" wrapText="1"/>
    </xf>
    <xf numFmtId="0" fontId="79" fillId="0" borderId="0" xfId="0" applyFont="1" applyAlignment="1">
      <alignment horizontal="left" vertical="center"/>
    </xf>
    <xf numFmtId="0" fontId="43" fillId="4" borderId="1" xfId="0" applyFont="1" applyFill="1" applyBorder="1" applyAlignment="1" applyProtection="1">
      <alignment horizontal="center" vertical="center" wrapText="1"/>
      <protection locked="0"/>
    </xf>
    <xf numFmtId="0" fontId="55" fillId="0" borderId="0" xfId="0" applyFont="1" applyAlignment="1">
      <alignment horizontal="center" vertical="center"/>
    </xf>
    <xf numFmtId="0" fontId="79" fillId="0" borderId="10" xfId="0" applyFont="1" applyBorder="1" applyAlignment="1">
      <alignment horizontal="center" vertical="center"/>
    </xf>
    <xf numFmtId="0" fontId="79" fillId="0" borderId="10" xfId="0" applyFont="1" applyBorder="1" applyAlignment="1">
      <alignment horizontal="left" vertical="center" wrapText="1"/>
    </xf>
    <xf numFmtId="0" fontId="43" fillId="0" borderId="20" xfId="0" applyFont="1" applyBorder="1" applyAlignment="1">
      <alignment horizontal="left" vertical="center" wrapText="1"/>
    </xf>
    <xf numFmtId="0" fontId="43" fillId="4" borderId="43" xfId="0" applyFont="1" applyFill="1" applyBorder="1" applyAlignment="1" applyProtection="1">
      <alignment horizontal="center" vertical="center" wrapText="1"/>
      <protection locked="0"/>
    </xf>
    <xf numFmtId="0" fontId="43" fillId="4" borderId="44" xfId="0" applyFont="1" applyFill="1" applyBorder="1" applyAlignment="1" applyProtection="1">
      <alignment horizontal="center" vertical="center" wrapText="1"/>
      <protection locked="0"/>
    </xf>
    <xf numFmtId="0" fontId="43" fillId="0" borderId="26" xfId="0" applyFont="1" applyBorder="1" applyAlignment="1">
      <alignment horizontal="left" vertical="center" wrapText="1"/>
    </xf>
    <xf numFmtId="0" fontId="43" fillId="0" borderId="2" xfId="0" applyFont="1" applyBorder="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justify" vertical="top"/>
    </xf>
    <xf numFmtId="0" fontId="1" fillId="5" borderId="45"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33" fillId="5" borderId="40" xfId="312" applyFont="1" applyFill="1" applyBorder="1" applyAlignment="1">
      <alignment horizontal="center" vertical="top" wrapText="1"/>
    </xf>
    <xf numFmtId="0" fontId="133" fillId="5" borderId="40" xfId="312" applyFont="1" applyFill="1" applyBorder="1" applyAlignment="1">
      <alignment horizontal="center" vertical="center" wrapText="1"/>
    </xf>
    <xf numFmtId="0" fontId="37" fillId="0" borderId="0" xfId="0" applyFont="1" applyAlignment="1">
      <alignment horizontal="center" vertical="center"/>
    </xf>
    <xf numFmtId="0" fontId="56" fillId="0" borderId="0" xfId="0" applyFont="1" applyAlignment="1">
      <alignment horizontal="center" vertical="center"/>
    </xf>
    <xf numFmtId="0" fontId="118" fillId="0" borderId="0" xfId="0" applyFont="1" applyAlignment="1">
      <alignment horizontal="center" vertical="center" wrapText="1"/>
    </xf>
    <xf numFmtId="0" fontId="291" fillId="0" borderId="0" xfId="0" quotePrefix="1" applyFont="1" applyAlignment="1">
      <alignment horizontal="left" vertical="center" wrapText="1"/>
    </xf>
    <xf numFmtId="0" fontId="291" fillId="0" borderId="0" xfId="0" applyFont="1" applyAlignment="1">
      <alignment horizontal="left" vertical="center" wrapText="1"/>
    </xf>
    <xf numFmtId="0" fontId="79" fillId="0" borderId="0" xfId="0" applyFont="1" applyAlignment="1">
      <alignment horizontal="center" vertical="center" wrapText="1"/>
    </xf>
    <xf numFmtId="0" fontId="170" fillId="4" borderId="1" xfId="0" applyFont="1" applyFill="1" applyBorder="1" applyAlignment="1" applyProtection="1">
      <alignment horizontal="center" vertical="center" wrapText="1"/>
      <protection locked="0"/>
    </xf>
    <xf numFmtId="0" fontId="77" fillId="0" borderId="9" xfId="0" applyFont="1" applyBorder="1" applyAlignment="1">
      <alignment horizontal="center" vertical="center" wrapText="1"/>
    </xf>
    <xf numFmtId="0" fontId="77" fillId="0" borderId="0" xfId="0" applyFont="1" applyAlignment="1">
      <alignment horizontal="center" vertical="center" wrapText="1"/>
    </xf>
    <xf numFmtId="0" fontId="52" fillId="0" borderId="0" xfId="0" applyFont="1" applyAlignment="1">
      <alignment horizontal="left" vertical="center" wrapText="1"/>
    </xf>
    <xf numFmtId="0" fontId="79" fillId="5" borderId="6" xfId="0" applyFont="1" applyFill="1" applyBorder="1" applyAlignment="1">
      <alignment horizontal="center" vertical="center" wrapText="1"/>
    </xf>
    <xf numFmtId="0" fontId="79" fillId="5" borderId="7" xfId="0" applyFont="1" applyFill="1" applyBorder="1" applyAlignment="1">
      <alignment horizontal="center" vertical="center" wrapText="1"/>
    </xf>
    <xf numFmtId="0" fontId="77" fillId="5" borderId="6" xfId="0" applyFont="1" applyFill="1" applyBorder="1" applyAlignment="1">
      <alignment horizontal="center" vertical="center" wrapText="1"/>
    </xf>
    <xf numFmtId="0" fontId="77" fillId="5" borderId="7" xfId="0" applyFont="1" applyFill="1" applyBorder="1" applyAlignment="1">
      <alignment horizontal="center" vertical="center" wrapText="1"/>
    </xf>
    <xf numFmtId="0" fontId="37" fillId="5" borderId="11" xfId="0" applyFont="1" applyFill="1" applyBorder="1" applyAlignment="1" applyProtection="1">
      <alignment horizontal="center" vertical="center" wrapText="1"/>
      <protection locked="0"/>
    </xf>
    <xf numFmtId="0" fontId="37" fillId="5" borderId="2" xfId="0" applyFont="1" applyFill="1" applyBorder="1" applyAlignment="1" applyProtection="1">
      <alignment horizontal="center" vertical="center" wrapText="1"/>
      <protection locked="0"/>
    </xf>
    <xf numFmtId="0" fontId="37" fillId="5" borderId="25" xfId="0" applyFont="1" applyFill="1" applyBorder="1" applyAlignment="1" applyProtection="1">
      <alignment horizontal="center" vertical="center" wrapText="1"/>
      <protection locked="0"/>
    </xf>
    <xf numFmtId="0" fontId="37" fillId="5" borderId="9" xfId="0" applyFont="1" applyFill="1" applyBorder="1" applyAlignment="1" applyProtection="1">
      <alignment horizontal="center" vertical="center" wrapText="1"/>
      <protection locked="0"/>
    </xf>
    <xf numFmtId="0" fontId="37" fillId="5" borderId="0" xfId="0" applyFont="1" applyFill="1" applyAlignment="1" applyProtection="1">
      <alignment horizontal="center" vertical="center" wrapText="1"/>
      <protection locked="0"/>
    </xf>
    <xf numFmtId="0" fontId="37" fillId="5" borderId="19" xfId="0" applyFont="1" applyFill="1" applyBorder="1" applyAlignment="1" applyProtection="1">
      <alignment horizontal="center" vertical="center" wrapText="1"/>
      <protection locked="0"/>
    </xf>
    <xf numFmtId="0" fontId="37" fillId="5" borderId="24" xfId="0" applyFont="1" applyFill="1" applyBorder="1" applyAlignment="1" applyProtection="1">
      <alignment horizontal="center" vertical="center" wrapText="1"/>
      <protection locked="0"/>
    </xf>
    <xf numFmtId="0" fontId="37" fillId="5" borderId="10" xfId="0" applyFont="1" applyFill="1" applyBorder="1" applyAlignment="1" applyProtection="1">
      <alignment horizontal="center" vertical="center" wrapText="1"/>
      <protection locked="0"/>
    </xf>
    <xf numFmtId="0" fontId="37" fillId="5" borderId="20" xfId="0" applyFont="1" applyFill="1" applyBorder="1" applyAlignment="1" applyProtection="1">
      <alignment horizontal="center" vertical="center" wrapText="1"/>
      <protection locked="0"/>
    </xf>
    <xf numFmtId="0" fontId="56" fillId="0" borderId="0" xfId="0" applyFont="1" applyAlignment="1">
      <alignment horizontal="center" vertical="center" wrapText="1"/>
    </xf>
    <xf numFmtId="0" fontId="136" fillId="0" borderId="0" xfId="0" quotePrefix="1" applyFont="1" applyAlignment="1">
      <alignment horizontal="left" vertical="center" wrapText="1"/>
    </xf>
    <xf numFmtId="0" fontId="136" fillId="0" borderId="0" xfId="0" applyFont="1" applyAlignment="1">
      <alignment horizontal="left" vertical="center" wrapText="1"/>
    </xf>
    <xf numFmtId="0" fontId="60" fillId="0" borderId="0" xfId="0" applyFont="1" applyAlignment="1">
      <alignment horizontal="left" vertical="center" wrapText="1"/>
    </xf>
    <xf numFmtId="0" fontId="36" fillId="0" borderId="0" xfId="0" applyFont="1" applyAlignment="1">
      <alignment horizontal="left" vertical="center" wrapText="1"/>
    </xf>
    <xf numFmtId="0" fontId="79" fillId="3" borderId="3" xfId="0" applyFont="1" applyFill="1" applyBorder="1" applyAlignment="1">
      <alignment horizontal="center" vertical="center" wrapText="1"/>
    </xf>
    <xf numFmtId="0" fontId="79" fillId="3" borderId="5" xfId="0" applyFont="1" applyFill="1" applyBorder="1" applyAlignment="1">
      <alignment horizontal="center" vertical="center" wrapText="1"/>
    </xf>
    <xf numFmtId="0" fontId="79" fillId="3" borderId="4" xfId="0" applyFont="1" applyFill="1" applyBorder="1" applyAlignment="1">
      <alignment horizontal="center" vertical="center" wrapText="1"/>
    </xf>
    <xf numFmtId="0" fontId="79" fillId="3" borderId="6" xfId="0" applyFont="1" applyFill="1" applyBorder="1" applyAlignment="1">
      <alignment horizontal="center" vertical="center" wrapText="1"/>
    </xf>
    <xf numFmtId="0" fontId="79" fillId="3" borderId="7" xfId="0" applyFont="1" applyFill="1" applyBorder="1" applyAlignment="1">
      <alignment horizontal="center" vertical="center" wrapText="1"/>
    </xf>
    <xf numFmtId="0" fontId="79" fillId="3" borderId="1" xfId="0" applyFont="1" applyFill="1" applyBorder="1" applyAlignment="1">
      <alignment horizontal="center" vertical="center" wrapText="1"/>
    </xf>
    <xf numFmtId="0" fontId="43" fillId="3" borderId="1" xfId="0" applyFont="1" applyFill="1" applyBorder="1" applyAlignment="1">
      <alignment horizontal="left" vertical="center" wrapText="1"/>
    </xf>
    <xf numFmtId="0" fontId="43" fillId="3" borderId="3" xfId="0" applyFont="1" applyFill="1" applyBorder="1" applyAlignment="1">
      <alignment horizontal="left" vertical="center" wrapText="1"/>
    </xf>
    <xf numFmtId="0" fontId="43" fillId="3" borderId="4" xfId="0" applyFont="1" applyFill="1" applyBorder="1" applyAlignment="1">
      <alignment horizontal="left" vertical="center" wrapText="1"/>
    </xf>
    <xf numFmtId="0" fontId="24" fillId="0" borderId="0" xfId="0" applyFont="1" applyAlignment="1">
      <alignment horizontal="center" vertical="center" wrapText="1"/>
    </xf>
    <xf numFmtId="0" fontId="20" fillId="0" borderId="0" xfId="0" quotePrefix="1" applyFont="1" applyAlignment="1">
      <alignment horizontal="left" vertical="center" wrapText="1"/>
    </xf>
    <xf numFmtId="0" fontId="20" fillId="0" borderId="0" xfId="0" applyFont="1" applyAlignment="1">
      <alignment horizontal="left" vertical="center" wrapText="1"/>
    </xf>
    <xf numFmtId="0" fontId="57" fillId="13" borderId="0" xfId="0" applyFont="1" applyFill="1" applyAlignment="1">
      <alignment horizontal="left" vertical="center" wrapText="1"/>
    </xf>
    <xf numFmtId="0" fontId="52" fillId="13" borderId="0" xfId="0" applyFont="1" applyFill="1" applyAlignment="1">
      <alignment horizontal="left" vertical="center" wrapText="1"/>
    </xf>
    <xf numFmtId="0" fontId="16" fillId="0" borderId="0" xfId="0" applyFont="1" applyAlignment="1">
      <alignment horizontal="center" vertical="center"/>
    </xf>
    <xf numFmtId="0" fontId="2" fillId="0" borderId="0" xfId="0" applyFont="1" applyAlignment="1">
      <alignment horizontal="center" vertical="center"/>
    </xf>
    <xf numFmtId="0" fontId="2" fillId="4" borderId="1" xfId="0" applyFont="1" applyFill="1" applyBorder="1" applyAlignment="1" applyProtection="1">
      <alignment horizontal="center" vertical="center" wrapText="1"/>
      <protection locked="0"/>
    </xf>
    <xf numFmtId="0" fontId="2" fillId="13" borderId="0" xfId="0" applyFont="1" applyFill="1" applyAlignment="1">
      <alignment horizontal="left" vertical="center" wrapText="1"/>
    </xf>
    <xf numFmtId="0" fontId="2" fillId="13" borderId="0" xfId="0" applyFont="1" applyFill="1" applyAlignment="1">
      <alignment horizontal="center" vertical="center" wrapText="1"/>
    </xf>
    <xf numFmtId="0" fontId="168" fillId="0" borderId="0" xfId="0" applyFont="1" applyAlignment="1">
      <alignment horizontal="center"/>
    </xf>
    <xf numFmtId="0" fontId="133" fillId="0" borderId="0" xfId="0" applyFont="1" applyAlignment="1">
      <alignment horizontal="center" vertical="center" wrapText="1"/>
    </xf>
    <xf numFmtId="0" fontId="3" fillId="13" borderId="0" xfId="0" applyFont="1" applyFill="1" applyAlignment="1">
      <alignment horizontal="center" vertical="center" wrapText="1"/>
    </xf>
    <xf numFmtId="0" fontId="164" fillId="13" borderId="0" xfId="0" quotePrefix="1" applyFont="1" applyFill="1" applyAlignment="1">
      <alignment horizontal="left" vertical="center" wrapText="1"/>
    </xf>
    <xf numFmtId="0" fontId="164" fillId="13" borderId="0" xfId="0" applyFont="1" applyFill="1" applyAlignment="1">
      <alignment horizontal="left" vertical="center" wrapText="1"/>
    </xf>
    <xf numFmtId="0" fontId="166" fillId="13" borderId="9" xfId="0" applyFont="1" applyFill="1" applyBorder="1" applyAlignment="1">
      <alignment horizontal="left" vertical="center" wrapText="1"/>
    </xf>
    <xf numFmtId="0" fontId="166" fillId="13" borderId="0" xfId="0" applyFont="1" applyFill="1" applyAlignment="1">
      <alignment horizontal="left" vertical="center" wrapText="1"/>
    </xf>
    <xf numFmtId="0" fontId="28" fillId="0" borderId="43" xfId="0" applyFont="1" applyBorder="1" applyAlignment="1">
      <alignment horizontal="left" vertical="center" wrapText="1"/>
    </xf>
    <xf numFmtId="0" fontId="28" fillId="0" borderId="46" xfId="0" applyFont="1" applyBorder="1" applyAlignment="1">
      <alignment horizontal="left" vertical="center" wrapText="1"/>
    </xf>
    <xf numFmtId="0" fontId="28" fillId="0" borderId="44" xfId="0" applyFont="1" applyBorder="1" applyAlignment="1">
      <alignment horizontal="left" vertical="center" wrapText="1"/>
    </xf>
    <xf numFmtId="0" fontId="16" fillId="3" borderId="40" xfId="0" applyFont="1" applyFill="1" applyBorder="1" applyAlignment="1">
      <alignment horizontal="center" vertical="center" wrapText="1"/>
    </xf>
    <xf numFmtId="0" fontId="43" fillId="3" borderId="40" xfId="0" applyFont="1" applyFill="1" applyBorder="1" applyAlignment="1">
      <alignment horizontal="center" vertical="center"/>
    </xf>
    <xf numFmtId="0" fontId="16" fillId="3" borderId="40" xfId="0" applyFont="1" applyFill="1" applyBorder="1" applyAlignment="1">
      <alignment horizontal="center" vertical="center"/>
    </xf>
    <xf numFmtId="0" fontId="16" fillId="13" borderId="0" xfId="0" applyFont="1" applyFill="1" applyAlignment="1">
      <alignment horizontal="left" vertical="center" wrapText="1"/>
    </xf>
    <xf numFmtId="0" fontId="1" fillId="0" borderId="0" xfId="0" applyFont="1" applyAlignment="1">
      <alignment horizontal="center"/>
    </xf>
    <xf numFmtId="0" fontId="16" fillId="13" borderId="0" xfId="0" applyFont="1" applyFill="1" applyAlignment="1">
      <alignment horizontal="center" vertical="center" wrapText="1"/>
    </xf>
    <xf numFmtId="0" fontId="164" fillId="13" borderId="0" xfId="0" quotePrefix="1" applyFont="1" applyFill="1" applyAlignment="1">
      <alignment horizontal="left" vertical="top" wrapText="1"/>
    </xf>
    <xf numFmtId="0" fontId="164" fillId="13" borderId="0" xfId="0" applyFont="1" applyFill="1" applyAlignment="1">
      <alignment horizontal="left" vertical="top" wrapText="1"/>
    </xf>
    <xf numFmtId="0" fontId="155" fillId="0" borderId="0" xfId="0" applyFont="1" applyAlignment="1">
      <alignment horizontal="center" vertical="top" wrapText="1"/>
    </xf>
    <xf numFmtId="0" fontId="135" fillId="0" borderId="0" xfId="0" applyFont="1" applyAlignment="1">
      <alignment horizontal="center" vertical="top" wrapText="1"/>
    </xf>
    <xf numFmtId="0" fontId="156" fillId="0" borderId="0" xfId="0" applyFont="1" applyAlignment="1">
      <alignment horizontal="center" vertical="top" wrapText="1"/>
    </xf>
    <xf numFmtId="0" fontId="16" fillId="0" borderId="0" xfId="0" applyFont="1" applyAlignment="1">
      <alignment horizontal="center" vertical="top" wrapText="1"/>
    </xf>
    <xf numFmtId="0" fontId="3" fillId="13" borderId="0" xfId="0" applyFont="1" applyFill="1" applyAlignment="1">
      <alignment horizontal="center" vertical="top" wrapText="1"/>
    </xf>
    <xf numFmtId="0" fontId="158" fillId="13" borderId="0" xfId="0" quotePrefix="1" applyFont="1" applyFill="1" applyAlignment="1">
      <alignment horizontal="left" vertical="top" wrapText="1"/>
    </xf>
    <xf numFmtId="0" fontId="158" fillId="13" borderId="0" xfId="0" applyFont="1" applyFill="1" applyAlignment="1">
      <alignment horizontal="left" vertical="top" wrapText="1"/>
    </xf>
    <xf numFmtId="0" fontId="43" fillId="4" borderId="3" xfId="0" applyFont="1" applyFill="1" applyBorder="1" applyAlignment="1" applyProtection="1">
      <alignment horizontal="center" vertical="top" wrapText="1"/>
      <protection locked="0"/>
    </xf>
    <xf numFmtId="0" fontId="43" fillId="4" borderId="4" xfId="0" applyFont="1" applyFill="1" applyBorder="1" applyAlignment="1" applyProtection="1">
      <alignment horizontal="center" vertical="top" wrapText="1"/>
      <protection locked="0"/>
    </xf>
    <xf numFmtId="0" fontId="43" fillId="4" borderId="1" xfId="0" applyFont="1" applyFill="1" applyBorder="1" applyAlignment="1" applyProtection="1">
      <alignment horizontal="center" vertical="top" wrapText="1"/>
      <protection locked="0"/>
    </xf>
    <xf numFmtId="2" fontId="162" fillId="14" borderId="11" xfId="0" applyNumberFormat="1" applyFont="1" applyFill="1" applyBorder="1" applyAlignment="1">
      <alignment horizontal="center" vertical="center" wrapText="1"/>
    </xf>
    <xf numFmtId="2" fontId="162" fillId="14" borderId="2" xfId="0" applyNumberFormat="1" applyFont="1" applyFill="1" applyBorder="1" applyAlignment="1">
      <alignment horizontal="center" vertical="center" wrapText="1"/>
    </xf>
    <xf numFmtId="2" fontId="162" fillId="14" borderId="25" xfId="0" applyNumberFormat="1" applyFont="1" applyFill="1" applyBorder="1" applyAlignment="1">
      <alignment horizontal="center" vertical="center" wrapText="1"/>
    </xf>
    <xf numFmtId="2" fontId="162" fillId="14" borderId="24" xfId="0" applyNumberFormat="1" applyFont="1" applyFill="1" applyBorder="1" applyAlignment="1">
      <alignment horizontal="center" vertical="center" wrapText="1"/>
    </xf>
    <xf numFmtId="2" fontId="162" fillId="14" borderId="10" xfId="0" applyNumberFormat="1" applyFont="1" applyFill="1" applyBorder="1" applyAlignment="1">
      <alignment horizontal="center" vertical="center" wrapText="1"/>
    </xf>
    <xf numFmtId="2" fontId="162" fillId="14" borderId="20" xfId="0" applyNumberFormat="1" applyFont="1" applyFill="1" applyBorder="1" applyAlignment="1">
      <alignment horizontal="center" vertical="center" wrapText="1"/>
    </xf>
    <xf numFmtId="0" fontId="43" fillId="0" borderId="0" xfId="0" applyFont="1" applyAlignment="1">
      <alignment horizontal="center" wrapText="1"/>
    </xf>
    <xf numFmtId="0" fontId="55" fillId="0" borderId="0" xfId="0" applyFont="1" applyAlignment="1">
      <alignment horizontal="left"/>
    </xf>
    <xf numFmtId="0" fontId="43" fillId="4" borderId="1" xfId="0" applyFont="1" applyFill="1" applyBorder="1" applyAlignment="1" applyProtection="1">
      <alignment horizontal="center" vertical="top"/>
      <protection locked="0"/>
    </xf>
    <xf numFmtId="0" fontId="161" fillId="0" borderId="0" xfId="0" applyFont="1" applyAlignment="1">
      <alignment horizontal="left" vertical="center" wrapText="1"/>
    </xf>
    <xf numFmtId="0" fontId="43" fillId="0" borderId="0" xfId="0" applyFont="1" applyAlignment="1">
      <alignment horizontal="left" vertical="center" wrapText="1"/>
    </xf>
    <xf numFmtId="0" fontId="61" fillId="0" borderId="2" xfId="0" applyFont="1" applyBorder="1" applyAlignment="1">
      <alignment vertical="center"/>
    </xf>
    <xf numFmtId="0" fontId="62" fillId="0" borderId="2" xfId="0" applyFont="1" applyBorder="1" applyAlignment="1">
      <alignment vertical="center"/>
    </xf>
    <xf numFmtId="0" fontId="87" fillId="4" borderId="1" xfId="0" applyFont="1" applyFill="1" applyBorder="1" applyAlignment="1" applyProtection="1">
      <alignment horizontal="center" wrapText="1"/>
      <protection locked="0"/>
    </xf>
    <xf numFmtId="0" fontId="43" fillId="0" borderId="0" xfId="0" applyFont="1" applyAlignment="1">
      <alignment horizontal="left" vertical="top" wrapText="1"/>
    </xf>
    <xf numFmtId="0" fontId="87" fillId="4" borderId="1" xfId="0" applyFont="1" applyFill="1" applyBorder="1" applyAlignment="1" applyProtection="1">
      <alignment horizontal="center" vertical="justify"/>
      <protection locked="0"/>
    </xf>
    <xf numFmtId="0" fontId="43" fillId="0" borderId="0" xfId="0" applyFont="1" applyAlignment="1">
      <alignment horizontal="justify" vertical="center" wrapText="1"/>
    </xf>
    <xf numFmtId="0" fontId="43" fillId="0" borderId="0" xfId="0" applyFont="1" applyAlignment="1">
      <alignment horizontal="justify" vertical="center"/>
    </xf>
    <xf numFmtId="0" fontId="43" fillId="0" borderId="0" xfId="0" applyFont="1" applyAlignment="1">
      <alignment horizontal="justify" vertical="top" wrapText="1"/>
    </xf>
    <xf numFmtId="0" fontId="43" fillId="0" borderId="0" xfId="0" applyFont="1" applyAlignment="1">
      <alignment horizontal="justify" vertical="top"/>
    </xf>
    <xf numFmtId="0" fontId="154" fillId="0" borderId="0" xfId="0" quotePrefix="1" applyFont="1" applyAlignment="1">
      <alignment horizontal="left" vertical="center" wrapText="1"/>
    </xf>
    <xf numFmtId="0" fontId="154" fillId="0" borderId="0" xfId="0" applyFont="1" applyAlignment="1">
      <alignment horizontal="left" vertical="center" wrapText="1"/>
    </xf>
    <xf numFmtId="0" fontId="109" fillId="0" borderId="0" xfId="0" applyFont="1" applyAlignment="1">
      <alignment horizontal="center" vertical="center"/>
    </xf>
    <xf numFmtId="0" fontId="86" fillId="0" borderId="0" xfId="0" quotePrefix="1" applyFont="1" applyAlignment="1">
      <alignment horizontal="left" vertical="center" wrapText="1"/>
    </xf>
    <xf numFmtId="0" fontId="87" fillId="4" borderId="3" xfId="0" applyFont="1" applyFill="1" applyBorder="1" applyAlignment="1" applyProtection="1">
      <alignment horizontal="center" wrapText="1"/>
      <protection locked="0"/>
    </xf>
    <xf numFmtId="0" fontId="87" fillId="4" borderId="4" xfId="0" applyFont="1" applyFill="1" applyBorder="1" applyAlignment="1" applyProtection="1">
      <alignment horizontal="center" wrapText="1"/>
      <protection locked="0"/>
    </xf>
    <xf numFmtId="0" fontId="81" fillId="0" borderId="0" xfId="0" applyFont="1" applyAlignment="1">
      <alignment wrapText="1"/>
    </xf>
    <xf numFmtId="0" fontId="43" fillId="0" borderId="0" xfId="0" applyFont="1" applyAlignment="1">
      <alignment wrapText="1"/>
    </xf>
    <xf numFmtId="0" fontId="43" fillId="0" borderId="0" xfId="0" applyFont="1" applyAlignment="1">
      <alignment vertical="center" wrapText="1"/>
    </xf>
    <xf numFmtId="0" fontId="43" fillId="0" borderId="1" xfId="0" applyFont="1" applyBorder="1" applyAlignment="1">
      <alignment horizontal="left" vertical="center" wrapText="1"/>
    </xf>
    <xf numFmtId="0" fontId="261" fillId="0" borderId="0" xfId="0" quotePrefix="1" applyFont="1" applyAlignment="1">
      <alignment horizontal="left" vertical="top" wrapText="1"/>
    </xf>
    <xf numFmtId="0" fontId="261" fillId="0" borderId="0" xfId="0" applyFont="1" applyAlignment="1">
      <alignment horizontal="left" vertical="top" wrapText="1"/>
    </xf>
    <xf numFmtId="0" fontId="55" fillId="0" borderId="0" xfId="0" applyFont="1" applyAlignment="1">
      <alignment horizontal="center" wrapText="1"/>
    </xf>
    <xf numFmtId="0" fontId="79" fillId="0" borderId="0" xfId="0" applyFont="1" applyAlignment="1">
      <alignment horizontal="center" wrapText="1"/>
    </xf>
    <xf numFmtId="0" fontId="86" fillId="0" borderId="0" xfId="0" quotePrefix="1" applyFont="1" applyAlignment="1">
      <alignment horizontal="left" vertical="top" wrapText="1"/>
    </xf>
    <xf numFmtId="0" fontId="86" fillId="0" borderId="0" xfId="0" applyFont="1" applyAlignment="1">
      <alignment horizontal="left" vertical="top" wrapText="1"/>
    </xf>
    <xf numFmtId="0" fontId="79" fillId="0" borderId="10" xfId="0" applyFont="1" applyBorder="1" applyAlignment="1">
      <alignment horizontal="left" vertical="center"/>
    </xf>
    <xf numFmtId="0" fontId="43" fillId="0" borderId="0" xfId="0" applyFont="1" applyAlignment="1">
      <alignment horizontal="center" vertical="center" wrapText="1"/>
    </xf>
    <xf numFmtId="0" fontId="84" fillId="0" borderId="0" xfId="0" applyFont="1" applyAlignment="1">
      <alignment horizontal="center" vertical="top" wrapText="1"/>
    </xf>
    <xf numFmtId="0" fontId="144" fillId="0" borderId="0" xfId="0" quotePrefix="1" applyFont="1" applyAlignment="1">
      <alignment horizontal="left" vertical="top" wrapText="1"/>
    </xf>
    <xf numFmtId="0" fontId="144" fillId="0" borderId="0" xfId="0" applyFont="1" applyAlignment="1">
      <alignment horizontal="left" vertical="top" wrapText="1"/>
    </xf>
    <xf numFmtId="0" fontId="87" fillId="4" borderId="1" xfId="0" applyFont="1" applyFill="1" applyBorder="1" applyAlignment="1" applyProtection="1">
      <alignment horizontal="center" vertical="top" wrapText="1"/>
      <protection locked="0"/>
    </xf>
    <xf numFmtId="0" fontId="60" fillId="0" borderId="9" xfId="0" applyFont="1" applyBorder="1" applyAlignment="1">
      <alignment horizontal="left" vertical="center" wrapText="1"/>
    </xf>
    <xf numFmtId="0" fontId="87" fillId="0" borderId="0" xfId="0" quotePrefix="1" applyFont="1" applyAlignment="1">
      <alignment horizontal="left" vertical="center" wrapText="1"/>
    </xf>
    <xf numFmtId="0" fontId="87" fillId="0" borderId="0" xfId="0" applyFont="1" applyAlignment="1">
      <alignment horizontal="left" vertical="center" wrapText="1"/>
    </xf>
    <xf numFmtId="0" fontId="71" fillId="0" borderId="0" xfId="0" applyFont="1" applyAlignment="1">
      <alignment horizontal="left" vertical="center" wrapText="1"/>
    </xf>
    <xf numFmtId="0" fontId="95" fillId="3" borderId="40" xfId="0" applyFont="1" applyFill="1" applyBorder="1" applyAlignment="1">
      <alignment horizontal="center" vertical="center" wrapText="1"/>
    </xf>
    <xf numFmtId="0" fontId="15" fillId="0" borderId="0" xfId="0" applyFont="1" applyAlignment="1">
      <alignment horizontal="left" vertical="center" wrapText="1"/>
    </xf>
    <xf numFmtId="0" fontId="150" fillId="0" borderId="0" xfId="0" applyFont="1" applyAlignment="1">
      <alignment horizontal="left" vertical="center" wrapText="1"/>
    </xf>
    <xf numFmtId="0" fontId="1" fillId="0" borderId="0" xfId="0" applyFont="1" applyAlignment="1">
      <alignment horizontal="center" vertical="center" wrapText="1"/>
    </xf>
    <xf numFmtId="0" fontId="122" fillId="0" borderId="0" xfId="0" applyFont="1" applyAlignment="1">
      <alignment horizontal="center" vertical="center" wrapText="1"/>
    </xf>
    <xf numFmtId="0" fontId="20" fillId="4" borderId="1" xfId="0" applyFont="1" applyFill="1" applyBorder="1" applyAlignment="1" applyProtection="1">
      <alignment horizontal="left" vertical="center" wrapText="1"/>
      <protection locked="0"/>
    </xf>
    <xf numFmtId="0" fontId="88" fillId="0" borderId="0" xfId="0" quotePrefix="1" applyFont="1" applyAlignment="1">
      <alignment vertical="center" wrapText="1"/>
    </xf>
    <xf numFmtId="0" fontId="88" fillId="0" borderId="0" xfId="0" applyFont="1" applyAlignment="1">
      <alignment vertical="center" wrapText="1"/>
    </xf>
    <xf numFmtId="0" fontId="22" fillId="0" borderId="0" xfId="0" applyFont="1" applyAlignment="1">
      <alignment horizontal="center" vertical="center" wrapText="1"/>
    </xf>
    <xf numFmtId="0" fontId="148" fillId="0" borderId="0" xfId="0" applyFont="1" applyAlignment="1">
      <alignment horizontal="center" vertical="center" wrapText="1"/>
    </xf>
    <xf numFmtId="0" fontId="63" fillId="14" borderId="3" xfId="0" applyFont="1" applyFill="1" applyBorder="1" applyAlignment="1">
      <alignment horizontal="left" vertical="center" wrapText="1"/>
    </xf>
    <xf numFmtId="0" fontId="63" fillId="14" borderId="5" xfId="0" applyFont="1" applyFill="1" applyBorder="1" applyAlignment="1">
      <alignment horizontal="left" vertical="center" wrapText="1"/>
    </xf>
    <xf numFmtId="0" fontId="63" fillId="14" borderId="46" xfId="0" applyFont="1" applyFill="1" applyBorder="1" applyAlignment="1">
      <alignment horizontal="left" vertical="center" wrapText="1"/>
    </xf>
    <xf numFmtId="0" fontId="63" fillId="14" borderId="4" xfId="0" applyFont="1" applyFill="1" applyBorder="1" applyAlignment="1">
      <alignment horizontal="left" vertical="center" wrapText="1"/>
    </xf>
    <xf numFmtId="0" fontId="20" fillId="4" borderId="3" xfId="0" applyFont="1" applyFill="1" applyBorder="1" applyAlignment="1" applyProtection="1">
      <alignment horizontal="center" vertical="center" wrapText="1"/>
      <protection locked="0"/>
    </xf>
    <xf numFmtId="0" fontId="20" fillId="4" borderId="5" xfId="0" applyFont="1" applyFill="1" applyBorder="1" applyAlignment="1" applyProtection="1">
      <alignment horizontal="center" vertical="center" wrapText="1"/>
      <protection locked="0"/>
    </xf>
    <xf numFmtId="0" fontId="20" fillId="4" borderId="46" xfId="0" applyFont="1" applyFill="1" applyBorder="1" applyAlignment="1" applyProtection="1">
      <alignment horizontal="center" vertical="center" wrapText="1"/>
      <protection locked="0"/>
    </xf>
    <xf numFmtId="0" fontId="20" fillId="4" borderId="4" xfId="0" applyFont="1" applyFill="1" applyBorder="1" applyAlignment="1" applyProtection="1">
      <alignment horizontal="center" vertical="center" wrapText="1"/>
      <protection locked="0"/>
    </xf>
    <xf numFmtId="0" fontId="149" fillId="0" borderId="0" xfId="0" applyFont="1" applyAlignment="1">
      <alignment horizontal="left" vertical="center" wrapText="1"/>
    </xf>
    <xf numFmtId="0" fontId="85" fillId="4" borderId="3" xfId="0" applyFont="1" applyFill="1" applyBorder="1" applyAlignment="1" applyProtection="1">
      <alignment horizontal="center" vertical="center" wrapText="1"/>
      <protection locked="0"/>
    </xf>
    <xf numFmtId="0" fontId="85" fillId="4" borderId="5" xfId="0" applyFont="1" applyFill="1" applyBorder="1" applyAlignment="1" applyProtection="1">
      <alignment horizontal="center" vertical="center" wrapText="1"/>
      <protection locked="0"/>
    </xf>
    <xf numFmtId="0" fontId="85" fillId="4" borderId="4" xfId="0" applyFont="1" applyFill="1" applyBorder="1" applyAlignment="1" applyProtection="1">
      <alignment horizontal="center" vertical="center" wrapText="1"/>
      <protection locked="0"/>
    </xf>
    <xf numFmtId="0" fontId="274" fillId="14" borderId="43" xfId="0" applyFont="1" applyFill="1" applyBorder="1" applyAlignment="1">
      <alignment horizontal="center" vertical="center" wrapText="1"/>
    </xf>
    <xf numFmtId="0" fontId="274" fillId="14" borderId="46" xfId="0" applyFont="1" applyFill="1" applyBorder="1" applyAlignment="1">
      <alignment horizontal="center" vertical="center" wrapText="1"/>
    </xf>
    <xf numFmtId="0" fontId="274" fillId="14" borderId="44" xfId="0" applyFont="1" applyFill="1" applyBorder="1" applyAlignment="1">
      <alignment horizontal="center" vertical="center" wrapText="1"/>
    </xf>
    <xf numFmtId="0" fontId="149" fillId="14" borderId="45" xfId="0" applyFont="1" applyFill="1" applyBorder="1" applyAlignment="1">
      <alignment horizontal="center" vertical="center" wrapText="1"/>
    </xf>
    <xf numFmtId="0" fontId="149" fillId="14" borderId="7" xfId="0" applyFont="1" applyFill="1" applyBorder="1" applyAlignment="1">
      <alignment horizontal="center" vertical="center" wrapText="1"/>
    </xf>
    <xf numFmtId="0" fontId="1" fillId="14" borderId="45" xfId="0" applyFont="1" applyFill="1" applyBorder="1" applyAlignment="1">
      <alignment horizontal="center" vertical="center" wrapText="1"/>
    </xf>
    <xf numFmtId="0" fontId="1" fillId="14" borderId="7" xfId="0" applyFont="1" applyFill="1" applyBorder="1" applyAlignment="1">
      <alignment horizontal="center" vertical="center" wrapText="1"/>
    </xf>
    <xf numFmtId="0" fontId="95" fillId="3" borderId="45" xfId="0" applyFont="1" applyFill="1" applyBorder="1" applyAlignment="1">
      <alignment horizontal="center" vertical="center" wrapText="1"/>
    </xf>
    <xf numFmtId="0" fontId="95" fillId="3" borderId="7" xfId="0" applyFont="1" applyFill="1" applyBorder="1" applyAlignment="1">
      <alignment horizontal="center" vertical="center" wrapText="1"/>
    </xf>
    <xf numFmtId="0" fontId="275" fillId="3" borderId="40" xfId="0" applyFont="1" applyFill="1" applyBorder="1" applyAlignment="1">
      <alignment horizontal="center" vertical="center" wrapText="1"/>
    </xf>
    <xf numFmtId="0" fontId="2" fillId="0" borderId="0" xfId="0" applyFont="1" applyAlignment="1">
      <alignment horizontal="right" vertical="center" wrapText="1"/>
    </xf>
    <xf numFmtId="0" fontId="2" fillId="0" borderId="19" xfId="0" applyFont="1" applyBorder="1" applyAlignment="1">
      <alignment horizontal="right" vertical="center" wrapText="1"/>
    </xf>
    <xf numFmtId="0" fontId="137" fillId="0" borderId="0" xfId="0" applyFont="1" applyAlignment="1">
      <alignment horizontal="center" vertical="center" wrapText="1"/>
    </xf>
    <xf numFmtId="0" fontId="87" fillId="4" borderId="1" xfId="0" applyFont="1" applyFill="1" applyBorder="1" applyAlignment="1" applyProtection="1">
      <alignment horizontal="center" vertical="center" wrapText="1"/>
      <protection locked="0"/>
    </xf>
    <xf numFmtId="0" fontId="151" fillId="0" borderId="0" xfId="0" quotePrefix="1" applyFont="1" applyAlignment="1">
      <alignment horizontal="left" vertical="center" wrapText="1"/>
    </xf>
    <xf numFmtId="0" fontId="151" fillId="0" borderId="0" xfId="0" applyFont="1" applyAlignment="1">
      <alignment horizontal="left" vertical="center" wrapText="1"/>
    </xf>
    <xf numFmtId="0" fontId="79" fillId="0" borderId="2" xfId="0" applyFont="1" applyBorder="1" applyAlignment="1">
      <alignment horizontal="left" vertical="center" wrapText="1"/>
    </xf>
    <xf numFmtId="0" fontId="43" fillId="3" borderId="5" xfId="0" applyFont="1" applyFill="1" applyBorder="1" applyAlignment="1">
      <alignment horizontal="left" vertical="center" wrapText="1"/>
    </xf>
    <xf numFmtId="0" fontId="79" fillId="0" borderId="0" xfId="0" applyFont="1" applyAlignment="1">
      <alignment horizontal="justify" vertical="center" wrapText="1"/>
    </xf>
    <xf numFmtId="0" fontId="43" fillId="0" borderId="0" xfId="0" applyFont="1" applyAlignment="1">
      <alignment vertical="top" wrapText="1"/>
    </xf>
    <xf numFmtId="0" fontId="55" fillId="3" borderId="1" xfId="0" applyFont="1" applyFill="1" applyBorder="1" applyAlignment="1">
      <alignment horizontal="center" vertical="center" wrapText="1"/>
    </xf>
    <xf numFmtId="0" fontId="55" fillId="3" borderId="1" xfId="0" applyFont="1" applyFill="1" applyBorder="1" applyAlignment="1">
      <alignment horizontal="center" vertical="center"/>
    </xf>
    <xf numFmtId="0" fontId="43" fillId="3" borderId="3" xfId="0" applyFont="1" applyFill="1" applyBorder="1" applyAlignment="1">
      <alignment horizontal="center" vertical="center" wrapText="1"/>
    </xf>
    <xf numFmtId="0" fontId="43" fillId="3" borderId="5" xfId="0" applyFont="1" applyFill="1" applyBorder="1" applyAlignment="1">
      <alignment horizontal="center" vertical="center" wrapText="1"/>
    </xf>
    <xf numFmtId="0" fontId="43" fillId="5" borderId="3" xfId="0" applyFont="1" applyFill="1" applyBorder="1" applyAlignment="1">
      <alignment horizontal="center" vertical="top" wrapText="1"/>
    </xf>
    <xf numFmtId="0" fontId="43" fillId="5" borderId="5" xfId="0" applyFont="1" applyFill="1" applyBorder="1" applyAlignment="1">
      <alignment horizontal="center" vertical="top" wrapText="1"/>
    </xf>
    <xf numFmtId="0" fontId="43" fillId="5" borderId="3" xfId="0" applyFont="1" applyFill="1" applyBorder="1" applyAlignment="1">
      <alignment horizontal="left" vertical="top" wrapText="1"/>
    </xf>
    <xf numFmtId="0" fontId="43" fillId="5" borderId="5" xfId="0" applyFont="1" applyFill="1" applyBorder="1" applyAlignment="1">
      <alignment horizontal="left" vertical="top" wrapText="1"/>
    </xf>
    <xf numFmtId="0" fontId="43" fillId="5" borderId="3" xfId="0" applyFont="1" applyFill="1" applyBorder="1" applyAlignment="1">
      <alignment horizontal="left" vertical="center" wrapText="1"/>
    </xf>
    <xf numFmtId="0" fontId="43" fillId="5" borderId="5" xfId="0" applyFont="1" applyFill="1" applyBorder="1" applyAlignment="1">
      <alignment horizontal="left" vertical="center" wrapText="1"/>
    </xf>
    <xf numFmtId="0" fontId="256" fillId="13" borderId="10" xfId="0" applyFont="1" applyFill="1" applyBorder="1" applyAlignment="1">
      <alignment horizontal="left" vertical="center" wrapText="1"/>
    </xf>
    <xf numFmtId="0" fontId="63" fillId="13" borderId="10" xfId="0" applyFont="1" applyFill="1" applyBorder="1" applyAlignment="1">
      <alignment horizontal="left" vertical="center" wrapText="1"/>
    </xf>
    <xf numFmtId="0" fontId="55" fillId="0" borderId="0" xfId="0" applyFont="1" applyAlignment="1">
      <alignment horizontal="left" vertical="center" wrapText="1"/>
    </xf>
    <xf numFmtId="0" fontId="55" fillId="13" borderId="0" xfId="0" applyFont="1" applyFill="1" applyAlignment="1">
      <alignment horizontal="left" vertical="center" wrapText="1"/>
    </xf>
    <xf numFmtId="0" fontId="55" fillId="13" borderId="0" xfId="0" applyFont="1" applyFill="1" applyAlignment="1">
      <alignment vertical="center" wrapText="1"/>
    </xf>
    <xf numFmtId="0" fontId="55" fillId="13" borderId="0" xfId="0" applyFont="1" applyFill="1" applyAlignment="1">
      <alignment horizontal="left" vertical="top" wrapText="1"/>
    </xf>
    <xf numFmtId="0" fontId="43" fillId="4" borderId="3" xfId="0" applyFont="1" applyFill="1" applyBorder="1" applyAlignment="1" applyProtection="1">
      <alignment horizontal="center" vertical="center" wrapText="1"/>
      <protection locked="0"/>
    </xf>
    <xf numFmtId="0" fontId="43" fillId="4" borderId="5" xfId="0" applyFont="1" applyFill="1" applyBorder="1" applyAlignment="1" applyProtection="1">
      <alignment horizontal="center" vertical="center" wrapText="1"/>
      <protection locked="0"/>
    </xf>
    <xf numFmtId="0" fontId="43" fillId="4" borderId="4" xfId="0" applyFont="1" applyFill="1" applyBorder="1" applyAlignment="1" applyProtection="1">
      <alignment horizontal="center" vertical="center" wrapText="1"/>
      <protection locked="0"/>
    </xf>
    <xf numFmtId="0" fontId="55" fillId="0" borderId="0" xfId="0" applyFont="1" applyAlignment="1">
      <alignment horizontal="center"/>
    </xf>
    <xf numFmtId="0" fontId="79" fillId="0" borderId="0" xfId="0" applyFont="1" applyAlignment="1">
      <alignment horizontal="center"/>
    </xf>
    <xf numFmtId="0" fontId="56" fillId="0" borderId="0" xfId="0" applyFont="1" applyAlignment="1">
      <alignment horizontal="center" vertical="top" wrapText="1"/>
    </xf>
    <xf numFmtId="0" fontId="43" fillId="0" borderId="18" xfId="0" applyFont="1" applyBorder="1" applyAlignment="1">
      <alignment horizontal="center"/>
    </xf>
    <xf numFmtId="0" fontId="87" fillId="4" borderId="16" xfId="0" applyFont="1" applyFill="1" applyBorder="1" applyAlignment="1" applyProtection="1">
      <alignment horizontal="left" vertical="top" wrapText="1"/>
      <protection locked="0"/>
    </xf>
    <xf numFmtId="0" fontId="87" fillId="4" borderId="13" xfId="0" applyFont="1" applyFill="1" applyBorder="1" applyAlignment="1" applyProtection="1">
      <alignment horizontal="left" vertical="top" wrapText="1"/>
      <protection locked="0"/>
    </xf>
    <xf numFmtId="0" fontId="99" fillId="0" borderId="10" xfId="0" applyFont="1" applyBorder="1" applyAlignment="1">
      <alignment horizontal="justify" vertical="center"/>
    </xf>
    <xf numFmtId="0" fontId="81" fillId="0" borderId="0" xfId="0" applyFont="1" applyAlignment="1">
      <alignment horizontal="center" vertical="center" wrapText="1"/>
    </xf>
    <xf numFmtId="0" fontId="109" fillId="0" borderId="0" xfId="0" applyFont="1" applyAlignment="1">
      <alignment horizontal="center"/>
    </xf>
    <xf numFmtId="0" fontId="43" fillId="0" borderId="0" xfId="0" applyFont="1" applyAlignment="1">
      <alignment horizontal="center"/>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43" fillId="4" borderId="40" xfId="0" applyFont="1" applyFill="1" applyBorder="1" applyAlignment="1" applyProtection="1">
      <alignment horizontal="center" vertical="top" wrapText="1"/>
      <protection locked="0"/>
    </xf>
    <xf numFmtId="0" fontId="79" fillId="0" borderId="0" xfId="0" applyFont="1" applyAlignment="1">
      <alignment horizontal="left" vertical="top" wrapText="1"/>
    </xf>
    <xf numFmtId="0" fontId="55" fillId="3" borderId="0" xfId="0" applyFont="1" applyFill="1" applyAlignment="1">
      <alignment horizontal="left" vertical="top" wrapText="1"/>
    </xf>
    <xf numFmtId="0" fontId="55" fillId="7" borderId="3" xfId="0" applyFont="1" applyFill="1" applyBorder="1" applyAlignment="1">
      <alignment horizontal="center" vertical="center"/>
    </xf>
    <xf numFmtId="0" fontId="55" fillId="7" borderId="5" xfId="0" applyFont="1" applyFill="1" applyBorder="1" applyAlignment="1">
      <alignment horizontal="center" vertical="center"/>
    </xf>
    <xf numFmtId="0" fontId="55" fillId="7" borderId="4" xfId="0" applyFont="1" applyFill="1" applyBorder="1" applyAlignment="1">
      <alignment horizontal="center" vertical="center"/>
    </xf>
    <xf numFmtId="0" fontId="43" fillId="5" borderId="1" xfId="0" applyFont="1" applyFill="1" applyBorder="1" applyAlignment="1">
      <alignment horizontal="center" vertical="center"/>
    </xf>
    <xf numFmtId="0" fontId="52" fillId="5" borderId="1" xfId="0" applyFont="1" applyFill="1" applyBorder="1" applyAlignment="1">
      <alignment horizontal="center" vertical="center"/>
    </xf>
    <xf numFmtId="0" fontId="43" fillId="4" borderId="1" xfId="0" applyFont="1" applyFill="1" applyBorder="1" applyAlignment="1" applyProtection="1">
      <alignment horizontal="center" vertical="center"/>
      <protection locked="0"/>
    </xf>
    <xf numFmtId="0" fontId="43" fillId="4" borderId="40" xfId="0" applyFont="1" applyFill="1" applyBorder="1" applyAlignment="1" applyProtection="1">
      <alignment horizontal="center" vertical="center"/>
      <protection locked="0"/>
    </xf>
    <xf numFmtId="0" fontId="145" fillId="0" borderId="0" xfId="0" applyFont="1" applyAlignment="1">
      <alignment horizontal="center" vertical="center"/>
    </xf>
    <xf numFmtId="0" fontId="147" fillId="13" borderId="0" xfId="0" applyFont="1" applyFill="1" applyAlignment="1">
      <alignment horizontal="center" vertical="center"/>
    </xf>
    <xf numFmtId="0" fontId="146" fillId="0" borderId="0" xfId="0" quotePrefix="1" applyFont="1" applyAlignment="1">
      <alignment horizontal="left" vertical="center" wrapText="1"/>
    </xf>
    <xf numFmtId="0" fontId="146" fillId="0" borderId="0" xfId="0" applyFont="1" applyAlignment="1">
      <alignment horizontal="left" vertical="center" wrapText="1"/>
    </xf>
    <xf numFmtId="0" fontId="16" fillId="0" borderId="18" xfId="0" applyFont="1" applyBorder="1" applyAlignment="1">
      <alignment horizontal="left" wrapText="1"/>
    </xf>
    <xf numFmtId="0" fontId="20" fillId="4" borderId="1" xfId="0" applyFont="1" applyFill="1" applyBorder="1" applyAlignment="1" applyProtection="1">
      <alignment horizontal="left" vertical="top" wrapText="1"/>
      <protection locked="0"/>
    </xf>
    <xf numFmtId="0" fontId="133" fillId="0" borderId="0" xfId="0" applyFont="1" applyAlignment="1">
      <alignment horizontal="left" vertical="top" wrapText="1"/>
    </xf>
    <xf numFmtId="0" fontId="24" fillId="0" borderId="0" xfId="0" applyFont="1" applyAlignment="1">
      <alignment horizontal="left" vertical="center" wrapText="1"/>
    </xf>
    <xf numFmtId="0" fontId="11" fillId="14" borderId="1" xfId="0" applyFont="1" applyFill="1" applyBorder="1" applyAlignment="1">
      <alignment horizontal="center" vertical="top" wrapText="1"/>
    </xf>
    <xf numFmtId="0" fontId="24" fillId="13" borderId="5" xfId="0" applyFont="1" applyFill="1" applyBorder="1" applyAlignment="1">
      <alignment horizontal="left" vertical="center" wrapText="1"/>
    </xf>
    <xf numFmtId="0" fontId="11" fillId="14" borderId="11" xfId="0" applyFont="1" applyFill="1" applyBorder="1" applyAlignment="1">
      <alignment horizontal="center" vertical="center" wrapText="1"/>
    </xf>
    <xf numFmtId="0" fontId="11" fillId="14" borderId="2" xfId="0" applyFont="1" applyFill="1" applyBorder="1" applyAlignment="1">
      <alignment horizontal="center" vertical="center" wrapText="1"/>
    </xf>
    <xf numFmtId="0" fontId="11" fillId="14" borderId="25" xfId="0" applyFont="1" applyFill="1" applyBorder="1" applyAlignment="1">
      <alignment horizontal="center" vertical="center" wrapText="1"/>
    </xf>
    <xf numFmtId="0" fontId="11" fillId="14" borderId="3" xfId="0" applyFont="1" applyFill="1" applyBorder="1" applyAlignment="1">
      <alignment horizontal="center" vertical="center" wrapText="1"/>
    </xf>
    <xf numFmtId="0" fontId="11" fillId="14" borderId="4" xfId="0" applyFont="1" applyFill="1" applyBorder="1" applyAlignment="1">
      <alignment horizontal="center" vertical="center" wrapText="1"/>
    </xf>
    <xf numFmtId="0" fontId="11" fillId="0" borderId="0" xfId="0" applyFont="1" applyAlignment="1">
      <alignment vertical="top" wrapText="1"/>
    </xf>
    <xf numFmtId="0" fontId="16" fillId="14" borderId="6" xfId="0" applyFont="1" applyFill="1" applyBorder="1" applyAlignment="1">
      <alignment horizontal="center" vertical="center" wrapText="1"/>
    </xf>
    <xf numFmtId="0" fontId="16" fillId="14" borderId="7" xfId="0" applyFont="1" applyFill="1" applyBorder="1" applyAlignment="1">
      <alignment horizontal="center" vertical="center" wrapText="1"/>
    </xf>
    <xf numFmtId="0" fontId="20" fillId="4" borderId="1" xfId="0" applyFont="1" applyFill="1" applyBorder="1" applyAlignment="1" applyProtection="1">
      <alignment horizontal="center" vertical="top" wrapText="1"/>
      <protection locked="0"/>
    </xf>
    <xf numFmtId="0" fontId="11" fillId="14" borderId="1" xfId="0" applyFont="1" applyFill="1" applyBorder="1" applyAlignment="1">
      <alignment horizontal="center" vertical="center"/>
    </xf>
    <xf numFmtId="0" fontId="11" fillId="14" borderId="1" xfId="0" applyFont="1" applyFill="1" applyBorder="1" applyAlignment="1">
      <alignment horizontal="center" vertical="center" wrapText="1"/>
    </xf>
    <xf numFmtId="0" fontId="11" fillId="14" borderId="6" xfId="0" applyFont="1" applyFill="1" applyBorder="1" applyAlignment="1">
      <alignment horizontal="left" vertical="center" wrapText="1"/>
    </xf>
    <xf numFmtId="0" fontId="11" fillId="14" borderId="8" xfId="0" applyFont="1" applyFill="1" applyBorder="1" applyAlignment="1">
      <alignment horizontal="left" vertical="center" wrapText="1"/>
    </xf>
    <xf numFmtId="0" fontId="11" fillId="14" borderId="7" xfId="0" applyFont="1" applyFill="1" applyBorder="1" applyAlignment="1">
      <alignment horizontal="left" vertical="center" wrapText="1"/>
    </xf>
    <xf numFmtId="0" fontId="135" fillId="0" borderId="0" xfId="0" applyFont="1" applyAlignment="1">
      <alignment horizontal="center" vertical="center"/>
    </xf>
    <xf numFmtId="0" fontId="146" fillId="0" borderId="0" xfId="0" quotePrefix="1" applyFont="1" applyAlignment="1">
      <alignment horizontal="left" vertical="top" wrapText="1"/>
    </xf>
    <xf numFmtId="0" fontId="146" fillId="0" borderId="0" xfId="0" applyFont="1" applyAlignment="1">
      <alignment horizontal="left" vertical="top" wrapText="1"/>
    </xf>
    <xf numFmtId="0" fontId="2" fillId="0" borderId="0" xfId="0" applyFont="1" applyAlignment="1">
      <alignment horizontal="left" vertical="top" wrapText="1"/>
    </xf>
    <xf numFmtId="0" fontId="109" fillId="5" borderId="3" xfId="0" applyFont="1" applyFill="1" applyBorder="1" applyAlignment="1">
      <alignment horizontal="left" vertical="center" wrapText="1"/>
    </xf>
    <xf numFmtId="0" fontId="109" fillId="5" borderId="5" xfId="0" applyFont="1" applyFill="1" applyBorder="1" applyAlignment="1">
      <alignment horizontal="left" vertical="center" wrapText="1"/>
    </xf>
    <xf numFmtId="0" fontId="109" fillId="5" borderId="4" xfId="0" applyFont="1" applyFill="1" applyBorder="1" applyAlignment="1">
      <alignment horizontal="left" vertical="center" wrapText="1"/>
    </xf>
    <xf numFmtId="0" fontId="79" fillId="5" borderId="6" xfId="0" applyFont="1" applyFill="1" applyBorder="1" applyAlignment="1">
      <alignment horizontal="left" vertical="center" wrapText="1"/>
    </xf>
    <xf numFmtId="0" fontId="79" fillId="5" borderId="7" xfId="0" applyFont="1" applyFill="1" applyBorder="1" applyAlignment="1">
      <alignment horizontal="left" vertical="center" wrapText="1"/>
    </xf>
    <xf numFmtId="0" fontId="43" fillId="0" borderId="0" xfId="0" applyFont="1" applyAlignment="1">
      <alignment horizontal="center" vertical="center"/>
    </xf>
    <xf numFmtId="0" fontId="144" fillId="4" borderId="1" xfId="0" applyFont="1" applyFill="1" applyBorder="1" applyAlignment="1" applyProtection="1">
      <alignment horizontal="left" vertical="center" wrapText="1"/>
      <protection locked="0"/>
    </xf>
    <xf numFmtId="0" fontId="43" fillId="4" borderId="1" xfId="0" applyFont="1" applyFill="1" applyBorder="1" applyAlignment="1" applyProtection="1">
      <alignment horizontal="left" vertical="top" wrapText="1"/>
      <protection locked="0"/>
    </xf>
    <xf numFmtId="0" fontId="55" fillId="0" borderId="10" xfId="0" applyFont="1" applyBorder="1" applyAlignment="1">
      <alignment horizontal="left" vertical="center"/>
    </xf>
    <xf numFmtId="0" fontId="43" fillId="0" borderId="0" xfId="0" applyFont="1" applyAlignment="1">
      <alignment horizontal="left"/>
    </xf>
    <xf numFmtId="0" fontId="52" fillId="0" borderId="0" xfId="0" applyFont="1" applyAlignment="1">
      <alignment horizontal="center"/>
    </xf>
    <xf numFmtId="0" fontId="87" fillId="4" borderId="1" xfId="0" applyFont="1" applyFill="1" applyBorder="1" applyAlignment="1" applyProtection="1">
      <alignment horizontal="left" vertical="top" wrapText="1"/>
      <protection locked="0"/>
    </xf>
    <xf numFmtId="0" fontId="43" fillId="4" borderId="16" xfId="0" applyFont="1" applyFill="1" applyBorder="1" applyAlignment="1" applyProtection="1">
      <alignment horizontal="left" vertical="top" wrapText="1"/>
      <protection locked="0"/>
    </xf>
    <xf numFmtId="0" fontId="43" fillId="4" borderId="13" xfId="0" applyFont="1" applyFill="1" applyBorder="1" applyAlignment="1" applyProtection="1">
      <alignment horizontal="left" vertical="top" wrapText="1"/>
      <protection locked="0"/>
    </xf>
    <xf numFmtId="0" fontId="99" fillId="3" borderId="10" xfId="0" applyFont="1" applyFill="1" applyBorder="1" applyAlignment="1">
      <alignment horizontal="left" vertical="center" wrapText="1"/>
    </xf>
    <xf numFmtId="0" fontId="134" fillId="0" borderId="0" xfId="0" applyFont="1" applyAlignment="1">
      <alignment horizontal="left" vertical="top" wrapText="1"/>
    </xf>
    <xf numFmtId="0" fontId="99" fillId="0" borderId="10" xfId="0" applyFont="1" applyBorder="1" applyAlignment="1">
      <alignment horizontal="left" vertical="center"/>
    </xf>
    <xf numFmtId="0" fontId="99" fillId="0" borderId="0" xfId="0" applyFont="1" applyAlignment="1">
      <alignment horizontal="left" vertical="center"/>
    </xf>
    <xf numFmtId="0" fontId="37" fillId="7" borderId="1" xfId="0" applyFont="1" applyFill="1" applyBorder="1" applyAlignment="1">
      <alignment horizontal="center" vertical="center" wrapText="1"/>
    </xf>
    <xf numFmtId="0" fontId="280" fillId="0" borderId="0" xfId="0" quotePrefix="1" applyFont="1" applyAlignment="1">
      <alignment horizontal="left" vertical="top" wrapText="1"/>
    </xf>
    <xf numFmtId="0" fontId="280" fillId="0" borderId="0" xfId="0" applyFont="1" applyAlignment="1">
      <alignment horizontal="left" vertical="top" wrapText="1"/>
    </xf>
    <xf numFmtId="0" fontId="281" fillId="0" borderId="0" xfId="0" applyFont="1" applyAlignment="1">
      <alignment horizontal="center" vertical="top" wrapText="1"/>
    </xf>
    <xf numFmtId="0" fontId="143" fillId="5" borderId="6" xfId="0" applyFont="1" applyFill="1" applyBorder="1" applyAlignment="1">
      <alignment horizontal="center" vertical="center" wrapText="1"/>
    </xf>
    <xf numFmtId="0" fontId="143" fillId="7" borderId="8" xfId="0" applyFont="1" applyFill="1" applyBorder="1" applyAlignment="1">
      <alignment horizontal="center" vertical="center" wrapText="1"/>
    </xf>
    <xf numFmtId="0" fontId="79" fillId="0" borderId="0" xfId="0" applyFont="1" applyAlignment="1">
      <alignment horizontal="right" vertical="center"/>
    </xf>
    <xf numFmtId="0" fontId="79" fillId="0" borderId="19" xfId="0" applyFont="1" applyBorder="1" applyAlignment="1">
      <alignment horizontal="right" vertical="center"/>
    </xf>
    <xf numFmtId="0" fontId="55" fillId="0" borderId="0" xfId="0" applyFont="1" applyAlignment="1">
      <alignment horizontal="center" vertical="center" wrapText="1"/>
    </xf>
    <xf numFmtId="0" fontId="81" fillId="0" borderId="0" xfId="0" applyFont="1" applyAlignment="1">
      <alignment horizontal="center" vertical="center"/>
    </xf>
    <xf numFmtId="0" fontId="137" fillId="0" borderId="0" xfId="0" applyFont="1" applyAlignment="1">
      <alignment horizontal="center" vertical="top" wrapText="1"/>
    </xf>
    <xf numFmtId="0" fontId="126" fillId="0" borderId="0" xfId="0" quotePrefix="1" applyFont="1" applyAlignment="1">
      <alignment horizontal="left" vertical="top" wrapText="1"/>
    </xf>
    <xf numFmtId="0" fontId="126" fillId="0" borderId="0" xfId="0" applyFont="1" applyAlignment="1">
      <alignment horizontal="left" vertical="top" wrapText="1"/>
    </xf>
    <xf numFmtId="0" fontId="43" fillId="4" borderId="1" xfId="0" applyFont="1" applyFill="1" applyBorder="1" applyAlignment="1" applyProtection="1">
      <alignment horizontal="center" wrapText="1"/>
      <protection locked="0"/>
    </xf>
    <xf numFmtId="0" fontId="43" fillId="5" borderId="6" xfId="0" applyFont="1" applyFill="1" applyBorder="1" applyAlignment="1">
      <alignment horizontal="center" vertical="center"/>
    </xf>
    <xf numFmtId="0" fontId="43" fillId="5" borderId="7" xfId="0" applyFont="1" applyFill="1" applyBorder="1" applyAlignment="1">
      <alignment horizontal="center" vertical="center"/>
    </xf>
    <xf numFmtId="0" fontId="138" fillId="13" borderId="0" xfId="0" applyFont="1" applyFill="1" applyAlignment="1">
      <alignment horizontal="center" vertical="center" wrapText="1"/>
    </xf>
    <xf numFmtId="0" fontId="262" fillId="0" borderId="0" xfId="0" quotePrefix="1" applyFont="1" applyAlignment="1">
      <alignment horizontal="left" vertical="center" wrapText="1"/>
    </xf>
    <xf numFmtId="0" fontId="262" fillId="0" borderId="0" xfId="0" applyFont="1" applyAlignment="1">
      <alignment horizontal="left" vertical="center" wrapText="1"/>
    </xf>
    <xf numFmtId="0" fontId="139" fillId="0" borderId="0" xfId="0" applyFont="1" applyAlignment="1">
      <alignment horizontal="center" vertical="center"/>
    </xf>
    <xf numFmtId="0" fontId="65" fillId="4" borderId="1" xfId="0" applyFont="1" applyFill="1" applyBorder="1" applyAlignment="1" applyProtection="1">
      <alignment horizontal="left" vertical="top" wrapText="1"/>
      <protection locked="0"/>
    </xf>
    <xf numFmtId="0" fontId="52" fillId="0" borderId="0" xfId="0" applyFont="1" applyAlignment="1">
      <alignment horizontal="justify" vertical="top" wrapText="1"/>
    </xf>
    <xf numFmtId="0" fontId="63" fillId="4" borderId="3" xfId="0" applyFont="1" applyFill="1" applyBorder="1" applyAlignment="1" applyProtection="1">
      <alignment horizontal="center" vertical="center" wrapText="1"/>
      <protection locked="0"/>
    </xf>
    <xf numFmtId="0" fontId="63" fillId="4" borderId="5" xfId="0" applyFont="1" applyFill="1" applyBorder="1" applyAlignment="1" applyProtection="1">
      <alignment horizontal="center" vertical="center" wrapText="1"/>
      <protection locked="0"/>
    </xf>
    <xf numFmtId="0" fontId="63" fillId="4" borderId="4" xfId="0" applyFont="1" applyFill="1" applyBorder="1" applyAlignment="1" applyProtection="1">
      <alignment horizontal="center" vertical="center" wrapText="1"/>
      <protection locked="0"/>
    </xf>
    <xf numFmtId="0" fontId="263" fillId="0" borderId="0" xfId="0" quotePrefix="1" applyFont="1" applyAlignment="1">
      <alignment horizontal="left" vertical="center" wrapText="1"/>
    </xf>
    <xf numFmtId="0" fontId="263" fillId="0" borderId="0" xfId="0" applyFont="1" applyAlignment="1">
      <alignment horizontal="left" vertical="center" wrapText="1"/>
    </xf>
    <xf numFmtId="0" fontId="258" fillId="4" borderId="3" xfId="0" applyFont="1" applyFill="1" applyBorder="1" applyAlignment="1" applyProtection="1">
      <alignment horizontal="center" vertical="top" wrapText="1"/>
      <protection locked="0"/>
    </xf>
    <xf numFmtId="0" fontId="258" fillId="4" borderId="5" xfId="0" applyFont="1" applyFill="1" applyBorder="1" applyAlignment="1" applyProtection="1">
      <alignment horizontal="center" vertical="top" wrapText="1"/>
      <protection locked="0"/>
    </xf>
    <xf numFmtId="0" fontId="258" fillId="4" borderId="4" xfId="0" applyFont="1" applyFill="1" applyBorder="1" applyAlignment="1" applyProtection="1">
      <alignment horizontal="center" vertical="top" wrapText="1"/>
      <protection locked="0"/>
    </xf>
    <xf numFmtId="0" fontId="285" fillId="0" borderId="0" xfId="0" applyFont="1" applyAlignment="1">
      <alignment horizontal="center" vertical="center" wrapText="1"/>
    </xf>
    <xf numFmtId="0" fontId="282" fillId="0" borderId="0" xfId="0" quotePrefix="1" applyFont="1" applyAlignment="1">
      <alignment horizontal="left" vertical="center" wrapText="1"/>
    </xf>
    <xf numFmtId="0" fontId="2" fillId="0" borderId="0" xfId="0" applyFont="1" applyAlignment="1">
      <alignment horizontal="left" vertical="top"/>
    </xf>
    <xf numFmtId="0" fontId="2" fillId="4" borderId="1" xfId="0" applyFont="1" applyFill="1" applyBorder="1" applyAlignment="1" applyProtection="1">
      <alignment horizontal="left" vertical="top" wrapText="1"/>
      <protection locked="0"/>
    </xf>
    <xf numFmtId="0" fontId="66" fillId="0" borderId="3" xfId="483" applyFont="1" applyBorder="1" applyAlignment="1">
      <alignment horizontal="center" vertical="center" wrapText="1"/>
    </xf>
    <xf numFmtId="0" fontId="52" fillId="0" borderId="4" xfId="483" applyFont="1" applyBorder="1" applyAlignment="1">
      <alignment horizontal="center" vertical="center" wrapText="1"/>
    </xf>
    <xf numFmtId="0" fontId="109" fillId="5" borderId="1" xfId="0" applyFont="1" applyFill="1" applyBorder="1" applyAlignment="1">
      <alignment horizontal="center" vertical="center" wrapText="1"/>
    </xf>
    <xf numFmtId="0" fontId="1" fillId="5" borderId="1" xfId="483" applyFont="1" applyFill="1" applyBorder="1" applyAlignment="1">
      <alignment horizontal="left" vertical="top" wrapText="1"/>
    </xf>
    <xf numFmtId="0" fontId="2" fillId="4" borderId="3"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wrapText="1"/>
      <protection locked="0"/>
    </xf>
    <xf numFmtId="0" fontId="132" fillId="0" borderId="0" xfId="0" applyFont="1" applyAlignment="1">
      <alignment horizontal="center" vertical="center"/>
    </xf>
    <xf numFmtId="0" fontId="118" fillId="0" borderId="0" xfId="0" applyFont="1" applyAlignment="1">
      <alignment horizontal="center" vertical="center"/>
    </xf>
    <xf numFmtId="0" fontId="3" fillId="0" borderId="0" xfId="0" applyFont="1" applyAlignment="1">
      <alignment horizontal="center" vertical="center"/>
    </xf>
    <xf numFmtId="0" fontId="118" fillId="0" borderId="0" xfId="0" applyFont="1" applyAlignment="1">
      <alignment horizontal="center" vertical="top" wrapText="1"/>
    </xf>
    <xf numFmtId="0" fontId="63" fillId="5" borderId="3" xfId="0" applyFont="1" applyFill="1" applyBorder="1" applyAlignment="1">
      <alignment horizontal="center" vertical="center" wrapText="1"/>
    </xf>
    <xf numFmtId="0" fontId="63" fillId="5" borderId="5" xfId="0" applyFont="1" applyFill="1" applyBorder="1" applyAlignment="1">
      <alignment horizontal="center" vertical="center" wrapText="1"/>
    </xf>
    <xf numFmtId="0" fontId="63" fillId="5" borderId="4" xfId="0" applyFont="1" applyFill="1" applyBorder="1" applyAlignment="1">
      <alignment horizontal="center" vertical="center" wrapText="1"/>
    </xf>
    <xf numFmtId="0" fontId="2" fillId="13" borderId="0" xfId="0" applyFont="1" applyFill="1" applyAlignment="1" applyProtection="1">
      <alignment horizontal="center" vertical="center" wrapText="1"/>
      <protection locked="0"/>
    </xf>
    <xf numFmtId="0" fontId="16" fillId="7" borderId="1" xfId="0" applyFont="1" applyFill="1" applyBorder="1" applyAlignment="1">
      <alignment horizontal="center" vertical="center"/>
    </xf>
    <xf numFmtId="0" fontId="2" fillId="7" borderId="1" xfId="0" applyFont="1" applyFill="1" applyBorder="1" applyAlignment="1">
      <alignment horizontal="center" vertical="top" wrapText="1"/>
    </xf>
    <xf numFmtId="0" fontId="16" fillId="7" borderId="1" xfId="0" applyFont="1" applyFill="1" applyBorder="1" applyAlignment="1">
      <alignment horizontal="center" vertical="center" wrapText="1"/>
    </xf>
    <xf numFmtId="0" fontId="125" fillId="0" borderId="0" xfId="0" applyFont="1" applyAlignment="1">
      <alignment horizontal="center" vertical="center"/>
    </xf>
    <xf numFmtId="0" fontId="126" fillId="0" borderId="0" xfId="0" quotePrefix="1" applyFont="1" applyAlignment="1">
      <alignment horizontal="left" vertical="center" wrapText="1"/>
    </xf>
    <xf numFmtId="0" fontId="126" fillId="0" borderId="0" xfId="0" applyFont="1" applyAlignment="1">
      <alignment horizontal="left" vertical="center" wrapText="1"/>
    </xf>
    <xf numFmtId="0" fontId="122" fillId="0" borderId="0" xfId="0" applyFont="1" applyAlignment="1">
      <alignment horizontal="center" vertical="top" wrapText="1"/>
    </xf>
    <xf numFmtId="0" fontId="129" fillId="0" borderId="0" xfId="0" applyFont="1" applyAlignment="1">
      <alignment horizontal="left" vertical="top" wrapText="1"/>
    </xf>
    <xf numFmtId="0" fontId="124" fillId="4" borderId="1" xfId="0" applyFont="1" applyFill="1" applyBorder="1" applyAlignment="1" applyProtection="1">
      <alignment horizontal="left" vertical="top" wrapText="1"/>
      <protection locked="0"/>
    </xf>
    <xf numFmtId="0" fontId="2" fillId="0" borderId="0" xfId="0" applyFont="1" applyAlignment="1">
      <alignment horizontal="left" vertical="center"/>
    </xf>
    <xf numFmtId="0" fontId="129" fillId="4" borderId="6" xfId="0" applyFont="1" applyFill="1" applyBorder="1" applyAlignment="1" applyProtection="1">
      <alignment horizontal="left" vertical="top" wrapText="1"/>
      <protection locked="0"/>
    </xf>
    <xf numFmtId="0" fontId="129" fillId="4" borderId="1" xfId="0" applyFont="1" applyFill="1" applyBorder="1" applyAlignment="1" applyProtection="1">
      <alignment horizontal="left" vertical="top" wrapText="1"/>
      <protection locked="0"/>
    </xf>
    <xf numFmtId="0" fontId="124" fillId="4" borderId="1" xfId="0" applyFont="1" applyFill="1" applyBorder="1" applyAlignment="1" applyProtection="1">
      <alignment horizontal="left" vertical="top"/>
      <protection locked="0"/>
    </xf>
    <xf numFmtId="0" fontId="129" fillId="0" borderId="0" xfId="0" applyFont="1" applyAlignment="1">
      <alignment horizontal="left" vertical="top"/>
    </xf>
    <xf numFmtId="0" fontId="129" fillId="0" borderId="0" xfId="0" applyFont="1" applyAlignment="1">
      <alignment horizontal="left"/>
    </xf>
    <xf numFmtId="0" fontId="127" fillId="0" borderId="0" xfId="0" applyFont="1" applyAlignment="1">
      <alignment horizontal="left" vertical="top" wrapText="1"/>
    </xf>
    <xf numFmtId="0" fontId="131" fillId="0" borderId="0" xfId="0" applyFont="1" applyAlignment="1">
      <alignment horizontal="center"/>
    </xf>
    <xf numFmtId="0" fontId="127" fillId="0" borderId="0" xfId="0" applyFont="1" applyAlignment="1">
      <alignment horizontal="center" vertical="center" wrapText="1"/>
    </xf>
    <xf numFmtId="0" fontId="63" fillId="0" borderId="0" xfId="0" applyFont="1" applyAlignment="1">
      <alignment horizontal="center" vertical="top" wrapText="1"/>
    </xf>
    <xf numFmtId="0" fontId="116" fillId="0" borderId="0" xfId="0" applyFont="1" applyAlignment="1">
      <alignment horizontal="left" vertical="top" wrapText="1"/>
    </xf>
    <xf numFmtId="0" fontId="114" fillId="0" borderId="0" xfId="0" applyFont="1" applyAlignment="1">
      <alignment horizontal="center" vertical="center" wrapText="1"/>
    </xf>
    <xf numFmtId="0" fontId="117" fillId="0" borderId="0" xfId="0" quotePrefix="1" applyFont="1" applyAlignment="1">
      <alignment horizontal="left" vertical="top" wrapText="1"/>
    </xf>
    <xf numFmtId="0" fontId="117" fillId="0" borderId="0" xfId="0" applyFont="1" applyAlignment="1">
      <alignment horizontal="left" vertical="top" wrapText="1"/>
    </xf>
    <xf numFmtId="0" fontId="283" fillId="0" borderId="0" xfId="0" applyFont="1" applyAlignment="1">
      <alignment horizontal="center" vertical="center"/>
    </xf>
    <xf numFmtId="0" fontId="120" fillId="13" borderId="0" xfId="0" applyFont="1" applyFill="1" applyAlignment="1">
      <alignment horizontal="left" vertical="center" wrapText="1"/>
    </xf>
    <xf numFmtId="0" fontId="115" fillId="0" borderId="0" xfId="0" applyFont="1" applyAlignment="1">
      <alignment horizontal="left" vertical="top" wrapText="1"/>
    </xf>
    <xf numFmtId="0" fontId="113" fillId="0" borderId="0" xfId="0" applyFont="1" applyAlignment="1">
      <alignment horizontal="left" vertical="top" wrapText="1"/>
    </xf>
    <xf numFmtId="0" fontId="115" fillId="4" borderId="1" xfId="0" applyFont="1" applyFill="1" applyBorder="1" applyAlignment="1" applyProtection="1">
      <alignment horizontal="left" vertical="top" wrapText="1"/>
      <protection locked="0"/>
    </xf>
    <xf numFmtId="0" fontId="113" fillId="4" borderId="16" xfId="0" applyFont="1" applyFill="1" applyBorder="1" applyAlignment="1" applyProtection="1">
      <alignment horizontal="left" vertical="top" wrapText="1"/>
      <protection locked="0"/>
    </xf>
    <xf numFmtId="0" fontId="113" fillId="4" borderId="13" xfId="0" applyFont="1" applyFill="1" applyBorder="1" applyAlignment="1" applyProtection="1">
      <alignment horizontal="left" vertical="top" wrapText="1"/>
      <protection locked="0"/>
    </xf>
    <xf numFmtId="0" fontId="115" fillId="0" borderId="22" xfId="0" applyFont="1" applyBorder="1" applyAlignment="1">
      <alignment horizontal="left" vertical="top" wrapText="1"/>
    </xf>
    <xf numFmtId="0" fontId="113" fillId="0" borderId="18" xfId="0" applyFont="1" applyBorder="1" applyAlignment="1">
      <alignment horizontal="left" vertical="top" wrapText="1"/>
    </xf>
    <xf numFmtId="0" fontId="113" fillId="4" borderId="17" xfId="0" applyFont="1" applyFill="1" applyBorder="1" applyAlignment="1" applyProtection="1">
      <alignment horizontal="left" vertical="top" wrapText="1"/>
      <protection locked="0"/>
    </xf>
    <xf numFmtId="0" fontId="113" fillId="4" borderId="1" xfId="0" applyFont="1" applyFill="1" applyBorder="1" applyAlignment="1" applyProtection="1">
      <alignment horizontal="center" vertical="top" wrapText="1"/>
      <protection locked="0"/>
    </xf>
    <xf numFmtId="0" fontId="115" fillId="0" borderId="23" xfId="0" applyFont="1" applyBorder="1" applyAlignment="1">
      <alignment horizontal="left" vertical="top" wrapText="1"/>
    </xf>
    <xf numFmtId="0" fontId="122" fillId="13" borderId="0" xfId="0" applyFont="1" applyFill="1" applyAlignment="1">
      <alignment horizontal="left" vertical="center" wrapText="1"/>
    </xf>
    <xf numFmtId="0" fontId="123" fillId="13" borderId="0" xfId="0" applyFont="1" applyFill="1" applyAlignment="1">
      <alignment horizontal="left" vertical="center" wrapText="1"/>
    </xf>
    <xf numFmtId="0" fontId="257" fillId="62" borderId="0" xfId="0" applyFont="1" applyFill="1" applyAlignment="1">
      <alignment horizontal="left" vertical="center" wrapText="1"/>
    </xf>
    <xf numFmtId="0" fontId="121" fillId="62" borderId="0" xfId="0" applyFont="1" applyFill="1" applyAlignment="1">
      <alignment horizontal="left" vertical="center" wrapText="1"/>
    </xf>
    <xf numFmtId="0" fontId="115" fillId="0" borderId="0" xfId="0" applyFont="1" applyAlignment="1">
      <alignment horizontal="right" vertical="top" wrapText="1"/>
    </xf>
    <xf numFmtId="0" fontId="1" fillId="0" borderId="0" xfId="0" applyFont="1" applyAlignment="1">
      <alignment horizontal="left" vertical="top" wrapText="1"/>
    </xf>
    <xf numFmtId="0" fontId="277" fillId="0" borderId="0" xfId="0" applyFont="1" applyAlignment="1">
      <alignment horizontal="center" vertical="top" wrapText="1"/>
    </xf>
    <xf numFmtId="0" fontId="116" fillId="0" borderId="0" xfId="0" applyFont="1" applyAlignment="1">
      <alignment horizontal="center" vertical="top" wrapText="1"/>
    </xf>
    <xf numFmtId="0" fontId="286" fillId="0" borderId="0" xfId="0" applyFont="1" applyAlignment="1">
      <alignment horizontal="left" vertical="top" wrapText="1"/>
    </xf>
    <xf numFmtId="0" fontId="284" fillId="0" borderId="0" xfId="0" applyFont="1" applyAlignment="1">
      <alignment horizontal="center" vertical="center"/>
    </xf>
    <xf numFmtId="0" fontId="1" fillId="0" borderId="47" xfId="0" applyFont="1" applyBorder="1" applyAlignment="1">
      <alignment horizontal="right" vertical="top" wrapText="1"/>
    </xf>
    <xf numFmtId="0" fontId="133" fillId="0" borderId="48" xfId="0" applyFont="1" applyBorder="1" applyAlignment="1">
      <alignment horizontal="right" vertical="top" wrapText="1"/>
    </xf>
    <xf numFmtId="0" fontId="133" fillId="4" borderId="40" xfId="0" applyFont="1" applyFill="1" applyBorder="1" applyAlignment="1" applyProtection="1">
      <alignment horizontal="center" vertical="top" wrapText="1"/>
      <protection locked="0"/>
    </xf>
    <xf numFmtId="0" fontId="1" fillId="4" borderId="40" xfId="0" applyFont="1" applyFill="1" applyBorder="1" applyAlignment="1" applyProtection="1">
      <alignment horizontal="left" vertical="top" wrapText="1"/>
      <protection locked="0"/>
    </xf>
    <xf numFmtId="0" fontId="133" fillId="4" borderId="16" xfId="0" applyFont="1" applyFill="1" applyBorder="1" applyAlignment="1" applyProtection="1">
      <alignment horizontal="left" vertical="top" wrapText="1"/>
      <protection locked="0"/>
    </xf>
    <xf numFmtId="0" fontId="133" fillId="4" borderId="13" xfId="0" applyFont="1" applyFill="1" applyBorder="1" applyAlignment="1" applyProtection="1">
      <alignment horizontal="left" vertical="top" wrapText="1"/>
      <protection locked="0"/>
    </xf>
    <xf numFmtId="0" fontId="149" fillId="0" borderId="0" xfId="0" applyFont="1" applyAlignment="1">
      <alignment horizontal="left"/>
    </xf>
    <xf numFmtId="0" fontId="3" fillId="13" borderId="0" xfId="0" applyFont="1" applyFill="1" applyAlignment="1">
      <alignment horizontal="left" vertical="top" wrapText="1"/>
    </xf>
    <xf numFmtId="0" fontId="2" fillId="13" borderId="0" xfId="0" applyFont="1" applyFill="1" applyAlignment="1">
      <alignment horizontal="left" vertical="top" wrapText="1"/>
    </xf>
    <xf numFmtId="0" fontId="133" fillId="4" borderId="17" xfId="0" applyFont="1" applyFill="1" applyBorder="1" applyAlignment="1" applyProtection="1">
      <alignment horizontal="left" vertical="top" wrapText="1"/>
      <protection locked="0"/>
    </xf>
    <xf numFmtId="0" fontId="133" fillId="4" borderId="48" xfId="0" applyFont="1" applyFill="1" applyBorder="1" applyAlignment="1" applyProtection="1">
      <alignment horizontal="left" vertical="top" wrapText="1"/>
      <protection locked="0"/>
    </xf>
    <xf numFmtId="0" fontId="133" fillId="4" borderId="49" xfId="0" applyFont="1" applyFill="1" applyBorder="1" applyAlignment="1" applyProtection="1">
      <alignment horizontal="left" vertical="top" wrapText="1"/>
      <protection locked="0"/>
    </xf>
    <xf numFmtId="0" fontId="1" fillId="0" borderId="9" xfId="0" applyFont="1" applyBorder="1" applyAlignment="1">
      <alignment horizontal="center"/>
    </xf>
    <xf numFmtId="0" fontId="1" fillId="0" borderId="23" xfId="0" applyFont="1" applyBorder="1" applyAlignment="1">
      <alignment horizontal="left" vertical="top" wrapText="1"/>
    </xf>
    <xf numFmtId="0" fontId="1" fillId="0" borderId="0" xfId="0" applyFont="1" applyAlignment="1">
      <alignment horizontal="right" vertical="top" wrapText="1"/>
    </xf>
    <xf numFmtId="0" fontId="55" fillId="0" borderId="0" xfId="0" applyFont="1" applyAlignment="1">
      <alignment horizontal="left" vertical="top" wrapText="1"/>
    </xf>
    <xf numFmtId="0" fontId="52" fillId="4" borderId="1" xfId="0" applyFont="1" applyFill="1" applyBorder="1" applyAlignment="1" applyProtection="1">
      <alignment horizontal="center" vertical="top" wrapText="1"/>
      <protection locked="0"/>
    </xf>
    <xf numFmtId="0" fontId="55" fillId="0" borderId="0" xfId="0" applyFont="1" applyAlignment="1">
      <alignment horizontal="center" vertical="top" wrapText="1"/>
    </xf>
    <xf numFmtId="0" fontId="37" fillId="0" borderId="0" xfId="0" applyFont="1" applyAlignment="1">
      <alignment horizontal="center" vertical="center" wrapText="1"/>
    </xf>
    <xf numFmtId="0" fontId="45" fillId="0" borderId="0" xfId="0" applyFont="1" applyAlignment="1">
      <alignment horizontal="center" vertical="center" wrapText="1"/>
    </xf>
    <xf numFmtId="0" fontId="99" fillId="0" borderId="0" xfId="0" applyFont="1" applyAlignment="1">
      <alignment horizontal="center" vertical="center" wrapText="1"/>
    </xf>
    <xf numFmtId="0" fontId="110" fillId="0" borderId="0" xfId="0" quotePrefix="1" applyFont="1" applyAlignment="1">
      <alignment horizontal="left" vertical="top" wrapText="1"/>
    </xf>
    <xf numFmtId="0" fontId="111" fillId="0" borderId="0" xfId="0" applyFont="1" applyAlignment="1">
      <alignment horizontal="left" vertical="top" wrapText="1"/>
    </xf>
    <xf numFmtId="0" fontId="59" fillId="0" borderId="0" xfId="0" applyFont="1" applyAlignment="1">
      <alignment horizontal="center" vertical="center" wrapText="1"/>
    </xf>
    <xf numFmtId="0" fontId="45" fillId="0" borderId="0" xfId="0" applyFont="1" applyAlignment="1">
      <alignment horizontal="left" vertical="center" wrapText="1"/>
    </xf>
    <xf numFmtId="0" fontId="36" fillId="4" borderId="1" xfId="0" applyFont="1" applyFill="1" applyBorder="1" applyAlignment="1" applyProtection="1">
      <alignment horizontal="left" vertical="top" wrapText="1"/>
      <protection locked="0"/>
    </xf>
    <xf numFmtId="0" fontId="52" fillId="0" borderId="0" xfId="0" applyFont="1" applyAlignment="1">
      <alignment horizontal="left" vertical="top" wrapText="1"/>
    </xf>
    <xf numFmtId="0" fontId="52" fillId="4" borderId="6" xfId="0" applyFont="1" applyFill="1" applyBorder="1" applyAlignment="1" applyProtection="1">
      <alignment horizontal="center" vertical="top" wrapText="1"/>
      <protection locked="0"/>
    </xf>
    <xf numFmtId="0" fontId="55" fillId="4" borderId="1" xfId="0" applyFont="1" applyFill="1" applyBorder="1" applyAlignment="1" applyProtection="1">
      <alignment horizontal="center" vertical="top" wrapText="1"/>
      <protection locked="0"/>
    </xf>
    <xf numFmtId="0" fontId="106" fillId="0" borderId="0" xfId="0" applyFont="1" applyAlignment="1">
      <alignment horizontal="center" vertical="center"/>
    </xf>
    <xf numFmtId="0" fontId="107" fillId="0" borderId="0" xfId="0" applyFont="1" applyAlignment="1">
      <alignment horizontal="center" vertical="center"/>
    </xf>
    <xf numFmtId="0" fontId="108" fillId="0" borderId="0" xfId="0" applyFont="1" applyAlignment="1">
      <alignment horizontal="center" vertical="center" wrapText="1"/>
    </xf>
    <xf numFmtId="0" fontId="100" fillId="0" borderId="0" xfId="0" applyFont="1" applyAlignment="1">
      <alignment horizontal="center" vertical="top" wrapText="1"/>
    </xf>
    <xf numFmtId="0" fontId="102" fillId="0" borderId="0" xfId="0" applyFont="1" applyAlignment="1">
      <alignment horizontal="left" vertical="top" wrapText="1"/>
    </xf>
    <xf numFmtId="0" fontId="264" fillId="0" borderId="0" xfId="0" quotePrefix="1" applyFont="1" applyAlignment="1">
      <alignment horizontal="left" vertical="center" wrapText="1"/>
    </xf>
    <xf numFmtId="0" fontId="264" fillId="0" borderId="0" xfId="0" applyFont="1" applyAlignment="1">
      <alignment horizontal="left" vertical="center" wrapText="1"/>
    </xf>
    <xf numFmtId="0" fontId="36" fillId="4" borderId="3" xfId="0" applyFont="1" applyFill="1" applyBorder="1" applyAlignment="1" applyProtection="1">
      <alignment horizontal="center"/>
      <protection locked="0"/>
    </xf>
    <xf numFmtId="0" fontId="36" fillId="4" borderId="4" xfId="0" applyFont="1" applyFill="1" applyBorder="1" applyAlignment="1" applyProtection="1">
      <alignment horizontal="center"/>
      <protection locked="0"/>
    </xf>
    <xf numFmtId="0" fontId="99" fillId="0" borderId="0" xfId="0" applyFont="1" applyAlignment="1">
      <alignment horizontal="right" vertical="top"/>
    </xf>
    <xf numFmtId="0" fontId="36" fillId="4" borderId="1" xfId="0" applyFont="1" applyFill="1" applyBorder="1" applyAlignment="1" applyProtection="1">
      <alignment horizontal="center" vertical="top"/>
      <protection locked="0"/>
    </xf>
    <xf numFmtId="0" fontId="99" fillId="0" borderId="0" xfId="0" applyFont="1" applyAlignment="1">
      <alignment horizontal="left" vertical="top"/>
    </xf>
    <xf numFmtId="0" fontId="99" fillId="4" borderId="6" xfId="0" applyFont="1" applyFill="1" applyBorder="1" applyAlignment="1" applyProtection="1">
      <alignment horizontal="center" vertical="top"/>
      <protection locked="0"/>
    </xf>
    <xf numFmtId="0" fontId="99" fillId="4" borderId="1" xfId="0" applyFont="1" applyFill="1" applyBorder="1" applyAlignment="1" applyProtection="1">
      <alignment horizontal="center" vertical="top"/>
      <protection locked="0"/>
    </xf>
    <xf numFmtId="0" fontId="99" fillId="0" borderId="0" xfId="0" applyFont="1" applyAlignment="1">
      <alignment horizontal="left" vertical="top" wrapText="1"/>
    </xf>
    <xf numFmtId="0" fontId="99" fillId="4" borderId="3" xfId="0" applyFont="1" applyFill="1" applyBorder="1" applyAlignment="1" applyProtection="1">
      <alignment horizontal="center" vertical="top" wrapText="1"/>
      <protection locked="0"/>
    </xf>
    <xf numFmtId="0" fontId="99" fillId="4" borderId="5" xfId="0" applyFont="1" applyFill="1" applyBorder="1" applyAlignment="1" applyProtection="1">
      <alignment horizontal="center" vertical="top" wrapText="1"/>
      <protection locked="0"/>
    </xf>
    <xf numFmtId="0" fontId="99" fillId="4" borderId="4" xfId="0" applyFont="1" applyFill="1" applyBorder="1" applyAlignment="1" applyProtection="1">
      <alignment horizontal="center" vertical="top" wrapText="1"/>
      <protection locked="0"/>
    </xf>
    <xf numFmtId="0" fontId="99" fillId="0" borderId="0" xfId="0" applyFont="1" applyAlignment="1">
      <alignment horizontal="center" vertical="top" wrapText="1"/>
    </xf>
    <xf numFmtId="0" fontId="99" fillId="4" borderId="1" xfId="0" applyFont="1" applyFill="1" applyBorder="1" applyAlignment="1" applyProtection="1">
      <alignment horizontal="center" vertical="top" wrapText="1"/>
      <protection locked="0"/>
    </xf>
    <xf numFmtId="0" fontId="99" fillId="0" borderId="19" xfId="0" applyFont="1" applyBorder="1" applyAlignment="1">
      <alignment horizontal="left" vertical="top" wrapText="1"/>
    </xf>
    <xf numFmtId="0" fontId="99" fillId="0" borderId="0" xfId="0" applyFont="1" applyAlignment="1">
      <alignment horizontal="justify" vertical="top" wrapText="1"/>
    </xf>
    <xf numFmtId="0" fontId="99" fillId="0" borderId="3" xfId="0" applyFont="1" applyBorder="1" applyAlignment="1">
      <alignment horizontal="center" vertical="center" wrapText="1"/>
    </xf>
    <xf numFmtId="0" fontId="99" fillId="0" borderId="5" xfId="0" applyFont="1" applyBorder="1" applyAlignment="1">
      <alignment horizontal="center" vertical="center" wrapText="1"/>
    </xf>
    <xf numFmtId="0" fontId="99" fillId="0" borderId="4" xfId="0" applyFont="1" applyBorder="1" applyAlignment="1">
      <alignment horizontal="center" vertical="center" wrapText="1"/>
    </xf>
    <xf numFmtId="0" fontId="99" fillId="4" borderId="1" xfId="0" applyFont="1" applyFill="1" applyBorder="1" applyAlignment="1" applyProtection="1">
      <alignment horizontal="left" vertical="top" wrapText="1"/>
      <protection locked="0"/>
    </xf>
    <xf numFmtId="0" fontId="99" fillId="0" borderId="2" xfId="0" applyFont="1" applyBorder="1" applyAlignment="1">
      <alignment horizontal="center" vertical="top" wrapText="1"/>
    </xf>
    <xf numFmtId="0" fontId="99" fillId="0" borderId="0" xfId="0" applyFont="1" applyAlignment="1">
      <alignment horizontal="right" vertical="top" wrapText="1"/>
    </xf>
    <xf numFmtId="0" fontId="99" fillId="0" borderId="19" xfId="0" applyFont="1" applyBorder="1" applyAlignment="1">
      <alignment horizontal="right" vertical="top" wrapText="1"/>
    </xf>
    <xf numFmtId="0" fontId="99" fillId="0" borderId="0" xfId="0" applyFont="1" applyAlignment="1">
      <alignment horizontal="center" vertical="top"/>
    </xf>
    <xf numFmtId="0" fontId="99" fillId="0" borderId="0" xfId="0" applyFont="1" applyAlignment="1">
      <alignment horizontal="center" vertical="center"/>
    </xf>
    <xf numFmtId="0" fontId="45" fillId="0" borderId="0" xfId="0" applyFont="1" applyAlignment="1">
      <alignment horizontal="center" vertical="center"/>
    </xf>
    <xf numFmtId="0" fontId="101" fillId="0" borderId="0" xfId="0" applyFont="1" applyAlignment="1">
      <alignment horizontal="center" vertical="top"/>
    </xf>
    <xf numFmtId="0" fontId="64" fillId="0" borderId="0" xfId="0" quotePrefix="1" applyFont="1" applyAlignment="1">
      <alignment horizontal="left" vertical="center" wrapText="1"/>
    </xf>
    <xf numFmtId="0" fontId="64" fillId="0" borderId="0" xfId="0" applyFont="1" applyAlignment="1">
      <alignment horizontal="left" vertical="center" wrapText="1"/>
    </xf>
    <xf numFmtId="0" fontId="102" fillId="0" borderId="0" xfId="0" applyFont="1" applyAlignment="1">
      <alignment horizontal="center" vertical="top" wrapText="1"/>
    </xf>
    <xf numFmtId="0" fontId="45" fillId="0" borderId="0" xfId="0" applyFont="1" applyAlignment="1">
      <alignment horizontal="left" vertical="top" wrapText="1"/>
    </xf>
    <xf numFmtId="0" fontId="66" fillId="13" borderId="0" xfId="0" applyFont="1" applyFill="1" applyAlignment="1">
      <alignment horizontal="left" vertical="top" wrapText="1"/>
    </xf>
    <xf numFmtId="0" fontId="99" fillId="4" borderId="6" xfId="0" applyFont="1" applyFill="1" applyBorder="1" applyAlignment="1" applyProtection="1">
      <alignment horizontal="center" vertical="top" wrapText="1"/>
      <protection locked="0"/>
    </xf>
    <xf numFmtId="0" fontId="99" fillId="0" borderId="0" xfId="0" applyFont="1" applyAlignment="1">
      <alignment horizontal="left" vertical="center" wrapText="1"/>
    </xf>
    <xf numFmtId="0" fontId="99" fillId="4" borderId="1" xfId="0" applyFont="1" applyFill="1" applyBorder="1" applyAlignment="1" applyProtection="1">
      <alignment horizontal="center" vertical="center" wrapText="1"/>
      <protection locked="0"/>
    </xf>
    <xf numFmtId="0" fontId="99" fillId="4" borderId="6" xfId="0" applyFont="1" applyFill="1" applyBorder="1" applyAlignment="1" applyProtection="1">
      <alignment horizontal="left" vertical="center" wrapText="1"/>
      <protection locked="0"/>
    </xf>
    <xf numFmtId="0" fontId="99" fillId="4" borderId="1" xfId="0" applyFont="1" applyFill="1" applyBorder="1" applyAlignment="1" applyProtection="1">
      <alignment horizontal="left" vertical="center" wrapText="1"/>
      <protection locked="0"/>
    </xf>
    <xf numFmtId="0" fontId="99" fillId="0" borderId="10" xfId="0" applyFont="1" applyBorder="1" applyAlignment="1">
      <alignment horizontal="left" vertical="center" wrapText="1"/>
    </xf>
    <xf numFmtId="0" fontId="99" fillId="0" borderId="20" xfId="0" applyFont="1" applyBorder="1" applyAlignment="1">
      <alignment horizontal="left" vertical="center" wrapText="1"/>
    </xf>
    <xf numFmtId="0" fontId="99" fillId="0" borderId="1" xfId="0" applyFont="1" applyBorder="1" applyAlignment="1">
      <alignment horizontal="left" vertical="top" wrapText="1"/>
    </xf>
    <xf numFmtId="0" fontId="99" fillId="4" borderId="1" xfId="0" applyFont="1" applyFill="1" applyBorder="1" applyAlignment="1" applyProtection="1">
      <alignment horizontal="left" vertical="top"/>
      <protection locked="0"/>
    </xf>
    <xf numFmtId="0" fontId="100" fillId="0" borderId="0" xfId="0" applyFont="1" applyAlignment="1">
      <alignment horizontal="center" vertical="center"/>
    </xf>
    <xf numFmtId="0" fontId="45" fillId="0" borderId="0" xfId="0" applyFont="1" applyAlignment="1">
      <alignment horizontal="center" vertical="top"/>
    </xf>
    <xf numFmtId="0" fontId="265" fillId="0" borderId="0" xfId="0" quotePrefix="1" applyFont="1" applyAlignment="1">
      <alignment horizontal="left" vertical="top" wrapText="1"/>
    </xf>
    <xf numFmtId="0" fontId="265" fillId="0" borderId="0" xfId="0" applyFont="1" applyAlignment="1">
      <alignment horizontal="left" vertical="top" wrapText="1"/>
    </xf>
    <xf numFmtId="0" fontId="103" fillId="0" borderId="0" xfId="0" applyFont="1" applyAlignment="1">
      <alignment horizontal="left" vertical="top" wrapText="1"/>
    </xf>
    <xf numFmtId="0" fontId="99" fillId="4" borderId="6" xfId="0" applyFont="1" applyFill="1" applyBorder="1" applyAlignment="1" applyProtection="1">
      <alignment horizontal="left" vertical="top" wrapText="1"/>
      <protection locked="0"/>
    </xf>
    <xf numFmtId="0" fontId="99" fillId="4" borderId="1" xfId="0" applyFont="1" applyFill="1" applyBorder="1" applyAlignment="1" applyProtection="1">
      <alignment horizontal="center" vertical="center"/>
      <protection locked="0"/>
    </xf>
    <xf numFmtId="0" fontId="54" fillId="4" borderId="1" xfId="0" applyFont="1" applyFill="1" applyBorder="1" applyAlignment="1" applyProtection="1">
      <alignment horizontal="left" vertical="center" wrapText="1"/>
      <protection locked="0"/>
    </xf>
    <xf numFmtId="0" fontId="43" fillId="0" borderId="0" xfId="0" applyFont="1" applyAlignment="1">
      <alignment horizontal="right" vertical="center" wrapText="1"/>
    </xf>
    <xf numFmtId="0" fontId="62" fillId="0" borderId="0" xfId="0" applyFont="1" applyAlignment="1">
      <alignment horizontal="center" vertical="center"/>
    </xf>
    <xf numFmtId="0" fontId="98" fillId="0" borderId="0" xfId="0" applyFont="1" applyAlignment="1">
      <alignment horizontal="center" vertical="center"/>
    </xf>
    <xf numFmtId="0" fontId="57" fillId="0" borderId="0" xfId="0" applyFont="1" applyAlignment="1">
      <alignment horizontal="left" wrapText="1"/>
    </xf>
    <xf numFmtId="0" fontId="266" fillId="0" borderId="0" xfId="0" quotePrefix="1" applyFont="1" applyAlignment="1">
      <alignment horizontal="left" vertical="top" wrapText="1"/>
    </xf>
    <xf numFmtId="0" fontId="266" fillId="0" borderId="0" xfId="0" applyFont="1" applyAlignment="1">
      <alignment horizontal="left" vertical="top" wrapText="1"/>
    </xf>
    <xf numFmtId="0" fontId="43" fillId="0" borderId="10" xfId="0" applyFont="1" applyBorder="1" applyAlignment="1">
      <alignment horizontal="left"/>
    </xf>
    <xf numFmtId="0" fontId="54" fillId="0" borderId="10" xfId="0" applyFont="1" applyBorder="1" applyAlignment="1">
      <alignment horizontal="left"/>
    </xf>
    <xf numFmtId="0" fontId="54" fillId="0" borderId="0" xfId="0" applyFont="1" applyAlignment="1">
      <alignment horizontal="center"/>
    </xf>
    <xf numFmtId="0" fontId="43" fillId="4" borderId="16" xfId="0" applyFont="1" applyFill="1" applyBorder="1" applyAlignment="1" applyProtection="1">
      <alignment horizontal="center" wrapText="1"/>
      <protection locked="0"/>
    </xf>
    <xf numFmtId="0" fontId="43" fillId="4" borderId="13" xfId="0" applyFont="1" applyFill="1" applyBorder="1" applyAlignment="1" applyProtection="1">
      <alignment horizontal="center" wrapText="1"/>
      <protection locked="0"/>
    </xf>
    <xf numFmtId="0" fontId="43" fillId="0" borderId="0" xfId="0" applyFont="1" applyAlignment="1">
      <alignment horizontal="right" vertical="justify"/>
    </xf>
    <xf numFmtId="0" fontId="97" fillId="0" borderId="0" xfId="0" applyFont="1" applyAlignment="1">
      <alignment horizontal="center" vertical="center"/>
    </xf>
    <xf numFmtId="0" fontId="96" fillId="0" borderId="0" xfId="0" applyFont="1" applyAlignment="1">
      <alignment horizontal="center" vertical="center"/>
    </xf>
    <xf numFmtId="0" fontId="20" fillId="0" borderId="0" xfId="0" quotePrefix="1" applyFont="1" applyAlignment="1">
      <alignment horizontal="left" vertical="top" wrapText="1"/>
    </xf>
    <xf numFmtId="0" fontId="20" fillId="0" borderId="0" xfId="0" applyFont="1" applyAlignment="1">
      <alignment horizontal="left" vertical="top" wrapText="1"/>
    </xf>
    <xf numFmtId="0" fontId="43" fillId="0" borderId="18" xfId="0" applyFont="1" applyBorder="1" applyAlignment="1">
      <alignment horizontal="left"/>
    </xf>
    <xf numFmtId="0" fontId="8" fillId="13" borderId="0" xfId="0" applyFont="1" applyFill="1" applyAlignment="1">
      <alignment horizontal="center" vertical="justify"/>
    </xf>
    <xf numFmtId="0" fontId="83" fillId="5" borderId="0" xfId="484" applyFont="1" applyFill="1" applyAlignment="1">
      <alignment horizontal="center" vertical="center"/>
    </xf>
    <xf numFmtId="0" fontId="23" fillId="0" borderId="0" xfId="484" quotePrefix="1" applyFont="1" applyAlignment="1">
      <alignment horizontal="left" vertical="center" wrapText="1"/>
    </xf>
    <xf numFmtId="0" fontId="84" fillId="0" borderId="0" xfId="484" applyFont="1" applyAlignment="1">
      <alignment horizontal="center" vertical="center" wrapText="1"/>
    </xf>
    <xf numFmtId="0" fontId="79" fillId="13" borderId="0" xfId="484" applyFont="1" applyFill="1" applyAlignment="1">
      <alignment horizontal="center" vertical="justify"/>
    </xf>
    <xf numFmtId="0" fontId="33" fillId="3" borderId="3" xfId="484" applyFont="1" applyFill="1" applyBorder="1" applyAlignment="1">
      <alignment vertical="top" wrapText="1"/>
    </xf>
    <xf numFmtId="0" fontId="33" fillId="3" borderId="4" xfId="484" applyFont="1" applyFill="1" applyBorder="1" applyAlignment="1">
      <alignment vertical="top" wrapText="1"/>
    </xf>
    <xf numFmtId="0" fontId="54" fillId="4" borderId="1" xfId="484" applyFont="1" applyFill="1" applyBorder="1" applyAlignment="1" applyProtection="1">
      <alignment horizontal="center" vertical="center" wrapText="1"/>
      <protection locked="0"/>
    </xf>
    <xf numFmtId="0" fontId="13" fillId="3" borderId="1" xfId="484" applyFont="1" applyFill="1" applyBorder="1" applyAlignment="1">
      <alignment horizontal="center" vertical="center" wrapText="1"/>
    </xf>
    <xf numFmtId="0" fontId="43" fillId="0" borderId="0" xfId="484" applyFont="1" applyAlignment="1">
      <alignment horizontal="right" vertical="center" wrapText="1"/>
    </xf>
    <xf numFmtId="0" fontId="43" fillId="4" borderId="1" xfId="484" applyFont="1" applyFill="1" applyBorder="1" applyAlignment="1" applyProtection="1">
      <alignment horizontal="center" vertical="center" wrapText="1"/>
      <protection locked="0"/>
    </xf>
    <xf numFmtId="0" fontId="95" fillId="3" borderId="1" xfId="484" applyFont="1" applyFill="1" applyBorder="1" applyAlignment="1">
      <alignment horizontal="center" vertical="center" wrapText="1"/>
    </xf>
    <xf numFmtId="0" fontId="12" fillId="3" borderId="1" xfId="484" applyFont="1" applyFill="1" applyBorder="1" applyAlignment="1">
      <alignment horizontal="center" vertical="center" wrapText="1"/>
    </xf>
    <xf numFmtId="0" fontId="79" fillId="0" borderId="0" xfId="0" applyFont="1" applyAlignment="1">
      <alignment horizontal="center" vertical="justify"/>
    </xf>
    <xf numFmtId="0" fontId="83" fillId="5" borderId="0" xfId="0" applyFont="1" applyFill="1" applyAlignment="1">
      <alignment horizontal="right" vertical="top"/>
    </xf>
    <xf numFmtId="0" fontId="79" fillId="5" borderId="0" xfId="0" applyFont="1" applyFill="1" applyAlignment="1">
      <alignment horizontal="center" vertical="top" wrapText="1"/>
    </xf>
    <xf numFmtId="0" fontId="79" fillId="5" borderId="0" xfId="0" applyFont="1" applyFill="1" applyAlignment="1">
      <alignment horizontal="center" vertical="top"/>
    </xf>
    <xf numFmtId="0" fontId="79" fillId="4" borderId="1" xfId="0" applyFont="1" applyFill="1" applyBorder="1" applyAlignment="1" applyProtection="1">
      <alignment horizontal="center" wrapText="1"/>
      <protection locked="0"/>
    </xf>
    <xf numFmtId="0" fontId="43" fillId="4" borderId="3" xfId="0" applyFont="1" applyFill="1" applyBorder="1" applyAlignment="1" applyProtection="1">
      <alignment horizontal="center" wrapText="1"/>
      <protection locked="0"/>
    </xf>
    <xf numFmtId="0" fontId="43" fillId="4" borderId="5" xfId="0" applyFont="1" applyFill="1" applyBorder="1" applyAlignment="1" applyProtection="1">
      <alignment horizontal="center" wrapText="1"/>
      <protection locked="0"/>
    </xf>
    <xf numFmtId="0" fontId="43" fillId="4" borderId="4" xfId="0" applyFont="1" applyFill="1" applyBorder="1" applyAlignment="1" applyProtection="1">
      <alignment horizontal="center" wrapText="1"/>
      <protection locked="0"/>
    </xf>
    <xf numFmtId="0" fontId="79" fillId="5" borderId="3" xfId="0" applyFont="1" applyFill="1" applyBorder="1" applyAlignment="1">
      <alignment horizontal="center"/>
    </xf>
    <xf numFmtId="0" fontId="79" fillId="5" borderId="5" xfId="0" applyFont="1" applyFill="1" applyBorder="1" applyAlignment="1">
      <alignment horizontal="center"/>
    </xf>
    <xf numFmtId="0" fontId="79" fillId="5" borderId="4" xfId="0" applyFont="1" applyFill="1" applyBorder="1" applyAlignment="1">
      <alignment horizontal="center"/>
    </xf>
    <xf numFmtId="0" fontId="79" fillId="5" borderId="3" xfId="0" applyFont="1" applyFill="1" applyBorder="1" applyAlignment="1">
      <alignment horizontal="center" vertical="top"/>
    </xf>
    <xf numFmtId="0" fontId="79" fillId="5" borderId="5" xfId="0" applyFont="1" applyFill="1" applyBorder="1" applyAlignment="1">
      <alignment horizontal="center" vertical="top"/>
    </xf>
    <xf numFmtId="0" fontId="79" fillId="5" borderId="4" xfId="0" applyFont="1" applyFill="1" applyBorder="1" applyAlignment="1">
      <alignment horizontal="center" vertical="top"/>
    </xf>
    <xf numFmtId="0" fontId="43" fillId="4" borderId="17" xfId="0" applyFont="1" applyFill="1" applyBorder="1" applyAlignment="1" applyProtection="1">
      <alignment horizontal="center" wrapText="1"/>
      <protection locked="0"/>
    </xf>
    <xf numFmtId="0" fontId="79" fillId="0" borderId="10" xfId="0" applyFont="1" applyBorder="1" applyAlignment="1">
      <alignment horizontal="center" vertical="justify"/>
    </xf>
    <xf numFmtId="0" fontId="142" fillId="0" borderId="0" xfId="0" applyFont="1" applyAlignment="1">
      <alignment horizontal="center" vertical="center" wrapText="1"/>
    </xf>
    <xf numFmtId="0" fontId="287" fillId="0" borderId="0" xfId="0" quotePrefix="1" applyFont="1" applyAlignment="1">
      <alignment horizontal="left" vertical="top" wrapText="1"/>
    </xf>
    <xf numFmtId="0" fontId="287" fillId="0" borderId="0" xfId="0" applyFont="1" applyAlignment="1">
      <alignment horizontal="left" vertical="top" wrapText="1"/>
    </xf>
    <xf numFmtId="0" fontId="79" fillId="5" borderId="0" xfId="0" applyFont="1" applyFill="1" applyAlignment="1">
      <alignment horizontal="center" vertical="center"/>
    </xf>
    <xf numFmtId="0" fontId="79" fillId="0" borderId="0" xfId="0" applyFont="1" applyAlignment="1">
      <alignment horizontal="center" vertical="top" wrapText="1"/>
    </xf>
    <xf numFmtId="0" fontId="84" fillId="0" borderId="0" xfId="0" applyFont="1" applyAlignment="1">
      <alignment horizontal="center" wrapText="1"/>
    </xf>
    <xf numFmtId="0" fontId="64" fillId="0" borderId="0" xfId="0" quotePrefix="1" applyFont="1" applyAlignment="1">
      <alignment horizontal="left" vertical="top" wrapText="1"/>
    </xf>
    <xf numFmtId="0" fontId="64" fillId="0" borderId="0" xfId="0" applyFont="1" applyAlignment="1">
      <alignment horizontal="left" vertical="top" wrapText="1"/>
    </xf>
    <xf numFmtId="0" fontId="79" fillId="5" borderId="10" xfId="0" applyFont="1" applyFill="1" applyBorder="1" applyAlignment="1">
      <alignment horizontal="center" vertical="center"/>
    </xf>
    <xf numFmtId="0" fontId="79" fillId="0" borderId="3" xfId="0" applyFont="1" applyBorder="1" applyAlignment="1">
      <alignment horizontal="center" vertical="justify"/>
    </xf>
    <xf numFmtId="0" fontId="79" fillId="0" borderId="5" xfId="0" applyFont="1" applyBorder="1" applyAlignment="1">
      <alignment horizontal="center" vertical="justify"/>
    </xf>
    <xf numFmtId="0" fontId="79" fillId="0" borderId="4" xfId="0" applyFont="1" applyBorder="1" applyAlignment="1">
      <alignment horizontal="center" vertical="justify"/>
    </xf>
    <xf numFmtId="0" fontId="2" fillId="4" borderId="1" xfId="0" applyFont="1" applyFill="1" applyBorder="1" applyAlignment="1" applyProtection="1">
      <alignment horizontal="center"/>
      <protection locked="0"/>
    </xf>
    <xf numFmtId="0" fontId="16" fillId="5" borderId="1" xfId="0" applyFont="1" applyFill="1" applyBorder="1" applyAlignment="1">
      <alignment horizontal="center" wrapText="1"/>
    </xf>
    <xf numFmtId="0" fontId="16" fillId="0" borderId="0" xfId="0" applyFont="1" applyAlignment="1">
      <alignment horizontal="center"/>
    </xf>
    <xf numFmtId="2" fontId="22" fillId="0" borderId="0" xfId="0" applyNumberFormat="1" applyFont="1" applyAlignment="1">
      <alignment horizontal="center"/>
    </xf>
    <xf numFmtId="2" fontId="90" fillId="0" borderId="0" xfId="0" quotePrefix="1" applyNumberFormat="1" applyFont="1" applyAlignment="1">
      <alignment horizontal="left" vertical="top" wrapText="1"/>
    </xf>
    <xf numFmtId="2" fontId="90" fillId="0" borderId="0" xfId="0" applyNumberFormat="1" applyFont="1" applyAlignment="1">
      <alignment horizontal="left" vertical="top" wrapText="1"/>
    </xf>
    <xf numFmtId="0" fontId="3" fillId="5" borderId="1" xfId="0" applyFont="1" applyFill="1" applyBorder="1" applyAlignment="1">
      <alignment horizontal="center" vertical="center" wrapText="1"/>
    </xf>
    <xf numFmtId="0" fontId="63" fillId="0" borderId="0" xfId="0" applyFont="1" applyAlignment="1">
      <alignment horizontal="center"/>
    </xf>
    <xf numFmtId="0" fontId="22" fillId="0" borderId="0" xfId="0" applyFont="1" applyAlignment="1">
      <alignment horizontal="center"/>
    </xf>
    <xf numFmtId="2" fontId="88" fillId="0" borderId="0" xfId="0" quotePrefix="1" applyNumberFormat="1" applyFont="1" applyAlignment="1">
      <alignment horizontal="left" vertical="top" wrapText="1"/>
    </xf>
    <xf numFmtId="2" fontId="88" fillId="0" borderId="0" xfId="0" applyNumberFormat="1" applyFont="1" applyAlignment="1">
      <alignment horizontal="left" vertical="top" wrapText="1"/>
    </xf>
    <xf numFmtId="0" fontId="3" fillId="0" borderId="0" xfId="0" applyFont="1" applyAlignment="1">
      <alignment horizontal="center" wrapText="1"/>
    </xf>
    <xf numFmtId="0" fontId="16" fillId="0" borderId="0" xfId="0" applyFont="1" applyAlignment="1">
      <alignment horizontal="center" wrapText="1"/>
    </xf>
    <xf numFmtId="0" fontId="24" fillId="5" borderId="3" xfId="0" applyFont="1" applyFill="1" applyBorder="1" applyAlignment="1">
      <alignment horizontal="right"/>
    </xf>
    <xf numFmtId="0" fontId="24" fillId="5" borderId="5" xfId="0" applyFont="1" applyFill="1" applyBorder="1" applyAlignment="1">
      <alignment horizontal="right"/>
    </xf>
    <xf numFmtId="0" fontId="24" fillId="5" borderId="4" xfId="0" applyFont="1" applyFill="1" applyBorder="1" applyAlignment="1">
      <alignment horizontal="right"/>
    </xf>
    <xf numFmtId="0" fontId="34" fillId="5" borderId="3" xfId="0" applyFont="1" applyFill="1" applyBorder="1" applyAlignment="1">
      <alignment horizontal="center" vertical="center" wrapText="1"/>
    </xf>
    <xf numFmtId="0" fontId="34" fillId="5" borderId="4" xfId="0" applyFont="1" applyFill="1" applyBorder="1" applyAlignment="1">
      <alignment horizontal="center" vertical="center" wrapText="1"/>
    </xf>
    <xf numFmtId="0" fontId="29" fillId="5" borderId="1" xfId="0" applyFont="1" applyFill="1" applyBorder="1" applyAlignment="1">
      <alignment horizontal="center" vertical="top" wrapText="1"/>
    </xf>
    <xf numFmtId="0" fontId="89" fillId="5" borderId="1" xfId="0" applyFont="1" applyFill="1" applyBorder="1" applyAlignment="1">
      <alignment horizontal="center" vertical="center" wrapText="1"/>
    </xf>
    <xf numFmtId="2" fontId="84" fillId="0" borderId="0" xfId="0" applyNumberFormat="1" applyFont="1" applyAlignment="1">
      <alignment horizontal="center" wrapText="1"/>
    </xf>
    <xf numFmtId="2" fontId="20" fillId="0" borderId="0" xfId="0" quotePrefix="1" applyNumberFormat="1" applyFont="1" applyAlignment="1">
      <alignment horizontal="left" vertical="top" wrapText="1"/>
    </xf>
    <xf numFmtId="0" fontId="83" fillId="5" borderId="1" xfId="0" applyFont="1" applyFill="1" applyBorder="1" applyAlignment="1">
      <alignment horizontal="right" vertical="top"/>
    </xf>
    <xf numFmtId="0" fontId="79" fillId="5" borderId="1" xfId="0" applyFont="1" applyFill="1" applyBorder="1" applyAlignment="1">
      <alignment horizontal="center" vertical="justify"/>
    </xf>
    <xf numFmtId="0" fontId="43" fillId="5" borderId="6" xfId="0" applyFont="1" applyFill="1" applyBorder="1" applyAlignment="1">
      <alignment horizontal="center" vertical="justify"/>
    </xf>
    <xf numFmtId="0" fontId="79" fillId="0" borderId="3" xfId="0" applyFont="1" applyBorder="1" applyAlignment="1">
      <alignment horizontal="center" vertical="top"/>
    </xf>
    <xf numFmtId="0" fontId="79" fillId="0" borderId="5" xfId="0" applyFont="1" applyBorder="1" applyAlignment="1">
      <alignment horizontal="center" vertical="top"/>
    </xf>
    <xf numFmtId="0" fontId="79" fillId="0" borderId="4" xfId="0" applyFont="1" applyBorder="1" applyAlignment="1">
      <alignment horizontal="center" vertical="top"/>
    </xf>
    <xf numFmtId="0" fontId="79" fillId="5" borderId="6" xfId="0" applyFont="1" applyFill="1" applyBorder="1" applyAlignment="1">
      <alignment horizontal="center" vertical="center"/>
    </xf>
    <xf numFmtId="0" fontId="135" fillId="0" borderId="0" xfId="0" applyFont="1" applyAlignment="1">
      <alignment horizontal="center" wrapText="1"/>
    </xf>
    <xf numFmtId="0" fontId="87" fillId="0" borderId="0" xfId="0" quotePrefix="1" applyFont="1" applyAlignment="1">
      <alignment horizontal="left" vertical="top" wrapText="1"/>
    </xf>
    <xf numFmtId="0" fontId="87" fillId="0" borderId="0" xfId="0" applyFont="1" applyAlignment="1">
      <alignment horizontal="left" vertical="top" wrapText="1"/>
    </xf>
    <xf numFmtId="0" fontId="79" fillId="5" borderId="1" xfId="0" applyFont="1" applyFill="1" applyBorder="1" applyAlignment="1">
      <alignment horizontal="center" vertical="center"/>
    </xf>
    <xf numFmtId="0" fontId="151" fillId="0" borderId="0" xfId="0" quotePrefix="1" applyFont="1" applyAlignment="1">
      <alignment horizontal="left" vertical="top" wrapText="1"/>
    </xf>
    <xf numFmtId="0" fontId="151" fillId="0" borderId="0" xfId="0" applyFont="1" applyAlignment="1">
      <alignment horizontal="left" vertical="top" wrapText="1"/>
    </xf>
    <xf numFmtId="0" fontId="66" fillId="5" borderId="0" xfId="0" applyFont="1" applyFill="1" applyAlignment="1">
      <alignment horizontal="right" vertical="top"/>
    </xf>
    <xf numFmtId="0" fontId="79" fillId="5" borderId="0" xfId="0" applyFont="1" applyFill="1" applyAlignment="1">
      <alignment horizontal="center" vertical="justify" wrapText="1"/>
    </xf>
    <xf numFmtId="0" fontId="79" fillId="5" borderId="0" xfId="0" applyFont="1" applyFill="1" applyAlignment="1">
      <alignment horizontal="center" vertical="justify"/>
    </xf>
    <xf numFmtId="0" fontId="79" fillId="0" borderId="1" xfId="0" applyFont="1" applyBorder="1" applyAlignment="1">
      <alignment horizontal="center" vertical="top" wrapText="1"/>
    </xf>
    <xf numFmtId="0" fontId="55" fillId="5" borderId="0" xfId="0" applyFont="1" applyFill="1" applyAlignment="1">
      <alignment horizontal="center" vertical="center" wrapText="1"/>
    </xf>
    <xf numFmtId="0" fontId="288" fillId="0" borderId="0" xfId="0" quotePrefix="1" applyFont="1" applyAlignment="1">
      <alignment horizontal="left" vertical="top" wrapText="1"/>
    </xf>
    <xf numFmtId="0" fontId="288" fillId="0" borderId="0" xfId="0" applyFont="1" applyAlignment="1">
      <alignment horizontal="left" vertical="top" wrapText="1"/>
    </xf>
    <xf numFmtId="0" fontId="75" fillId="5" borderId="0" xfId="0" applyFont="1" applyFill="1" applyAlignment="1">
      <alignment horizontal="right" vertical="center" wrapText="1"/>
    </xf>
    <xf numFmtId="0" fontId="79" fillId="5" borderId="0" xfId="0" applyFont="1" applyFill="1" applyAlignment="1">
      <alignment horizontal="center" vertical="center" wrapText="1"/>
    </xf>
    <xf numFmtId="0" fontId="43" fillId="12" borderId="1" xfId="0" applyFont="1" applyFill="1" applyBorder="1" applyAlignment="1">
      <alignment horizontal="center" vertical="top"/>
    </xf>
    <xf numFmtId="0" fontId="289" fillId="0" borderId="0" xfId="0" quotePrefix="1" applyFont="1" applyAlignment="1">
      <alignment horizontal="left" vertical="top" wrapText="1"/>
    </xf>
    <xf numFmtId="0" fontId="289" fillId="0" borderId="0" xfId="0" applyFont="1" applyAlignment="1">
      <alignment horizontal="left" vertical="top" wrapText="1"/>
    </xf>
    <xf numFmtId="0" fontId="66" fillId="5" borderId="0" xfId="0" applyFont="1" applyFill="1" applyAlignment="1">
      <alignment horizontal="right"/>
    </xf>
    <xf numFmtId="0" fontId="83" fillId="4" borderId="43" xfId="0" applyFont="1" applyFill="1" applyBorder="1" applyAlignment="1" applyProtection="1">
      <alignment horizontal="center" wrapText="1"/>
      <protection locked="0"/>
    </xf>
    <xf numFmtId="0" fontId="83" fillId="4" borderId="46" xfId="0" applyFont="1" applyFill="1" applyBorder="1" applyAlignment="1" applyProtection="1">
      <alignment horizontal="center" wrapText="1"/>
      <protection locked="0"/>
    </xf>
    <xf numFmtId="0" fontId="83" fillId="4" borderId="44" xfId="0" applyFont="1" applyFill="1" applyBorder="1" applyAlignment="1" applyProtection="1">
      <alignment horizontal="center" wrapText="1"/>
      <protection locked="0"/>
    </xf>
    <xf numFmtId="0" fontId="82" fillId="0" borderId="0" xfId="0" applyFont="1" applyAlignment="1">
      <alignment horizontal="center" wrapText="1"/>
    </xf>
    <xf numFmtId="0" fontId="43" fillId="10" borderId="1" xfId="0" applyFont="1" applyFill="1" applyBorder="1" applyAlignment="1" applyProtection="1">
      <alignment horizontal="left" vertical="center" wrapText="1"/>
      <protection locked="0"/>
    </xf>
    <xf numFmtId="0" fontId="43" fillId="10" borderId="1" xfId="0" applyFont="1" applyFill="1" applyBorder="1" applyAlignment="1" applyProtection="1">
      <alignment horizontal="center" vertical="center" wrapText="1"/>
      <protection locked="0"/>
    </xf>
    <xf numFmtId="0" fontId="58" fillId="0" borderId="0" xfId="0" applyFont="1" applyAlignment="1">
      <alignment horizontal="center" vertical="center" wrapText="1"/>
    </xf>
    <xf numFmtId="0" fontId="54" fillId="10" borderId="1" xfId="0" applyFont="1" applyFill="1" applyBorder="1" applyAlignment="1" applyProtection="1">
      <alignment horizontal="left" vertical="center" wrapText="1"/>
      <protection locked="0"/>
    </xf>
    <xf numFmtId="0" fontId="29" fillId="7" borderId="3" xfId="312" applyFont="1" applyFill="1" applyBorder="1" applyAlignment="1">
      <alignment horizontal="center" wrapText="1"/>
    </xf>
    <xf numFmtId="0" fontId="29" fillId="7" borderId="4" xfId="312" applyFont="1" applyFill="1" applyBorder="1" applyAlignment="1">
      <alignment horizontal="center" wrapText="1"/>
    </xf>
    <xf numFmtId="0" fontId="80" fillId="0" borderId="0" xfId="0" applyFont="1" applyAlignment="1">
      <alignment horizontal="center" vertical="center" wrapText="1"/>
    </xf>
    <xf numFmtId="0" fontId="81" fillId="0" borderId="0" xfId="0" applyFont="1" applyAlignment="1">
      <alignment horizontal="left" vertical="top" wrapText="1"/>
    </xf>
    <xf numFmtId="0" fontId="81" fillId="0" borderId="0" xfId="0" applyFont="1" applyAlignment="1">
      <alignment horizontal="left" vertical="center" wrapText="1"/>
    </xf>
    <xf numFmtId="0" fontId="135" fillId="0" borderId="0" xfId="0" applyFont="1" applyAlignment="1">
      <alignment horizontal="center" vertical="center" wrapText="1"/>
    </xf>
    <xf numFmtId="0" fontId="78" fillId="0" borderId="0" xfId="0" applyFont="1" applyAlignment="1">
      <alignment horizontal="center" vertical="center"/>
    </xf>
    <xf numFmtId="0" fontId="56" fillId="0" borderId="0" xfId="0" applyFont="1" applyAlignment="1">
      <alignment horizontal="center" wrapText="1"/>
    </xf>
    <xf numFmtId="0" fontId="9" fillId="0" borderId="0" xfId="0" applyFont="1" applyAlignment="1">
      <alignment horizontal="center" vertical="center" wrapText="1"/>
    </xf>
    <xf numFmtId="0" fontId="69" fillId="0" borderId="0" xfId="0" applyFont="1" applyAlignment="1">
      <alignment horizontal="right"/>
    </xf>
    <xf numFmtId="0" fontId="57" fillId="0" borderId="0" xfId="0" applyFont="1" applyAlignment="1">
      <alignment horizontal="center" wrapText="1"/>
    </xf>
    <xf numFmtId="0" fontId="70" fillId="0" borderId="0" xfId="0" quotePrefix="1" applyFont="1" applyAlignment="1">
      <alignment horizontal="left" vertical="top" wrapText="1"/>
    </xf>
    <xf numFmtId="0" fontId="70" fillId="0" borderId="0" xfId="0" applyFont="1" applyAlignment="1">
      <alignment horizontal="left" vertical="top" wrapText="1"/>
    </xf>
    <xf numFmtId="0" fontId="16" fillId="9" borderId="1" xfId="0" applyFont="1" applyFill="1" applyBorder="1" applyAlignment="1">
      <alignment horizontal="center" wrapText="1"/>
    </xf>
    <xf numFmtId="0" fontId="67" fillId="9" borderId="3" xfId="0" applyFont="1" applyFill="1" applyBorder="1" applyAlignment="1">
      <alignment horizontal="center" vertical="top" wrapText="1"/>
    </xf>
    <xf numFmtId="0" fontId="67" fillId="9" borderId="5" xfId="0" applyFont="1" applyFill="1" applyBorder="1" applyAlignment="1">
      <alignment horizontal="center" vertical="top" wrapText="1"/>
    </xf>
    <xf numFmtId="0" fontId="67" fillId="9" borderId="4" xfId="0" applyFont="1" applyFill="1" applyBorder="1" applyAlignment="1">
      <alignment horizontal="center" vertical="top" wrapText="1"/>
    </xf>
    <xf numFmtId="0" fontId="67" fillId="9" borderId="1" xfId="0" applyFont="1" applyFill="1" applyBorder="1" applyAlignment="1">
      <alignment horizontal="center" vertical="top" wrapText="1"/>
    </xf>
    <xf numFmtId="0" fontId="2" fillId="10" borderId="1" xfId="0" applyFont="1" applyFill="1" applyBorder="1" applyAlignment="1" applyProtection="1">
      <alignment horizontal="center" vertical="center" wrapText="1"/>
      <protection locked="0"/>
    </xf>
    <xf numFmtId="2" fontId="56" fillId="0" borderId="0" xfId="0" applyNumberFormat="1" applyFont="1" applyAlignment="1">
      <alignment horizontal="center" wrapText="1"/>
    </xf>
    <xf numFmtId="0" fontId="32" fillId="0" borderId="0" xfId="0" quotePrefix="1" applyFont="1" applyAlignment="1">
      <alignment horizontal="left" vertical="top" wrapText="1"/>
    </xf>
    <xf numFmtId="0" fontId="32" fillId="0" borderId="0" xfId="0" applyFont="1" applyAlignment="1">
      <alignment horizontal="left" vertical="top" wrapText="1"/>
    </xf>
    <xf numFmtId="0" fontId="58" fillId="0" borderId="0" xfId="0" applyFont="1" applyAlignment="1">
      <alignment horizontal="center" wrapText="1"/>
    </xf>
    <xf numFmtId="0" fontId="46" fillId="4" borderId="3" xfId="0" applyFont="1" applyFill="1" applyBorder="1" applyAlignment="1" applyProtection="1">
      <alignment horizontal="center" wrapText="1"/>
      <protection locked="0"/>
    </xf>
    <xf numFmtId="0" fontId="46" fillId="4" borderId="4" xfId="0" applyFont="1" applyFill="1" applyBorder="1" applyAlignment="1" applyProtection="1">
      <alignment horizontal="center" wrapText="1"/>
      <protection locked="0"/>
    </xf>
    <xf numFmtId="0" fontId="163" fillId="4" borderId="3" xfId="0" applyFont="1" applyFill="1" applyBorder="1" applyAlignment="1" applyProtection="1">
      <alignment horizontal="center" wrapText="1"/>
      <protection locked="0"/>
    </xf>
    <xf numFmtId="0" fontId="163" fillId="4" borderId="4" xfId="0" applyFont="1" applyFill="1" applyBorder="1" applyAlignment="1" applyProtection="1">
      <alignment horizontal="center" wrapText="1"/>
      <protection locked="0"/>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40" fillId="0" borderId="0" xfId="0" quotePrefix="1" applyNumberFormat="1" applyFont="1" applyAlignment="1">
      <alignment horizontal="justify" vertical="top" wrapText="1"/>
    </xf>
    <xf numFmtId="0" fontId="40" fillId="0" borderId="0" xfId="0" applyFont="1" applyAlignment="1">
      <alignment horizontal="justify" vertical="top" wrapText="1"/>
    </xf>
    <xf numFmtId="0" fontId="41" fillId="0" borderId="10" xfId="344" applyFont="1" applyBorder="1" applyAlignment="1">
      <alignment horizontal="left"/>
    </xf>
    <xf numFmtId="0" fontId="43" fillId="4" borderId="6" xfId="344" applyFont="1" applyFill="1" applyBorder="1" applyAlignment="1" applyProtection="1">
      <alignment horizontal="center" wrapText="1"/>
      <protection locked="0"/>
    </xf>
    <xf numFmtId="0" fontId="41" fillId="5" borderId="1" xfId="0" applyFont="1" applyFill="1" applyBorder="1" applyAlignment="1">
      <alignment horizontal="center" vertical="center" wrapText="1"/>
    </xf>
    <xf numFmtId="0" fontId="45" fillId="5" borderId="1" xfId="0" applyFont="1" applyFill="1" applyBorder="1" applyAlignment="1">
      <alignment horizontal="right" vertical="center" wrapText="1"/>
    </xf>
    <xf numFmtId="0" fontId="29" fillId="0" borderId="0" xfId="0" applyFont="1" applyAlignment="1">
      <alignment horizontal="center" wrapText="1"/>
    </xf>
    <xf numFmtId="2" fontId="30" fillId="0" borderId="0" xfId="0" applyNumberFormat="1" applyFont="1" applyAlignment="1">
      <alignment horizontal="center" wrapText="1"/>
    </xf>
    <xf numFmtId="2" fontId="31" fillId="0" borderId="0" xfId="0" quotePrefix="1" applyNumberFormat="1" applyFont="1" applyAlignment="1">
      <alignment horizontal="left" vertical="top" wrapText="1"/>
    </xf>
    <xf numFmtId="2" fontId="31" fillId="0" borderId="0" xfId="0" applyNumberFormat="1" applyFont="1" applyAlignment="1">
      <alignment horizontal="left" vertical="top" wrapText="1"/>
    </xf>
    <xf numFmtId="2" fontId="32" fillId="0" borderId="0" xfId="0" applyNumberFormat="1" applyFont="1" applyAlignment="1">
      <alignment horizontal="center" vertical="top" wrapText="1"/>
    </xf>
    <xf numFmtId="0" fontId="29" fillId="0" borderId="0" xfId="0" applyFont="1" applyAlignment="1">
      <alignment horizontal="center" vertical="center" wrapText="1"/>
    </xf>
    <xf numFmtId="0" fontId="9" fillId="5" borderId="0" xfId="0" applyFont="1" applyFill="1" applyAlignment="1">
      <alignment horizontal="center" vertical="center" wrapText="1"/>
    </xf>
    <xf numFmtId="0" fontId="26" fillId="0" borderId="11" xfId="0" applyFont="1" applyBorder="1" applyAlignment="1">
      <alignment horizontal="left" vertical="top" wrapText="1"/>
    </xf>
    <xf numFmtId="0" fontId="26" fillId="0" borderId="2" xfId="0" applyFont="1" applyBorder="1" applyAlignment="1">
      <alignment horizontal="left" vertical="top" wrapText="1"/>
    </xf>
    <xf numFmtId="0" fontId="28" fillId="4" borderId="1" xfId="0" applyFont="1" applyFill="1" applyBorder="1" applyAlignment="1" applyProtection="1">
      <alignment horizontal="center" vertical="center" wrapText="1"/>
      <protection locked="0"/>
    </xf>
    <xf numFmtId="0" fontId="13" fillId="3" borderId="1" xfId="488" applyFont="1" applyFill="1" applyBorder="1" applyAlignment="1">
      <alignment horizontal="center" wrapText="1"/>
    </xf>
    <xf numFmtId="0" fontId="13" fillId="3" borderId="1" xfId="488" applyFont="1" applyFill="1" applyBorder="1" applyAlignment="1">
      <alignment horizontal="center" vertical="top" wrapText="1"/>
    </xf>
    <xf numFmtId="0" fontId="33" fillId="3" borderId="1" xfId="488" applyFont="1" applyFill="1" applyBorder="1" applyAlignment="1">
      <alignment horizontal="center" vertical="top" wrapText="1"/>
    </xf>
    <xf numFmtId="0" fontId="13" fillId="3" borderId="1" xfId="488" applyFont="1" applyFill="1" applyBorder="1" applyAlignment="1">
      <alignment horizontal="left" wrapText="1"/>
    </xf>
    <xf numFmtId="0" fontId="13" fillId="3" borderId="1" xfId="488" applyFont="1" applyFill="1" applyBorder="1" applyAlignment="1">
      <alignment horizontal="left" vertical="top" wrapText="1"/>
    </xf>
    <xf numFmtId="0" fontId="13" fillId="6" borderId="1" xfId="488" applyFont="1" applyFill="1" applyBorder="1" applyAlignment="1" applyProtection="1">
      <alignment wrapText="1"/>
      <protection locked="0"/>
    </xf>
    <xf numFmtId="0" fontId="11" fillId="7" borderId="6" xfId="520" applyFont="1" applyFill="1" applyBorder="1" applyAlignment="1">
      <alignment vertical="top" wrapText="1"/>
    </xf>
    <xf numFmtId="0" fontId="11" fillId="7" borderId="8" xfId="520" applyFont="1" applyFill="1" applyBorder="1" applyAlignment="1">
      <alignment vertical="top" wrapText="1"/>
    </xf>
    <xf numFmtId="0" fontId="11" fillId="7" borderId="7" xfId="520" applyFont="1" applyFill="1" applyBorder="1" applyAlignment="1">
      <alignment vertical="top" wrapText="1"/>
    </xf>
    <xf numFmtId="0" fontId="25" fillId="7" borderId="3" xfId="520" applyFont="1" applyFill="1" applyBorder="1" applyAlignment="1">
      <alignment horizontal="left" wrapText="1"/>
    </xf>
    <xf numFmtId="0" fontId="25" fillId="7" borderId="5" xfId="520" applyFont="1" applyFill="1" applyBorder="1" applyAlignment="1">
      <alignment horizontal="left" wrapText="1"/>
    </xf>
    <xf numFmtId="0" fontId="25" fillId="7" borderId="4" xfId="520" applyFont="1" applyFill="1" applyBorder="1" applyAlignment="1">
      <alignment horizontal="left" wrapText="1"/>
    </xf>
    <xf numFmtId="0" fontId="26" fillId="0" borderId="9" xfId="520" applyFont="1" applyBorder="1" applyAlignment="1">
      <alignment horizontal="left" vertical="top" wrapText="1"/>
    </xf>
    <xf numFmtId="0" fontId="26" fillId="0" borderId="0" xfId="520" applyFont="1" applyAlignment="1">
      <alignment horizontal="left" vertical="top" wrapText="1"/>
    </xf>
    <xf numFmtId="0" fontId="11" fillId="7" borderId="6" xfId="520" applyFont="1" applyFill="1" applyBorder="1" applyAlignment="1">
      <alignment horizontal="left" vertical="center" wrapText="1"/>
    </xf>
    <xf numFmtId="0" fontId="11" fillId="7" borderId="7" xfId="520" applyFont="1" applyFill="1" applyBorder="1" applyAlignment="1">
      <alignment horizontal="left" vertical="center" wrapText="1"/>
    </xf>
    <xf numFmtId="0" fontId="11" fillId="7" borderId="6" xfId="520" applyFont="1" applyFill="1" applyBorder="1" applyAlignment="1">
      <alignment vertical="center" wrapText="1"/>
    </xf>
    <xf numFmtId="0" fontId="11" fillId="7" borderId="8" xfId="520" applyFont="1" applyFill="1" applyBorder="1" applyAlignment="1">
      <alignment vertical="center" wrapText="1"/>
    </xf>
    <xf numFmtId="0" fontId="11" fillId="7" borderId="7" xfId="520" applyFont="1" applyFill="1" applyBorder="1" applyAlignment="1">
      <alignment vertical="center" wrapText="1"/>
    </xf>
    <xf numFmtId="0" fontId="11" fillId="7" borderId="6" xfId="520" applyFont="1" applyFill="1" applyBorder="1" applyAlignment="1">
      <alignment horizontal="left" vertical="top" wrapText="1"/>
    </xf>
    <xf numFmtId="0" fontId="11" fillId="7" borderId="8" xfId="520" applyFont="1" applyFill="1" applyBorder="1" applyAlignment="1">
      <alignment horizontal="left" vertical="top" wrapText="1"/>
    </xf>
    <xf numFmtId="0" fontId="11" fillId="7" borderId="7" xfId="520" applyFont="1" applyFill="1" applyBorder="1" applyAlignment="1">
      <alignment horizontal="left" vertical="top" wrapText="1"/>
    </xf>
    <xf numFmtId="2" fontId="3" fillId="0" borderId="0" xfId="0" applyNumberFormat="1" applyFont="1" applyAlignment="1">
      <alignment horizontal="center" wrapText="1"/>
    </xf>
    <xf numFmtId="0" fontId="22" fillId="5" borderId="0" xfId="0" applyFont="1" applyFill="1" applyAlignment="1">
      <alignment horizontal="center" vertical="center" wrapText="1"/>
    </xf>
    <xf numFmtId="0" fontId="2" fillId="0" borderId="0" xfId="0" applyFont="1" applyAlignment="1">
      <alignment horizontal="left" wrapText="1"/>
    </xf>
    <xf numFmtId="0" fontId="7" fillId="2" borderId="1" xfId="0" applyFont="1" applyFill="1" applyBorder="1" applyAlignment="1" applyProtection="1">
      <alignment horizontal="left" vertical="center" wrapText="1"/>
      <protection locked="0"/>
    </xf>
    <xf numFmtId="0" fontId="1" fillId="0" borderId="0" xfId="0" applyFont="1" applyAlignment="1">
      <alignment horizontal="center" wrapText="1"/>
    </xf>
    <xf numFmtId="0" fontId="19" fillId="0" borderId="0" xfId="0" quotePrefix="1" applyFont="1" applyAlignment="1">
      <alignment horizontal="left" vertical="top" wrapText="1"/>
    </xf>
    <xf numFmtId="0" fontId="19" fillId="0" borderId="0" xfId="0" applyFont="1" applyAlignment="1">
      <alignment horizontal="left" vertical="top" wrapText="1"/>
    </xf>
    <xf numFmtId="0" fontId="6" fillId="0" borderId="0" xfId="0" applyFont="1" applyAlignment="1">
      <alignment horizontal="center" vertical="justify" wrapText="1"/>
    </xf>
    <xf numFmtId="0" fontId="5" fillId="0" borderId="0" xfId="0" quotePrefix="1" applyFont="1" applyAlignment="1">
      <alignment horizontal="left" vertical="top" wrapText="1"/>
    </xf>
    <xf numFmtId="0" fontId="5" fillId="0" borderId="0" xfId="0" applyFont="1" applyAlignment="1">
      <alignment horizontal="left" vertical="top"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vertical="center" wrapText="1"/>
    </xf>
    <xf numFmtId="0" fontId="2" fillId="4" borderId="1" xfId="312" applyFont="1" applyFill="1" applyBorder="1" applyAlignment="1" applyProtection="1">
      <alignment horizontal="center" vertical="center" wrapText="1"/>
      <protection locked="0"/>
    </xf>
    <xf numFmtId="0" fontId="2" fillId="4" borderId="3" xfId="312" applyFont="1" applyFill="1" applyBorder="1" applyAlignment="1" applyProtection="1">
      <alignment horizontal="center" vertical="center" wrapText="1"/>
      <protection locked="0"/>
    </xf>
    <xf numFmtId="0" fontId="2" fillId="4" borderId="5" xfId="312" applyFont="1" applyFill="1" applyBorder="1" applyAlignment="1" applyProtection="1">
      <alignment horizontal="center" vertical="center" wrapText="1"/>
      <protection locked="0"/>
    </xf>
    <xf numFmtId="0" fontId="10" fillId="0" borderId="1" xfId="0" applyFont="1" applyBorder="1" applyAlignment="1">
      <alignment horizontal="center" vertical="top" wrapText="1"/>
    </xf>
    <xf numFmtId="0" fontId="11" fillId="3" borderId="1" xfId="0" applyFont="1" applyFill="1" applyBorder="1" applyAlignment="1">
      <alignment vertical="center" wrapText="1"/>
    </xf>
    <xf numFmtId="0" fontId="2" fillId="4" borderId="4" xfId="312" applyFont="1" applyFill="1" applyBorder="1" applyAlignment="1" applyProtection="1">
      <alignment horizontal="center" vertical="center" wrapText="1"/>
      <protection locked="0"/>
    </xf>
    <xf numFmtId="0" fontId="13" fillId="0" borderId="2" xfId="0" applyFont="1" applyBorder="1" applyAlignment="1">
      <alignment horizontal="left" vertical="center" wrapText="1"/>
    </xf>
    <xf numFmtId="2" fontId="122" fillId="0" borderId="0" xfId="0" applyNumberFormat="1" applyFont="1" applyAlignment="1">
      <alignment horizontal="center" wrapText="1"/>
    </xf>
    <xf numFmtId="0" fontId="177" fillId="0" borderId="0" xfId="0" quotePrefix="1" applyFont="1" applyAlignment="1">
      <alignment horizontal="left" vertical="top" wrapText="1"/>
    </xf>
    <xf numFmtId="0" fontId="177" fillId="0" borderId="0" xfId="0" applyFont="1" applyAlignment="1">
      <alignment horizontal="left" vertical="top" wrapText="1"/>
    </xf>
    <xf numFmtId="2" fontId="3" fillId="0" borderId="0" xfId="0" applyNumberFormat="1" applyFont="1" applyAlignment="1">
      <alignment horizontal="center" vertical="center" wrapText="1"/>
    </xf>
    <xf numFmtId="0" fontId="10" fillId="0" borderId="0" xfId="0" applyFont="1" applyAlignment="1">
      <alignment horizontal="center" vertical="top" wrapText="1"/>
    </xf>
    <xf numFmtId="0" fontId="11" fillId="0" borderId="1" xfId="0" applyFont="1" applyBorder="1" applyAlignment="1">
      <alignment horizontal="center" vertical="center" wrapText="1"/>
    </xf>
    <xf numFmtId="0" fontId="2" fillId="4" borderId="1" xfId="312" applyFont="1" applyFill="1" applyBorder="1" applyAlignment="1" applyProtection="1">
      <alignment horizontal="left" vertical="center" wrapText="1"/>
      <protection locked="0"/>
    </xf>
    <xf numFmtId="0" fontId="43" fillId="4" borderId="46" xfId="0" applyFont="1" applyFill="1" applyBorder="1" applyAlignment="1" applyProtection="1">
      <alignment horizontal="center" vertical="center" wrapText="1"/>
      <protection locked="0"/>
    </xf>
  </cellXfs>
  <cellStyles count="615">
    <cellStyle name="20% - Accent1 2" xfId="1"/>
    <cellStyle name="20% - Accent1 2 2" xfId="2"/>
    <cellStyle name="20% - Accent1 2 3" xfId="3"/>
    <cellStyle name="20% - Accent1 2 4" xfId="4"/>
    <cellStyle name="20% - Accent2 2" xfId="5"/>
    <cellStyle name="20% - Accent2 2 2" xfId="6"/>
    <cellStyle name="20% - Accent2 2 3" xfId="7"/>
    <cellStyle name="20% - Accent2 2 4" xfId="8"/>
    <cellStyle name="20% - Accent3 2" xfId="9"/>
    <cellStyle name="20% - Accent3 2 2" xfId="10"/>
    <cellStyle name="20% - Accent3 2 3" xfId="11"/>
    <cellStyle name="20% - Accent3 2 4" xfId="12"/>
    <cellStyle name="20% - Accent4 2" xfId="13"/>
    <cellStyle name="20% - Accent4 2 2" xfId="14"/>
    <cellStyle name="20% - Accent4 2 3" xfId="15"/>
    <cellStyle name="20% - Accent4 2 4" xfId="16"/>
    <cellStyle name="20% - Accent5 2" xfId="17"/>
    <cellStyle name="20% - Accent5 2 2" xfId="18"/>
    <cellStyle name="20% - Accent5 2 3" xfId="19"/>
    <cellStyle name="20% - Accent5 2 4" xfId="20"/>
    <cellStyle name="20% - Accent6 2" xfId="21"/>
    <cellStyle name="20% - Accent6 2 2" xfId="22"/>
    <cellStyle name="20% - Accent6 2 3" xfId="23"/>
    <cellStyle name="20% - Accent6 2 4" xfId="24"/>
    <cellStyle name="40% - Accent1 2" xfId="25"/>
    <cellStyle name="40% - Accent1 2 2" xfId="26"/>
    <cellStyle name="40% - Accent1 2 3" xfId="27"/>
    <cellStyle name="40% - Accent1 2 4" xfId="28"/>
    <cellStyle name="40% - Accent2 2" xfId="29"/>
    <cellStyle name="40% - Accent2 2 2" xfId="30"/>
    <cellStyle name="40% - Accent2 2 3" xfId="31"/>
    <cellStyle name="40% - Accent2 2 4" xfId="32"/>
    <cellStyle name="40% - Accent3 2" xfId="33"/>
    <cellStyle name="40% - Accent3 2 2" xfId="34"/>
    <cellStyle name="40% - Accent3 2 3" xfId="35"/>
    <cellStyle name="40% - Accent3 2 4" xfId="36"/>
    <cellStyle name="40% - Accent4 2" xfId="37"/>
    <cellStyle name="40% - Accent4 2 2" xfId="38"/>
    <cellStyle name="40% - Accent4 2 3" xfId="39"/>
    <cellStyle name="40% - Accent4 2 4" xfId="40"/>
    <cellStyle name="40% - Accent5 2" xfId="41"/>
    <cellStyle name="40% - Accent5 2 2" xfId="42"/>
    <cellStyle name="40% - Accent5 2 3" xfId="43"/>
    <cellStyle name="40% - Accent5 2 4" xfId="44"/>
    <cellStyle name="40% - Accent6 2" xfId="45"/>
    <cellStyle name="40% - Accent6 2 2" xfId="46"/>
    <cellStyle name="40% - Accent6 2 3" xfId="47"/>
    <cellStyle name="40% - Accent6 2 4" xfId="48"/>
    <cellStyle name="60% - Accent1 2" xfId="49"/>
    <cellStyle name="60% - Accent1 2 2" xfId="50"/>
    <cellStyle name="60% - Accent1 2 3" xfId="51"/>
    <cellStyle name="60% - Accent2 2" xfId="52"/>
    <cellStyle name="60% - Accent2 2 2" xfId="53"/>
    <cellStyle name="60% - Accent2 2 3" xfId="54"/>
    <cellStyle name="60% - Accent3 2" xfId="55"/>
    <cellStyle name="60% - Accent3 2 2" xfId="56"/>
    <cellStyle name="60% - Accent3 2 3" xfId="57"/>
    <cellStyle name="60% - Accent4 2" xfId="58"/>
    <cellStyle name="60% - Accent4 2 2" xfId="59"/>
    <cellStyle name="60% - Accent4 2 3" xfId="60"/>
    <cellStyle name="60% - Accent5 2" xfId="61"/>
    <cellStyle name="60% - Accent5 2 2" xfId="62"/>
    <cellStyle name="60% - Accent5 2 3" xfId="63"/>
    <cellStyle name="60% - Accent6 2" xfId="64"/>
    <cellStyle name="60% - Accent6 2 2" xfId="65"/>
    <cellStyle name="60% - Accent6 2 3" xfId="66"/>
    <cellStyle name="Accent1 - 20%" xfId="67"/>
    <cellStyle name="Accent1 - 20% 2" xfId="68"/>
    <cellStyle name="Accent1 - 40%" xfId="69"/>
    <cellStyle name="Accent1 - 40% 2" xfId="70"/>
    <cellStyle name="Accent1 - 60%" xfId="71"/>
    <cellStyle name="Accent1 2" xfId="72"/>
    <cellStyle name="Accent1 2 2" xfId="73"/>
    <cellStyle name="Accent1 2 3" xfId="74"/>
    <cellStyle name="Accent2 - 20%" xfId="75"/>
    <cellStyle name="Accent2 - 20% 2" xfId="76"/>
    <cellStyle name="Accent2 - 40%" xfId="77"/>
    <cellStyle name="Accent2 - 40% 2" xfId="78"/>
    <cellStyle name="Accent2 - 60%" xfId="79"/>
    <cellStyle name="Accent2 2" xfId="80"/>
    <cellStyle name="Accent2 2 2" xfId="81"/>
    <cellStyle name="Accent2 2 3" xfId="82"/>
    <cellStyle name="Accent3 - 20%" xfId="83"/>
    <cellStyle name="Accent3 - 20% 2" xfId="84"/>
    <cellStyle name="Accent3 - 40%" xfId="85"/>
    <cellStyle name="Accent3 - 40% 2" xfId="86"/>
    <cellStyle name="Accent3 - 60%" xfId="87"/>
    <cellStyle name="Accent3 2" xfId="88"/>
    <cellStyle name="Accent3 2 2" xfId="89"/>
    <cellStyle name="Accent3 2 3" xfId="90"/>
    <cellStyle name="Accent4 - 20%" xfId="91"/>
    <cellStyle name="Accent4 - 20% 2" xfId="92"/>
    <cellStyle name="Accent4 - 40%" xfId="93"/>
    <cellStyle name="Accent4 - 40% 2" xfId="94"/>
    <cellStyle name="Accent4 - 60%" xfId="95"/>
    <cellStyle name="Accent4 2" xfId="96"/>
    <cellStyle name="Accent4 2 2" xfId="97"/>
    <cellStyle name="Accent4 2 3" xfId="98"/>
    <cellStyle name="Accent5 - 20%" xfId="99"/>
    <cellStyle name="Accent5 - 20% 2" xfId="100"/>
    <cellStyle name="Accent5 - 40%" xfId="101"/>
    <cellStyle name="Accent5 - 40% 2" xfId="102"/>
    <cellStyle name="Accent5 - 60%" xfId="103"/>
    <cellStyle name="Accent5 2" xfId="104"/>
    <cellStyle name="Accent5 2 2" xfId="105"/>
    <cellStyle name="Accent5 2 3" xfId="106"/>
    <cellStyle name="Accent6 - 20%" xfId="107"/>
    <cellStyle name="Accent6 - 20% 2" xfId="108"/>
    <cellStyle name="Accent6 - 40%" xfId="109"/>
    <cellStyle name="Accent6 - 40% 2" xfId="110"/>
    <cellStyle name="Accent6 - 60%" xfId="111"/>
    <cellStyle name="Accent6 2" xfId="112"/>
    <cellStyle name="Accent6 2 2" xfId="113"/>
    <cellStyle name="Accent6 2 3" xfId="114"/>
    <cellStyle name="Arial1 - Style1" xfId="115"/>
    <cellStyle name="Arial1 - Style1 2" xfId="116"/>
    <cellStyle name="Arial1 - Style1 3" xfId="117"/>
    <cellStyle name="Arial1 - Style2" xfId="118"/>
    <cellStyle name="Arial1 - Style2 2" xfId="119"/>
    <cellStyle name="Arial1 - Style2 3" xfId="120"/>
    <cellStyle name="Arial10" xfId="121"/>
    <cellStyle name="Arial10 2" xfId="122"/>
    <cellStyle name="Arial10 2 2" xfId="123"/>
    <cellStyle name="Arial10 2 2 2" xfId="124"/>
    <cellStyle name="Arial10 3" xfId="125"/>
    <cellStyle name="Arial10 3 2" xfId="126"/>
    <cellStyle name="Arial10 4" xfId="127"/>
    <cellStyle name="Arial10 5" xfId="128"/>
    <cellStyle name="Arial10 5 2" xfId="129"/>
    <cellStyle name="Arial10 6" xfId="130"/>
    <cellStyle name="b1x" xfId="131"/>
    <cellStyle name="Bad 2" xfId="132"/>
    <cellStyle name="Bad 2 2" xfId="133"/>
    <cellStyle name="Bad 2 3" xfId="134"/>
    <cellStyle name="Calculation 2" xfId="135"/>
    <cellStyle name="Calculation 2 2" xfId="136"/>
    <cellStyle name="Calculation 2 3" xfId="137"/>
    <cellStyle name="Calculation 2 4" xfId="138"/>
    <cellStyle name="Calculation 2 5" xfId="139"/>
    <cellStyle name="Calculation 2 6" xfId="140"/>
    <cellStyle name="Check Cell 2" xfId="141"/>
    <cellStyle name="Check Cell 2 2" xfId="142"/>
    <cellStyle name="Check Cell 2 3" xfId="143"/>
    <cellStyle name="Comma  - Style3" xfId="144"/>
    <cellStyle name="Comma  - Style3 2" xfId="145"/>
    <cellStyle name="Comma  - Style3 3" xfId="146"/>
    <cellStyle name="Comma  - Style4" xfId="147"/>
    <cellStyle name="Comma  - Style4 2" xfId="148"/>
    <cellStyle name="Comma  - Style4 3" xfId="149"/>
    <cellStyle name="Comma  - Style5" xfId="150"/>
    <cellStyle name="Comma  - Style5 2" xfId="151"/>
    <cellStyle name="Comma  - Style5 3" xfId="152"/>
    <cellStyle name="Comma  - Style6" xfId="153"/>
    <cellStyle name="Comma  - Style6 2" xfId="154"/>
    <cellStyle name="Comma  - Style6 3" xfId="155"/>
    <cellStyle name="Comma  - Style7" xfId="156"/>
    <cellStyle name="Comma  - Style7 2" xfId="157"/>
    <cellStyle name="Comma  - Style7 3" xfId="158"/>
    <cellStyle name="Comma  - Style8" xfId="159"/>
    <cellStyle name="Comma  - Style8 2" xfId="160"/>
    <cellStyle name="Comma  - Style8 3" xfId="161"/>
    <cellStyle name="Comma 10" xfId="162"/>
    <cellStyle name="Comma 10 2" xfId="163"/>
    <cellStyle name="Comma 10 2 2" xfId="164"/>
    <cellStyle name="Comma 10 2 3" xfId="165"/>
    <cellStyle name="Comma 10 3" xfId="166"/>
    <cellStyle name="Comma 10 4" xfId="167"/>
    <cellStyle name="Comma 11" xfId="168"/>
    <cellStyle name="Comma 11 2" xfId="169"/>
    <cellStyle name="Comma 11 3" xfId="170"/>
    <cellStyle name="Comma 12" xfId="171"/>
    <cellStyle name="Comma 12 2" xfId="172"/>
    <cellStyle name="Comma 12 2 2" xfId="173"/>
    <cellStyle name="Comma 12 3" xfId="174"/>
    <cellStyle name="Comma 12 4" xfId="175"/>
    <cellStyle name="Comma 12 5" xfId="176"/>
    <cellStyle name="Comma 13" xfId="177"/>
    <cellStyle name="Comma 13 2" xfId="178"/>
    <cellStyle name="Comma 14" xfId="179"/>
    <cellStyle name="Comma 15" xfId="180"/>
    <cellStyle name="Comma 15 2" xfId="181"/>
    <cellStyle name="Comma 15 3" xfId="182"/>
    <cellStyle name="Comma 16" xfId="183"/>
    <cellStyle name="Comma 16 2" xfId="184"/>
    <cellStyle name="Comma 16 2 2" xfId="185"/>
    <cellStyle name="Comma 16 2 3" xfId="186"/>
    <cellStyle name="Comma 17" xfId="187"/>
    <cellStyle name="Comma 18" xfId="188"/>
    <cellStyle name="Comma 2" xfId="189"/>
    <cellStyle name="Comma 2 10 2" xfId="190"/>
    <cellStyle name="Comma 2 2" xfId="191"/>
    <cellStyle name="Comma 2 2 2" xfId="192"/>
    <cellStyle name="Comma 2 2 2 2" xfId="193"/>
    <cellStyle name="Comma 2 2 2 3" xfId="194"/>
    <cellStyle name="Comma 2 3" xfId="195"/>
    <cellStyle name="Comma 2 3 2" xfId="196"/>
    <cellStyle name="Comma 2 4" xfId="197"/>
    <cellStyle name="Comma 29" xfId="198"/>
    <cellStyle name="Comma 29 2" xfId="199"/>
    <cellStyle name="Comma 29 3" xfId="200"/>
    <cellStyle name="Comma 3" xfId="201"/>
    <cellStyle name="Comma 3 2" xfId="202"/>
    <cellStyle name="Comma 3 2 2" xfId="203"/>
    <cellStyle name="Comma 3 2 2 2" xfId="204"/>
    <cellStyle name="Comma 3 2 3" xfId="205"/>
    <cellStyle name="Comma 3 2 3 2" xfId="206"/>
    <cellStyle name="Comma 3 2 4" xfId="207"/>
    <cellStyle name="Comma 3 2 5" xfId="208"/>
    <cellStyle name="Comma 3 2 6" xfId="209"/>
    <cellStyle name="Comma 3 3" xfId="210"/>
    <cellStyle name="Comma 3 3 2" xfId="211"/>
    <cellStyle name="Comma 3 4" xfId="212"/>
    <cellStyle name="Comma 3 4 2" xfId="213"/>
    <cellStyle name="Comma 4" xfId="214"/>
    <cellStyle name="Comma 4 2" xfId="215"/>
    <cellStyle name="Comma 4 2 2" xfId="216"/>
    <cellStyle name="Comma 4 2 3" xfId="217"/>
    <cellStyle name="Comma 5" xfId="218"/>
    <cellStyle name="Comma 5 2" xfId="219"/>
    <cellStyle name="Comma 5 2 2" xfId="220"/>
    <cellStyle name="Comma 5 2 3" xfId="221"/>
    <cellStyle name="Comma 6" xfId="222"/>
    <cellStyle name="Comma 6 2" xfId="223"/>
    <cellStyle name="Comma 6 2 2" xfId="224"/>
    <cellStyle name="Comma 7" xfId="225"/>
    <cellStyle name="Comma 7 2" xfId="226"/>
    <cellStyle name="Comma 7 3" xfId="227"/>
    <cellStyle name="Comma 8" xfId="228"/>
    <cellStyle name="Comma 8 2" xfId="229"/>
    <cellStyle name="Comma 8 2 2" xfId="230"/>
    <cellStyle name="Comma 8 2 3" xfId="231"/>
    <cellStyle name="Comma 8 3" xfId="232"/>
    <cellStyle name="Comma 9" xfId="233"/>
    <cellStyle name="Comma 9 2" xfId="234"/>
    <cellStyle name="COURIER" xfId="235"/>
    <cellStyle name="Currency 2" xfId="236"/>
    <cellStyle name="Currency 2 2" xfId="237"/>
    <cellStyle name="Currency 2 3" xfId="238"/>
    <cellStyle name="Currency 2 3 2" xfId="239"/>
    <cellStyle name="Currency 2 4" xfId="240"/>
    <cellStyle name="Currency 3" xfId="241"/>
    <cellStyle name="Currency 3 2" xfId="242"/>
    <cellStyle name="Currency 4" xfId="243"/>
    <cellStyle name="Currency 4 2" xfId="244"/>
    <cellStyle name="Emphasis 1" xfId="245"/>
    <cellStyle name="Emphasis 2" xfId="246"/>
    <cellStyle name="Emphasis 3" xfId="247"/>
    <cellStyle name="Excel Built-in Normal" xfId="248"/>
    <cellStyle name="Excel Built-in Normal 2" xfId="249"/>
    <cellStyle name="Excel Built-in Normal 3" xfId="250"/>
    <cellStyle name="Excel_BuiltIn_Accent1" xfId="251"/>
    <cellStyle name="Explanatory Text 2" xfId="252"/>
    <cellStyle name="Explanatory Text 2 2" xfId="253"/>
    <cellStyle name="FORM" xfId="254"/>
    <cellStyle name="FORM 2" xfId="255"/>
    <cellStyle name="FORM 3" xfId="256"/>
    <cellStyle name="Good 2" xfId="257"/>
    <cellStyle name="Good 2 2" xfId="258"/>
    <cellStyle name="Good 2 3" xfId="259"/>
    <cellStyle name="Grey" xfId="260"/>
    <cellStyle name="Grey 2" xfId="261"/>
    <cellStyle name="Header1" xfId="262"/>
    <cellStyle name="Header2" xfId="263"/>
    <cellStyle name="Header2 2" xfId="264"/>
    <cellStyle name="Header2 2 2" xfId="265"/>
    <cellStyle name="Header2 2 3" xfId="266"/>
    <cellStyle name="Heading 1 2" xfId="267"/>
    <cellStyle name="Heading 1 2 2" xfId="268"/>
    <cellStyle name="Heading 2 2" xfId="269"/>
    <cellStyle name="Heading 2 2 2" xfId="270"/>
    <cellStyle name="Heading 3 2" xfId="271"/>
    <cellStyle name="Heading 3 2 2" xfId="272"/>
    <cellStyle name="Heading 4 2" xfId="273"/>
    <cellStyle name="Heading 4 2 2" xfId="274"/>
    <cellStyle name="Hyperlink 2" xfId="275"/>
    <cellStyle name="Hyperlink 2 2" xfId="276"/>
    <cellStyle name="Hyperlink 2 2 2" xfId="277"/>
    <cellStyle name="Hyperlink 2 2 2 2" xfId="278"/>
    <cellStyle name="Hyperlink 3" xfId="279"/>
    <cellStyle name="Hyperlink 3 2" xfId="280"/>
    <cellStyle name="INCHES" xfId="281"/>
    <cellStyle name="INCHES 2" xfId="282"/>
    <cellStyle name="INCHES 2 2" xfId="283"/>
    <cellStyle name="INCHES 2 2 2" xfId="284"/>
    <cellStyle name="INCHES 3" xfId="285"/>
    <cellStyle name="INCHES 3 2" xfId="286"/>
    <cellStyle name="INCHES 4" xfId="287"/>
    <cellStyle name="INCHES 5" xfId="288"/>
    <cellStyle name="INCHES 5 2" xfId="289"/>
    <cellStyle name="INCHES 6" xfId="290"/>
    <cellStyle name="Input [yellow]" xfId="291"/>
    <cellStyle name="Input [yellow] 2" xfId="292"/>
    <cellStyle name="Input [yellow] 2 2" xfId="293"/>
    <cellStyle name="Input [yellow] 2 3" xfId="294"/>
    <cellStyle name="Input [yellow] 2 4" xfId="295"/>
    <cellStyle name="Input 2" xfId="296"/>
    <cellStyle name="Input 2 2" xfId="297"/>
    <cellStyle name="Input 2 3" xfId="298"/>
    <cellStyle name="Input 2 4" xfId="299"/>
    <cellStyle name="Input 2 5" xfId="300"/>
    <cellStyle name="Input 2 6" xfId="301"/>
    <cellStyle name="Line3" xfId="302"/>
    <cellStyle name="Line3 2" xfId="303"/>
    <cellStyle name="Linked Cell 2" xfId="304"/>
    <cellStyle name="Linked Cell 2 2" xfId="305"/>
    <cellStyle name="Neutral 2" xfId="306"/>
    <cellStyle name="Neutral 2 2" xfId="307"/>
    <cellStyle name="Neutral 2 3" xfId="308"/>
    <cellStyle name="Normal" xfId="0" builtinId="0"/>
    <cellStyle name="Normal - Style1" xfId="309"/>
    <cellStyle name="Normal - Style1 2" xfId="310"/>
    <cellStyle name="Normal - Style1 3" xfId="311"/>
    <cellStyle name="Normal 10" xfId="312"/>
    <cellStyle name="Normal 10 2" xfId="313"/>
    <cellStyle name="Normal 10 2 2" xfId="314"/>
    <cellStyle name="Normal 10 2 3" xfId="315"/>
    <cellStyle name="Normal 10 3" xfId="316"/>
    <cellStyle name="Normal 10 3 2" xfId="317"/>
    <cellStyle name="Normal 10 3 3" xfId="318"/>
    <cellStyle name="Normal 10 4" xfId="319"/>
    <cellStyle name="Normal 10 4 2" xfId="320"/>
    <cellStyle name="Normal 10 4 2 2" xfId="321"/>
    <cellStyle name="Normal 10 4 2 5" xfId="322"/>
    <cellStyle name="Normal 10 4 3" xfId="323"/>
    <cellStyle name="Normal 10 5" xfId="324"/>
    <cellStyle name="Normal 10 5 2" xfId="325"/>
    <cellStyle name="Normal 10 6" xfId="326"/>
    <cellStyle name="Normal 11" xfId="327"/>
    <cellStyle name="Normal 11 2" xfId="328"/>
    <cellStyle name="Normal 11 3" xfId="329"/>
    <cellStyle name="Normal 12" xfId="330"/>
    <cellStyle name="Normal 12 2" xfId="331"/>
    <cellStyle name="Normal 12 3" xfId="332"/>
    <cellStyle name="Normal 12 4" xfId="333"/>
    <cellStyle name="Normal 13" xfId="334"/>
    <cellStyle name="Normal 133" xfId="335"/>
    <cellStyle name="Normal 133 2" xfId="336"/>
    <cellStyle name="Normal 14" xfId="337"/>
    <cellStyle name="Normal 14 2" xfId="338"/>
    <cellStyle name="Normal 15" xfId="339"/>
    <cellStyle name="Normal 15 2" xfId="340"/>
    <cellStyle name="Normal 15 2 2" xfId="341"/>
    <cellStyle name="Normal 16" xfId="342"/>
    <cellStyle name="Normal 16 2" xfId="343"/>
    <cellStyle name="Normal 17" xfId="344"/>
    <cellStyle name="Normal 18" xfId="345"/>
    <cellStyle name="Normal 18 2" xfId="346"/>
    <cellStyle name="Normal 18 3" xfId="347"/>
    <cellStyle name="Normal 19" xfId="348"/>
    <cellStyle name="Normal 2" xfId="349"/>
    <cellStyle name="Normal 2 10" xfId="350"/>
    <cellStyle name="Normal 2 2" xfId="351"/>
    <cellStyle name="Normal 2 2 2" xfId="352"/>
    <cellStyle name="Normal 2 2 2 2" xfId="353"/>
    <cellStyle name="Normal 2 2 2 2 2" xfId="354"/>
    <cellStyle name="Normal 2 2 2 2 2 2" xfId="355"/>
    <cellStyle name="Normal 2 2 2 2 2 4 2" xfId="356"/>
    <cellStyle name="Normal 2 2 2 2 3" xfId="357"/>
    <cellStyle name="Normal 2 2 2 3" xfId="358"/>
    <cellStyle name="Normal 2 2 2 3 2" xfId="359"/>
    <cellStyle name="Normal 2 2 2 3 3" xfId="360"/>
    <cellStyle name="Normal 2 2 2 4" xfId="361"/>
    <cellStyle name="Normal 2 2 2 4 2" xfId="362"/>
    <cellStyle name="Normal 2 2 2 5" xfId="363"/>
    <cellStyle name="Normal 2 2 2 5 2" xfId="364"/>
    <cellStyle name="Normal 2 2 2 6" xfId="365"/>
    <cellStyle name="Normal 2 2 2 7" xfId="366"/>
    <cellStyle name="Normal 2 2 2 8" xfId="367"/>
    <cellStyle name="Normal 2 2 3" xfId="368"/>
    <cellStyle name="Normal 2 2 3 2" xfId="369"/>
    <cellStyle name="Normal 2 2 3 3" xfId="370"/>
    <cellStyle name="Normal 2 2 3 4" xfId="371"/>
    <cellStyle name="Normal 2 2 4" xfId="372"/>
    <cellStyle name="Normal 2 2 5" xfId="373"/>
    <cellStyle name="Normal 2 2 6" xfId="374"/>
    <cellStyle name="Normal 2 2 7" xfId="375"/>
    <cellStyle name="Normal 2 3" xfId="376"/>
    <cellStyle name="Normal 2 3 2" xfId="377"/>
    <cellStyle name="Normal 2 3 2 2" xfId="378"/>
    <cellStyle name="Normal 2 3 2 3" xfId="379"/>
    <cellStyle name="Normal 2 3 3" xfId="380"/>
    <cellStyle name="Normal 2 3 3 2" xfId="381"/>
    <cellStyle name="Normal 2 3 3 3" xfId="382"/>
    <cellStyle name="Normal 2 3 4" xfId="383"/>
    <cellStyle name="Normal 2 3 4 2" xfId="384"/>
    <cellStyle name="Normal 2 3 5" xfId="385"/>
    <cellStyle name="Normal 2 4" xfId="386"/>
    <cellStyle name="Normal 2 4 2" xfId="387"/>
    <cellStyle name="Normal 2 4 3" xfId="388"/>
    <cellStyle name="Normal 2 5" xfId="389"/>
    <cellStyle name="Normal 2 5 2" xfId="390"/>
    <cellStyle name="Normal 2 5 3" xfId="391"/>
    <cellStyle name="Normal 2 5 3 2" xfId="392"/>
    <cellStyle name="Normal 2 5 4" xfId="393"/>
    <cellStyle name="Normal 2 6" xfId="394"/>
    <cellStyle name="Normal 2 6 2" xfId="395"/>
    <cellStyle name="Normal 2 7" xfId="396"/>
    <cellStyle name="Normal 2 8" xfId="397"/>
    <cellStyle name="Normal 2_16172 final" xfId="398"/>
    <cellStyle name="Normal 20" xfId="399"/>
    <cellStyle name="Normal 20 2" xfId="400"/>
    <cellStyle name="Normal 20 3" xfId="401"/>
    <cellStyle name="Normal 21" xfId="402"/>
    <cellStyle name="Normal 21 2" xfId="403"/>
    <cellStyle name="Normal 21 3" xfId="404"/>
    <cellStyle name="Normal 22" xfId="405"/>
    <cellStyle name="Normal 22 2" xfId="406"/>
    <cellStyle name="Normal 23" xfId="407"/>
    <cellStyle name="Normal 23 2" xfId="408"/>
    <cellStyle name="Normal 24" xfId="409"/>
    <cellStyle name="Normal 24 2" xfId="410"/>
    <cellStyle name="Normal 25" xfId="411"/>
    <cellStyle name="Normal 25 2" xfId="412"/>
    <cellStyle name="Normal 26" xfId="413"/>
    <cellStyle name="Normal 26 2" xfId="414"/>
    <cellStyle name="Normal 26 3" xfId="415"/>
    <cellStyle name="Normal 26 4" xfId="416"/>
    <cellStyle name="Normal 27" xfId="417"/>
    <cellStyle name="Normal 28" xfId="418"/>
    <cellStyle name="Normal 29" xfId="419"/>
    <cellStyle name="Normal 3" xfId="420"/>
    <cellStyle name="Normal 3 2" xfId="421"/>
    <cellStyle name="Normal 3 2 2" xfId="422"/>
    <cellStyle name="Normal 3 2 9" xfId="423"/>
    <cellStyle name="Normal 3 3" xfId="424"/>
    <cellStyle name="Normal 3 3 2" xfId="425"/>
    <cellStyle name="Normal 3 3 3" xfId="426"/>
    <cellStyle name="Normal 3 4" xfId="427"/>
    <cellStyle name="Normal 3 4 2" xfId="428"/>
    <cellStyle name="Normal 3 4 3" xfId="429"/>
    <cellStyle name="Normal 3 5" xfId="430"/>
    <cellStyle name="Normal 3_400KV Line estimate from BPS to Rampur1" xfId="431"/>
    <cellStyle name="Normal 30" xfId="432"/>
    <cellStyle name="Normal 30 2" xfId="433"/>
    <cellStyle name="Normal 30 3" xfId="434"/>
    <cellStyle name="Normal 30 3 2" xfId="435"/>
    <cellStyle name="Normal 30 3 3" xfId="436"/>
    <cellStyle name="Normal 30 4" xfId="437"/>
    <cellStyle name="Normal 31" xfId="438"/>
    <cellStyle name="Normal 31 2" xfId="439"/>
    <cellStyle name="Normal 32" xfId="440"/>
    <cellStyle name="Normal 32 2" xfId="441"/>
    <cellStyle name="Normal 32 2 2" xfId="442"/>
    <cellStyle name="Normal 32 3" xfId="443"/>
    <cellStyle name="Normal 32 3 2" xfId="444"/>
    <cellStyle name="Normal 32 3 3" xfId="445"/>
    <cellStyle name="Normal 33" xfId="446"/>
    <cellStyle name="Normal 33 2" xfId="447"/>
    <cellStyle name="Normal 33 2 2" xfId="448"/>
    <cellStyle name="Normal 33 2 3" xfId="449"/>
    <cellStyle name="Normal 33 3" xfId="450"/>
    <cellStyle name="Normal 33 4" xfId="451"/>
    <cellStyle name="Normal 34" xfId="452"/>
    <cellStyle name="Normal 34 2" xfId="453"/>
    <cellStyle name="Normal 34 3" xfId="454"/>
    <cellStyle name="Normal 35" xfId="455"/>
    <cellStyle name="Normal 35 2" xfId="456"/>
    <cellStyle name="Normal 35 3" xfId="457"/>
    <cellStyle name="Normal 36" xfId="458"/>
    <cellStyle name="Normal 37" xfId="459"/>
    <cellStyle name="Normal 38" xfId="460"/>
    <cellStyle name="Normal 39" xfId="461"/>
    <cellStyle name="Normal 4" xfId="462"/>
    <cellStyle name="Normal 4 2" xfId="463"/>
    <cellStyle name="Normal 4 2 2" xfId="464"/>
    <cellStyle name="Normal 4 2 2 2" xfId="465"/>
    <cellStyle name="Normal 4 2 3" xfId="466"/>
    <cellStyle name="Normal 4 3" xfId="467"/>
    <cellStyle name="Normal 4 3 2" xfId="468"/>
    <cellStyle name="Normal 4 3 2 2" xfId="469"/>
    <cellStyle name="Normal 4 3 3" xfId="470"/>
    <cellStyle name="Normal 4 4" xfId="471"/>
    <cellStyle name="Normal 4 4 2" xfId="472"/>
    <cellStyle name="Normal 4 5" xfId="473"/>
    <cellStyle name="Normal 40" xfId="474"/>
    <cellStyle name="Normal 40 2" xfId="475"/>
    <cellStyle name="Normal 40 3" xfId="476"/>
    <cellStyle name="Normal 41" xfId="477"/>
    <cellStyle name="Normal 42" xfId="478"/>
    <cellStyle name="Normal 43" xfId="479"/>
    <cellStyle name="Normal 44" xfId="480"/>
    <cellStyle name="Normal 45" xfId="481"/>
    <cellStyle name="Normal 46" xfId="482"/>
    <cellStyle name="Normal 47" xfId="483"/>
    <cellStyle name="Normal 48" xfId="484"/>
    <cellStyle name="Normal 48 2" xfId="485"/>
    <cellStyle name="Normal 5" xfId="486"/>
    <cellStyle name="Normal 5 10 2" xfId="487"/>
    <cellStyle name="Normal 5 2" xfId="488"/>
    <cellStyle name="Normal 5 2 2" xfId="489"/>
    <cellStyle name="Normal 5 2 3" xfId="490"/>
    <cellStyle name="Normal 5 2 3 2" xfId="491"/>
    <cellStyle name="Normal 5 2 4" xfId="492"/>
    <cellStyle name="Normal 5 2 4 2" xfId="493"/>
    <cellStyle name="Normal 5 3" xfId="494"/>
    <cellStyle name="Normal 5 4" xfId="495"/>
    <cellStyle name="Normal 5 5" xfId="496"/>
    <cellStyle name="Normal 53" xfId="497"/>
    <cellStyle name="Normal 54" xfId="498"/>
    <cellStyle name="Normal 56" xfId="499"/>
    <cellStyle name="Normal 57" xfId="500"/>
    <cellStyle name="Normal 58" xfId="501"/>
    <cellStyle name="Normal 6" xfId="502"/>
    <cellStyle name="Normal 6 2" xfId="503"/>
    <cellStyle name="Normal 6 2 2" xfId="504"/>
    <cellStyle name="Normal 6 2 2 2" xfId="505"/>
    <cellStyle name="Normal 6 2 2 3" xfId="506"/>
    <cellStyle name="Normal 6 3" xfId="507"/>
    <cellStyle name="Normal 6 4" xfId="508"/>
    <cellStyle name="Normal 6 5" xfId="509"/>
    <cellStyle name="Normal 60" xfId="510"/>
    <cellStyle name="Normal 61" xfId="511"/>
    <cellStyle name="Normal 62" xfId="512"/>
    <cellStyle name="Normal 63" xfId="513"/>
    <cellStyle name="Normal 64" xfId="514"/>
    <cellStyle name="Normal 65" xfId="515"/>
    <cellStyle name="Normal 66" xfId="516"/>
    <cellStyle name="Normal 67" xfId="517"/>
    <cellStyle name="Normal 68" xfId="518"/>
    <cellStyle name="Normal 69" xfId="519"/>
    <cellStyle name="Normal 7" xfId="520"/>
    <cellStyle name="Normal 7 2" xfId="521"/>
    <cellStyle name="Normal 7 2 2" xfId="522"/>
    <cellStyle name="Normal 7 2 2 2" xfId="523"/>
    <cellStyle name="Normal 7 2 2 3" xfId="524"/>
    <cellStyle name="Normal 7 2 3" xfId="525"/>
    <cellStyle name="Normal 7 3" xfId="526"/>
    <cellStyle name="Normal 7 4" xfId="527"/>
    <cellStyle name="Normal 7 5" xfId="528"/>
    <cellStyle name="Normal 7 6" xfId="529"/>
    <cellStyle name="Normal 70" xfId="530"/>
    <cellStyle name="Normal 71" xfId="531"/>
    <cellStyle name="Normal 72" xfId="532"/>
    <cellStyle name="Normal 74" xfId="533"/>
    <cellStyle name="Normal 75" xfId="534"/>
    <cellStyle name="Normal 76" xfId="535"/>
    <cellStyle name="Normal 77" xfId="536"/>
    <cellStyle name="Normal 78" xfId="537"/>
    <cellStyle name="Normal 79" xfId="538"/>
    <cellStyle name="Normal 8" xfId="539"/>
    <cellStyle name="Normal 8 2" xfId="540"/>
    <cellStyle name="Normal 8 3" xfId="541"/>
    <cellStyle name="Normal 80" xfId="542"/>
    <cellStyle name="Normal 81" xfId="543"/>
    <cellStyle name="Normal 83" xfId="544"/>
    <cellStyle name="Normal 84" xfId="545"/>
    <cellStyle name="Normal 85" xfId="546"/>
    <cellStyle name="Normal 86" xfId="547"/>
    <cellStyle name="Normal 88" xfId="548"/>
    <cellStyle name="Normal 89" xfId="549"/>
    <cellStyle name="Normal 9" xfId="550"/>
    <cellStyle name="Normal 9 2" xfId="551"/>
    <cellStyle name="Normal 9 2 2" xfId="552"/>
    <cellStyle name="Normal 9 3" xfId="553"/>
    <cellStyle name="Normal 90" xfId="554"/>
    <cellStyle name="Normal 94 2" xfId="555"/>
    <cellStyle name="Note 2" xfId="556"/>
    <cellStyle name="Note 2 2" xfId="557"/>
    <cellStyle name="Note 2 2 2" xfId="558"/>
    <cellStyle name="Note 2 3" xfId="559"/>
    <cellStyle name="Note 2 4" xfId="560"/>
    <cellStyle name="Note 2 5" xfId="561"/>
    <cellStyle name="Note 2 6" xfId="562"/>
    <cellStyle name="Output 2" xfId="563"/>
    <cellStyle name="Output 2 2" xfId="564"/>
    <cellStyle name="Output 2 3" xfId="565"/>
    <cellStyle name="Output 2 4" xfId="566"/>
    <cellStyle name="Output 2 5" xfId="567"/>
    <cellStyle name="Output 2 6" xfId="568"/>
    <cellStyle name="Percent [2]" xfId="569"/>
    <cellStyle name="Percent [2] 2" xfId="570"/>
    <cellStyle name="Percent [2] 2 2" xfId="571"/>
    <cellStyle name="Percent [2] 2 2 2" xfId="572"/>
    <cellStyle name="Percent [2] 3" xfId="573"/>
    <cellStyle name="Percent [2] 3 2" xfId="574"/>
    <cellStyle name="Percent [2] 4" xfId="575"/>
    <cellStyle name="Percent [2] 5" xfId="576"/>
    <cellStyle name="Percent [2] 5 2" xfId="577"/>
    <cellStyle name="Percent [2] 6" xfId="578"/>
    <cellStyle name="Percent 10" xfId="579"/>
    <cellStyle name="Percent 2" xfId="580"/>
    <cellStyle name="Percent 2 2" xfId="581"/>
    <cellStyle name="Percent 2 3" xfId="582"/>
    <cellStyle name="Percent 3" xfId="583"/>
    <cellStyle name="Percent 3 2" xfId="584"/>
    <cellStyle name="Percent 3 2 2" xfId="585"/>
    <cellStyle name="Percent 4" xfId="586"/>
    <cellStyle name="Percent 5" xfId="587"/>
    <cellStyle name="Percent 5 2" xfId="588"/>
    <cellStyle name="Percent 6" xfId="589"/>
    <cellStyle name="Percent 7" xfId="590"/>
    <cellStyle name="Percent 8" xfId="591"/>
    <cellStyle name="Percent 9" xfId="592"/>
    <cellStyle name="Sheet Title" xfId="593"/>
    <cellStyle name="Sheet Title 2" xfId="594"/>
    <cellStyle name="Sheet Title 3" xfId="595"/>
    <cellStyle name="Style 1" xfId="596"/>
    <cellStyle name="Style 1 2" xfId="597"/>
    <cellStyle name="Style 1 3" xfId="598"/>
    <cellStyle name="TableStyleLight1 2" xfId="599"/>
    <cellStyle name="Times New Roman" xfId="600"/>
    <cellStyle name="Title 2" xfId="601"/>
    <cellStyle name="Title 2 2" xfId="602"/>
    <cellStyle name="Title 2 3" xfId="603"/>
    <cellStyle name="Total 2" xfId="604"/>
    <cellStyle name="Total 2 2" xfId="605"/>
    <cellStyle name="Total 2 3" xfId="606"/>
    <cellStyle name="Total 2 4" xfId="607"/>
    <cellStyle name="Total 2 5" xfId="608"/>
    <cellStyle name="Tusental (0)_pldt" xfId="609"/>
    <cellStyle name="Tusental_pldt" xfId="610"/>
    <cellStyle name="Valuta (0)_pldt" xfId="611"/>
    <cellStyle name="Valuta_pldt" xfId="612"/>
    <cellStyle name="Warning Text 2" xfId="613"/>
    <cellStyle name="Warning Text 2 2" xfId="614"/>
  </cellStyles>
  <dxfs count="0"/>
  <tableStyles count="0" defaultTableStyle="TableStyleMedium9" defaultPivotStyle="PivotStyleLight16"/>
  <colors>
    <mruColors>
      <color rgb="FF3366FF"/>
      <color rgb="FFCCFFFF"/>
      <color rgb="FFFF33CC"/>
      <color rgb="FFCC00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Yelw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20DRIVE/Latha/FY%2022-23/Kali%20Generation%20Complex/Kali%20Project%20documents/Section%2011a%20Techno%20Com%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BPS"/>
      <sheetName val="Sch-1"/>
      <sheetName val="Sch-2(1 of 2)"/>
      <sheetName val="Sch-2(2 of 2)"/>
      <sheetName val="Sch-2A"/>
      <sheetName val="Sch-2B"/>
      <sheetName val="Sch-3A(i)-Stn-Sup"/>
      <sheetName val="Sch-3A(ii)-Stn-Ere"/>
      <sheetName val="Sch-3B(i)-Line-Sup"/>
      <sheetName val="Sch-3B(ii)-Line-Ere"/>
      <sheetName val="Sch-4A-Mand-Spr"/>
      <sheetName val="Sch-3C(i) Stn-Civil "/>
      <sheetName val="Sch-3C(i) civil- TB Indi"/>
      <sheetName val="Sch-3C(i) civil  TB Kalaburagi"/>
      <sheetName val="Sch-3C(ii)_civil line NON Kk"/>
      <sheetName val="Sch-3C(ii) civil  line Kk"/>
      <sheetName val="Sch-5-COMM"/>
      <sheetName val="Sch-6-TECH"/>
      <sheetName val="Sch-7"/>
      <sheetName val="Sch-9(1 of 5)"/>
      <sheetName val="Sch-9(2 of 5)"/>
      <sheetName val="Sch-9(3 of 5)"/>
      <sheetName val="Sch-9(4 of 5)"/>
      <sheetName val="Sch-9(5 of 5)"/>
      <sheetName val="Sch-10 (1 of 3)"/>
      <sheetName val="Sch-10(2 of 3)"/>
      <sheetName val="Sch-10(3 of 3)"/>
      <sheetName val="Sch-11A"/>
      <sheetName val="Sch-11B"/>
      <sheetName val="Sch-12"/>
      <sheetName val="Sch-13"/>
      <sheetName val="Sch-14"/>
      <sheetName val="Sch-15"/>
      <sheetName val="Sch-16"/>
      <sheetName val="Sch-17"/>
      <sheetName val="Sch-18 "/>
      <sheetName val="Sch-19"/>
      <sheetName val="Sch-20(A)"/>
      <sheetName val="Sch-20(B)"/>
      <sheetName val="Sch-22"/>
      <sheetName val="Sch-23"/>
      <sheetName val="DRS-1(1)"/>
      <sheetName val="DRS-1(2)"/>
      <sheetName val="DRS-2"/>
      <sheetName val="DRS-3"/>
      <sheetName val="DRS-4"/>
      <sheetName val="DRS-5"/>
      <sheetName val="DRS-6"/>
      <sheetName val="DRS-7"/>
      <sheetName val="DRS-8(1 of 2)"/>
      <sheetName val="DRS-8(2 of 2)"/>
      <sheetName val="DRS-9"/>
      <sheetName val="DRS-10"/>
      <sheetName val="DRS-11"/>
      <sheetName val="DRS-12"/>
      <sheetName val="DRS-13"/>
      <sheetName val="DRS-14"/>
      <sheetName val="DRS-15"/>
      <sheetName val="DRS-16"/>
      <sheetName val="DRS-17"/>
      <sheetName val="DRS-18"/>
      <sheetName val="DRS-19"/>
      <sheetName val="DRS-20"/>
      <sheetName val="DRS-21"/>
      <sheetName val="DRS-22(1)"/>
      <sheetName val="DRS-2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 val="DRS-40"/>
      <sheetName val="DRS-41"/>
      <sheetName val="DRS-42"/>
      <sheetName val="DRS43"/>
    </sheetNames>
    <sheetDataSet>
      <sheetData sheetId="0"/>
      <sheetData sheetId="1"/>
      <sheetData sheetId="2"/>
      <sheetData sheetId="3">
        <row r="26">
          <cell r="C26" t="str">
            <v>Establishing sub-station</v>
          </cell>
          <cell r="D26" t="str">
            <v>Construction of Line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7"/>
  <sheetViews>
    <sheetView zoomScale="85" zoomScaleNormal="85" workbookViewId="0">
      <selection activeCell="A7" sqref="A7:N7"/>
    </sheetView>
  </sheetViews>
  <sheetFormatPr defaultColWidth="8.85546875" defaultRowHeight="15.75"/>
  <cols>
    <col min="1" max="1" width="32.42578125" style="685" customWidth="1"/>
    <col min="2" max="2" width="30.42578125" style="685" customWidth="1"/>
    <col min="3" max="13" width="9.140625" style="685"/>
    <col min="14" max="14" width="77.28515625" style="685" customWidth="1"/>
    <col min="15" max="269" width="9.140625" style="685"/>
    <col min="270" max="270" width="35.85546875" style="685" customWidth="1"/>
    <col min="271" max="525" width="9.140625" style="685"/>
    <col min="526" max="526" width="35.85546875" style="685" customWidth="1"/>
    <col min="527" max="781" width="9.140625" style="685"/>
    <col min="782" max="782" width="35.85546875" style="685" customWidth="1"/>
    <col min="783" max="1037" width="9.140625" style="685"/>
    <col min="1038" max="1038" width="35.85546875" style="685" customWidth="1"/>
    <col min="1039" max="1293" width="9.140625" style="685"/>
    <col min="1294" max="1294" width="35.85546875" style="685" customWidth="1"/>
    <col min="1295" max="1549" width="9.140625" style="685"/>
    <col min="1550" max="1550" width="35.85546875" style="685" customWidth="1"/>
    <col min="1551" max="1805" width="9.140625" style="685"/>
    <col min="1806" max="1806" width="35.85546875" style="685" customWidth="1"/>
    <col min="1807" max="2061" width="9.140625" style="685"/>
    <col min="2062" max="2062" width="35.85546875" style="685" customWidth="1"/>
    <col min="2063" max="2317" width="9.140625" style="685"/>
    <col min="2318" max="2318" width="35.85546875" style="685" customWidth="1"/>
    <col min="2319" max="2573" width="9.140625" style="685"/>
    <col min="2574" max="2574" width="35.85546875" style="685" customWidth="1"/>
    <col min="2575" max="2829" width="9.140625" style="685"/>
    <col min="2830" max="2830" width="35.85546875" style="685" customWidth="1"/>
    <col min="2831" max="3085" width="9.140625" style="685"/>
    <col min="3086" max="3086" width="35.85546875" style="685" customWidth="1"/>
    <col min="3087" max="3341" width="9.140625" style="685"/>
    <col min="3342" max="3342" width="35.85546875" style="685" customWidth="1"/>
    <col min="3343" max="3597" width="9.140625" style="685"/>
    <col min="3598" max="3598" width="35.85546875" style="685" customWidth="1"/>
    <col min="3599" max="3853" width="9.140625" style="685"/>
    <col min="3854" max="3854" width="35.85546875" style="685" customWidth="1"/>
    <col min="3855" max="4109" width="9.140625" style="685"/>
    <col min="4110" max="4110" width="35.85546875" style="685" customWidth="1"/>
    <col min="4111" max="4365" width="9.140625" style="685"/>
    <col min="4366" max="4366" width="35.85546875" style="685" customWidth="1"/>
    <col min="4367" max="4621" width="9.140625" style="685"/>
    <col min="4622" max="4622" width="35.85546875" style="685" customWidth="1"/>
    <col min="4623" max="4877" width="9.140625" style="685"/>
    <col min="4878" max="4878" width="35.85546875" style="685" customWidth="1"/>
    <col min="4879" max="5133" width="9.140625" style="685"/>
    <col min="5134" max="5134" width="35.85546875" style="685" customWidth="1"/>
    <col min="5135" max="5389" width="9.140625" style="685"/>
    <col min="5390" max="5390" width="35.85546875" style="685" customWidth="1"/>
    <col min="5391" max="5645" width="9.140625" style="685"/>
    <col min="5646" max="5646" width="35.85546875" style="685" customWidth="1"/>
    <col min="5647" max="5901" width="9.140625" style="685"/>
    <col min="5902" max="5902" width="35.85546875" style="685" customWidth="1"/>
    <col min="5903" max="6157" width="9.140625" style="685"/>
    <col min="6158" max="6158" width="35.85546875" style="685" customWidth="1"/>
    <col min="6159" max="6413" width="9.140625" style="685"/>
    <col min="6414" max="6414" width="35.85546875" style="685" customWidth="1"/>
    <col min="6415" max="6669" width="9.140625" style="685"/>
    <col min="6670" max="6670" width="35.85546875" style="685" customWidth="1"/>
    <col min="6671" max="6925" width="9.140625" style="685"/>
    <col min="6926" max="6926" width="35.85546875" style="685" customWidth="1"/>
    <col min="6927" max="7181" width="9.140625" style="685"/>
    <col min="7182" max="7182" width="35.85546875" style="685" customWidth="1"/>
    <col min="7183" max="7437" width="9.140625" style="685"/>
    <col min="7438" max="7438" width="35.85546875" style="685" customWidth="1"/>
    <col min="7439" max="7693" width="9.140625" style="685"/>
    <col min="7694" max="7694" width="35.85546875" style="685" customWidth="1"/>
    <col min="7695" max="7949" width="9.140625" style="685"/>
    <col min="7950" max="7950" width="35.85546875" style="685" customWidth="1"/>
    <col min="7951" max="8205" width="9.140625" style="685"/>
    <col min="8206" max="8206" width="35.85546875" style="685" customWidth="1"/>
    <col min="8207" max="8461" width="9.140625" style="685"/>
    <col min="8462" max="8462" width="35.85546875" style="685" customWidth="1"/>
    <col min="8463" max="8717" width="9.140625" style="685"/>
    <col min="8718" max="8718" width="35.85546875" style="685" customWidth="1"/>
    <col min="8719" max="8973" width="9.140625" style="685"/>
    <col min="8974" max="8974" width="35.85546875" style="685" customWidth="1"/>
    <col min="8975" max="9229" width="9.140625" style="685"/>
    <col min="9230" max="9230" width="35.85546875" style="685" customWidth="1"/>
    <col min="9231" max="9485" width="9.140625" style="685"/>
    <col min="9486" max="9486" width="35.85546875" style="685" customWidth="1"/>
    <col min="9487" max="9741" width="9.140625" style="685"/>
    <col min="9742" max="9742" width="35.85546875" style="685" customWidth="1"/>
    <col min="9743" max="9997" width="9.140625" style="685"/>
    <col min="9998" max="9998" width="35.85546875" style="685" customWidth="1"/>
    <col min="9999" max="10253" width="9.140625" style="685"/>
    <col min="10254" max="10254" width="35.85546875" style="685" customWidth="1"/>
    <col min="10255" max="10509" width="9.140625" style="685"/>
    <col min="10510" max="10510" width="35.85546875" style="685" customWidth="1"/>
    <col min="10511" max="10765" width="9.140625" style="685"/>
    <col min="10766" max="10766" width="35.85546875" style="685" customWidth="1"/>
    <col min="10767" max="11021" width="9.140625" style="685"/>
    <col min="11022" max="11022" width="35.85546875" style="685" customWidth="1"/>
    <col min="11023" max="11277" width="9.140625" style="685"/>
    <col min="11278" max="11278" width="35.85546875" style="685" customWidth="1"/>
    <col min="11279" max="11533" width="9.140625" style="685"/>
    <col min="11534" max="11534" width="35.85546875" style="685" customWidth="1"/>
    <col min="11535" max="11789" width="9.140625" style="685"/>
    <col min="11790" max="11790" width="35.85546875" style="685" customWidth="1"/>
    <col min="11791" max="12045" width="9.140625" style="685"/>
    <col min="12046" max="12046" width="35.85546875" style="685" customWidth="1"/>
    <col min="12047" max="12301" width="9.140625" style="685"/>
    <col min="12302" max="12302" width="35.85546875" style="685" customWidth="1"/>
    <col min="12303" max="12557" width="9.140625" style="685"/>
    <col min="12558" max="12558" width="35.85546875" style="685" customWidth="1"/>
    <col min="12559" max="12813" width="9.140625" style="685"/>
    <col min="12814" max="12814" width="35.85546875" style="685" customWidth="1"/>
    <col min="12815" max="13069" width="9.140625" style="685"/>
    <col min="13070" max="13070" width="35.85546875" style="685" customWidth="1"/>
    <col min="13071" max="13325" width="9.140625" style="685"/>
    <col min="13326" max="13326" width="35.85546875" style="685" customWidth="1"/>
    <col min="13327" max="13581" width="9.140625" style="685"/>
    <col min="13582" max="13582" width="35.85546875" style="685" customWidth="1"/>
    <col min="13583" max="13837" width="9.140625" style="685"/>
    <col min="13838" max="13838" width="35.85546875" style="685" customWidth="1"/>
    <col min="13839" max="14093" width="9.140625" style="685"/>
    <col min="14094" max="14094" width="35.85546875" style="685" customWidth="1"/>
    <col min="14095" max="14349" width="9.140625" style="685"/>
    <col min="14350" max="14350" width="35.85546875" style="685" customWidth="1"/>
    <col min="14351" max="14605" width="9.140625" style="685"/>
    <col min="14606" max="14606" width="35.85546875" style="685" customWidth="1"/>
    <col min="14607" max="14861" width="9.140625" style="685"/>
    <col min="14862" max="14862" width="35.85546875" style="685" customWidth="1"/>
    <col min="14863" max="15117" width="9.140625" style="685"/>
    <col min="15118" max="15118" width="35.85546875" style="685" customWidth="1"/>
    <col min="15119" max="15373" width="9.140625" style="685"/>
    <col min="15374" max="15374" width="35.85546875" style="685" customWidth="1"/>
    <col min="15375" max="15629" width="9.140625" style="685"/>
    <col min="15630" max="15630" width="35.85546875" style="685" customWidth="1"/>
    <col min="15631" max="15885" width="9.140625" style="685"/>
    <col min="15886" max="15886" width="35.85546875" style="685" customWidth="1"/>
    <col min="15887" max="16141" width="9.140625" style="685"/>
    <col min="16142" max="16142" width="35.85546875" style="685" customWidth="1"/>
    <col min="16143" max="16384" width="9.140625" style="685"/>
  </cols>
  <sheetData>
    <row r="1" spans="1:15" ht="27" customHeight="1">
      <c r="A1" s="850" t="s">
        <v>0</v>
      </c>
      <c r="B1" s="850"/>
      <c r="C1" s="850"/>
      <c r="D1" s="850"/>
      <c r="E1" s="850"/>
      <c r="F1" s="850"/>
      <c r="G1" s="850"/>
      <c r="H1" s="850"/>
      <c r="I1" s="850"/>
      <c r="J1" s="850"/>
      <c r="K1" s="850"/>
      <c r="L1" s="850"/>
      <c r="M1" s="850"/>
      <c r="N1" s="850"/>
      <c r="O1" s="39"/>
    </row>
    <row r="2" spans="1:15" ht="32.25" customHeight="1">
      <c r="A2" s="851" t="s">
        <v>2921</v>
      </c>
      <c r="B2" s="851"/>
      <c r="C2" s="851"/>
      <c r="D2" s="851"/>
      <c r="E2" s="851"/>
      <c r="F2" s="851"/>
      <c r="G2" s="851"/>
      <c r="H2" s="851"/>
      <c r="I2" s="851"/>
      <c r="J2" s="851"/>
      <c r="K2" s="851"/>
      <c r="L2" s="851"/>
      <c r="M2" s="851"/>
      <c r="N2" s="851"/>
      <c r="O2" s="547"/>
    </row>
    <row r="3" spans="1:15" ht="69.75" customHeight="1">
      <c r="A3" s="852" t="s">
        <v>2920</v>
      </c>
      <c r="B3" s="852"/>
      <c r="C3" s="852"/>
      <c r="D3" s="852"/>
      <c r="E3" s="852"/>
      <c r="F3" s="852"/>
      <c r="G3" s="852"/>
      <c r="H3" s="852"/>
      <c r="I3" s="852"/>
      <c r="J3" s="852"/>
      <c r="K3" s="852"/>
      <c r="L3" s="852"/>
      <c r="M3" s="852"/>
      <c r="N3" s="852"/>
      <c r="O3" s="686"/>
    </row>
    <row r="4" spans="1:15" ht="31.5" customHeight="1">
      <c r="B4" s="853" t="s">
        <v>1</v>
      </c>
      <c r="C4" s="853"/>
      <c r="D4" s="853"/>
      <c r="E4" s="853"/>
      <c r="F4" s="853"/>
      <c r="G4" s="853"/>
      <c r="H4" s="853"/>
      <c r="I4" s="853"/>
      <c r="J4" s="853"/>
      <c r="K4" s="853"/>
      <c r="L4" s="853"/>
      <c r="M4" s="853"/>
      <c r="N4" s="853"/>
      <c r="O4" s="687"/>
    </row>
    <row r="5" spans="1:15" ht="27" customHeight="1">
      <c r="A5" s="854" t="s">
        <v>2</v>
      </c>
      <c r="B5" s="854"/>
      <c r="C5" s="854"/>
      <c r="D5" s="854"/>
      <c r="E5" s="854"/>
      <c r="F5" s="854"/>
      <c r="G5" s="854"/>
      <c r="H5" s="854"/>
      <c r="I5" s="854"/>
      <c r="J5" s="854"/>
      <c r="K5" s="854"/>
      <c r="L5" s="854"/>
      <c r="M5" s="854"/>
      <c r="N5" s="854"/>
      <c r="O5" s="687"/>
    </row>
    <row r="6" spans="1:15" ht="24.75" customHeight="1">
      <c r="B6" s="846" t="s">
        <v>3</v>
      </c>
      <c r="C6" s="846"/>
      <c r="D6" s="846"/>
      <c r="E6" s="846"/>
      <c r="F6" s="846"/>
      <c r="G6" s="846"/>
      <c r="H6" s="846"/>
      <c r="I6" s="846"/>
      <c r="J6" s="846"/>
      <c r="K6" s="846"/>
      <c r="L6" s="846"/>
      <c r="M6" s="846"/>
      <c r="N6" s="846"/>
    </row>
    <row r="7" spans="1:15" ht="290.25" customHeight="1">
      <c r="A7" s="847" t="s">
        <v>2741</v>
      </c>
      <c r="B7" s="848"/>
      <c r="C7" s="848"/>
      <c r="D7" s="848"/>
      <c r="E7" s="848"/>
      <c r="F7" s="848"/>
      <c r="G7" s="848"/>
      <c r="H7" s="848"/>
      <c r="I7" s="848"/>
      <c r="J7" s="848"/>
      <c r="K7" s="848"/>
      <c r="L7" s="848"/>
      <c r="M7" s="848"/>
      <c r="N7" s="849"/>
      <c r="O7" s="688"/>
    </row>
  </sheetData>
  <mergeCells count="7">
    <mergeCell ref="B6:N6"/>
    <mergeCell ref="A7:N7"/>
    <mergeCell ref="A1:N1"/>
    <mergeCell ref="A2:N2"/>
    <mergeCell ref="A3:N3"/>
    <mergeCell ref="B4:N4"/>
    <mergeCell ref="A5:N5"/>
  </mergeCells>
  <pageMargins left="0.7" right="0.7" top="0.75" bottom="0.75" header="0.3" footer="0.3"/>
  <pageSetup scale="5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86"/>
  <sheetViews>
    <sheetView topLeftCell="A82" zoomScale="70" zoomScaleNormal="70" workbookViewId="0">
      <selection activeCell="A5" sqref="A5:E6"/>
    </sheetView>
  </sheetViews>
  <sheetFormatPr defaultColWidth="8.85546875" defaultRowHeight="20.25"/>
  <cols>
    <col min="1" max="1" width="13" style="660" customWidth="1"/>
    <col min="2" max="2" width="38" style="660" customWidth="1"/>
    <col min="3" max="3" width="35.85546875" style="660" customWidth="1"/>
    <col min="4" max="4" width="29" style="660" customWidth="1"/>
    <col min="5" max="5" width="138.5703125" style="660" customWidth="1"/>
    <col min="6" max="255" width="9.140625" style="660"/>
    <col min="256" max="256" width="13" style="660" customWidth="1"/>
    <col min="257" max="257" width="24.42578125" style="660" customWidth="1"/>
    <col min="258" max="258" width="17.140625" style="660" customWidth="1"/>
    <col min="259" max="259" width="29" style="660" customWidth="1"/>
    <col min="260" max="260" width="58.42578125" style="660" customWidth="1"/>
    <col min="261" max="511" width="9.140625" style="660"/>
    <col min="512" max="512" width="13" style="660" customWidth="1"/>
    <col min="513" max="513" width="24.42578125" style="660" customWidth="1"/>
    <col min="514" max="514" width="17.140625" style="660" customWidth="1"/>
    <col min="515" max="515" width="29" style="660" customWidth="1"/>
    <col min="516" max="516" width="58.42578125" style="660" customWidth="1"/>
    <col min="517" max="767" width="9.140625" style="660"/>
    <col min="768" max="768" width="13" style="660" customWidth="1"/>
    <col min="769" max="769" width="24.42578125" style="660" customWidth="1"/>
    <col min="770" max="770" width="17.140625" style="660" customWidth="1"/>
    <col min="771" max="771" width="29" style="660" customWidth="1"/>
    <col min="772" max="772" width="58.42578125" style="660" customWidth="1"/>
    <col min="773" max="1023" width="9.140625" style="660"/>
    <col min="1024" max="1024" width="13" style="660" customWidth="1"/>
    <col min="1025" max="1025" width="24.42578125" style="660" customWidth="1"/>
    <col min="1026" max="1026" width="17.140625" style="660" customWidth="1"/>
    <col min="1027" max="1027" width="29" style="660" customWidth="1"/>
    <col min="1028" max="1028" width="58.42578125" style="660" customWidth="1"/>
    <col min="1029" max="1279" width="9.140625" style="660"/>
    <col min="1280" max="1280" width="13" style="660" customWidth="1"/>
    <col min="1281" max="1281" width="24.42578125" style="660" customWidth="1"/>
    <col min="1282" max="1282" width="17.140625" style="660" customWidth="1"/>
    <col min="1283" max="1283" width="29" style="660" customWidth="1"/>
    <col min="1284" max="1284" width="58.42578125" style="660" customWidth="1"/>
    <col min="1285" max="1535" width="9.140625" style="660"/>
    <col min="1536" max="1536" width="13" style="660" customWidth="1"/>
    <col min="1537" max="1537" width="24.42578125" style="660" customWidth="1"/>
    <col min="1538" max="1538" width="17.140625" style="660" customWidth="1"/>
    <col min="1539" max="1539" width="29" style="660" customWidth="1"/>
    <col min="1540" max="1540" width="58.42578125" style="660" customWidth="1"/>
    <col min="1541" max="1791" width="9.140625" style="660"/>
    <col min="1792" max="1792" width="13" style="660" customWidth="1"/>
    <col min="1793" max="1793" width="24.42578125" style="660" customWidth="1"/>
    <col min="1794" max="1794" width="17.140625" style="660" customWidth="1"/>
    <col min="1795" max="1795" width="29" style="660" customWidth="1"/>
    <col min="1796" max="1796" width="58.42578125" style="660" customWidth="1"/>
    <col min="1797" max="2047" width="9.140625" style="660"/>
    <col min="2048" max="2048" width="13" style="660" customWidth="1"/>
    <col min="2049" max="2049" width="24.42578125" style="660" customWidth="1"/>
    <col min="2050" max="2050" width="17.140625" style="660" customWidth="1"/>
    <col min="2051" max="2051" width="29" style="660" customWidth="1"/>
    <col min="2052" max="2052" width="58.42578125" style="660" customWidth="1"/>
    <col min="2053" max="2303" width="9.140625" style="660"/>
    <col min="2304" max="2304" width="13" style="660" customWidth="1"/>
    <col min="2305" max="2305" width="24.42578125" style="660" customWidth="1"/>
    <col min="2306" max="2306" width="17.140625" style="660" customWidth="1"/>
    <col min="2307" max="2307" width="29" style="660" customWidth="1"/>
    <col min="2308" max="2308" width="58.42578125" style="660" customWidth="1"/>
    <col min="2309" max="2559" width="9.140625" style="660"/>
    <col min="2560" max="2560" width="13" style="660" customWidth="1"/>
    <col min="2561" max="2561" width="24.42578125" style="660" customWidth="1"/>
    <col min="2562" max="2562" width="17.140625" style="660" customWidth="1"/>
    <col min="2563" max="2563" width="29" style="660" customWidth="1"/>
    <col min="2564" max="2564" width="58.42578125" style="660" customWidth="1"/>
    <col min="2565" max="2815" width="9.140625" style="660"/>
    <col min="2816" max="2816" width="13" style="660" customWidth="1"/>
    <col min="2817" max="2817" width="24.42578125" style="660" customWidth="1"/>
    <col min="2818" max="2818" width="17.140625" style="660" customWidth="1"/>
    <col min="2819" max="2819" width="29" style="660" customWidth="1"/>
    <col min="2820" max="2820" width="58.42578125" style="660" customWidth="1"/>
    <col min="2821" max="3071" width="9.140625" style="660"/>
    <col min="3072" max="3072" width="13" style="660" customWidth="1"/>
    <col min="3073" max="3073" width="24.42578125" style="660" customWidth="1"/>
    <col min="3074" max="3074" width="17.140625" style="660" customWidth="1"/>
    <col min="3075" max="3075" width="29" style="660" customWidth="1"/>
    <col min="3076" max="3076" width="58.42578125" style="660" customWidth="1"/>
    <col min="3077" max="3327" width="9.140625" style="660"/>
    <col min="3328" max="3328" width="13" style="660" customWidth="1"/>
    <col min="3329" max="3329" width="24.42578125" style="660" customWidth="1"/>
    <col min="3330" max="3330" width="17.140625" style="660" customWidth="1"/>
    <col min="3331" max="3331" width="29" style="660" customWidth="1"/>
    <col min="3332" max="3332" width="58.42578125" style="660" customWidth="1"/>
    <col min="3333" max="3583" width="9.140625" style="660"/>
    <col min="3584" max="3584" width="13" style="660" customWidth="1"/>
    <col min="3585" max="3585" width="24.42578125" style="660" customWidth="1"/>
    <col min="3586" max="3586" width="17.140625" style="660" customWidth="1"/>
    <col min="3587" max="3587" width="29" style="660" customWidth="1"/>
    <col min="3588" max="3588" width="58.42578125" style="660" customWidth="1"/>
    <col min="3589" max="3839" width="9.140625" style="660"/>
    <col min="3840" max="3840" width="13" style="660" customWidth="1"/>
    <col min="3841" max="3841" width="24.42578125" style="660" customWidth="1"/>
    <col min="3842" max="3842" width="17.140625" style="660" customWidth="1"/>
    <col min="3843" max="3843" width="29" style="660" customWidth="1"/>
    <col min="3844" max="3844" width="58.42578125" style="660" customWidth="1"/>
    <col min="3845" max="4095" width="9.140625" style="660"/>
    <col min="4096" max="4096" width="13" style="660" customWidth="1"/>
    <col min="4097" max="4097" width="24.42578125" style="660" customWidth="1"/>
    <col min="4098" max="4098" width="17.140625" style="660" customWidth="1"/>
    <col min="4099" max="4099" width="29" style="660" customWidth="1"/>
    <col min="4100" max="4100" width="58.42578125" style="660" customWidth="1"/>
    <col min="4101" max="4351" width="9.140625" style="660"/>
    <col min="4352" max="4352" width="13" style="660" customWidth="1"/>
    <col min="4353" max="4353" width="24.42578125" style="660" customWidth="1"/>
    <col min="4354" max="4354" width="17.140625" style="660" customWidth="1"/>
    <col min="4355" max="4355" width="29" style="660" customWidth="1"/>
    <col min="4356" max="4356" width="58.42578125" style="660" customWidth="1"/>
    <col min="4357" max="4607" width="9.140625" style="660"/>
    <col min="4608" max="4608" width="13" style="660" customWidth="1"/>
    <col min="4609" max="4609" width="24.42578125" style="660" customWidth="1"/>
    <col min="4610" max="4610" width="17.140625" style="660" customWidth="1"/>
    <col min="4611" max="4611" width="29" style="660" customWidth="1"/>
    <col min="4612" max="4612" width="58.42578125" style="660" customWidth="1"/>
    <col min="4613" max="4863" width="9.140625" style="660"/>
    <col min="4864" max="4864" width="13" style="660" customWidth="1"/>
    <col min="4865" max="4865" width="24.42578125" style="660" customWidth="1"/>
    <col min="4866" max="4866" width="17.140625" style="660" customWidth="1"/>
    <col min="4867" max="4867" width="29" style="660" customWidth="1"/>
    <col min="4868" max="4868" width="58.42578125" style="660" customWidth="1"/>
    <col min="4869" max="5119" width="9.140625" style="660"/>
    <col min="5120" max="5120" width="13" style="660" customWidth="1"/>
    <col min="5121" max="5121" width="24.42578125" style="660" customWidth="1"/>
    <col min="5122" max="5122" width="17.140625" style="660" customWidth="1"/>
    <col min="5123" max="5123" width="29" style="660" customWidth="1"/>
    <col min="5124" max="5124" width="58.42578125" style="660" customWidth="1"/>
    <col min="5125" max="5375" width="9.140625" style="660"/>
    <col min="5376" max="5376" width="13" style="660" customWidth="1"/>
    <col min="5377" max="5377" width="24.42578125" style="660" customWidth="1"/>
    <col min="5378" max="5378" width="17.140625" style="660" customWidth="1"/>
    <col min="5379" max="5379" width="29" style="660" customWidth="1"/>
    <col min="5380" max="5380" width="58.42578125" style="660" customWidth="1"/>
    <col min="5381" max="5631" width="9.140625" style="660"/>
    <col min="5632" max="5632" width="13" style="660" customWidth="1"/>
    <col min="5633" max="5633" width="24.42578125" style="660" customWidth="1"/>
    <col min="5634" max="5634" width="17.140625" style="660" customWidth="1"/>
    <col min="5635" max="5635" width="29" style="660" customWidth="1"/>
    <col min="5636" max="5636" width="58.42578125" style="660" customWidth="1"/>
    <col min="5637" max="5887" width="9.140625" style="660"/>
    <col min="5888" max="5888" width="13" style="660" customWidth="1"/>
    <col min="5889" max="5889" width="24.42578125" style="660" customWidth="1"/>
    <col min="5890" max="5890" width="17.140625" style="660" customWidth="1"/>
    <col min="5891" max="5891" width="29" style="660" customWidth="1"/>
    <col min="5892" max="5892" width="58.42578125" style="660" customWidth="1"/>
    <col min="5893" max="6143" width="9.140625" style="660"/>
    <col min="6144" max="6144" width="13" style="660" customWidth="1"/>
    <col min="6145" max="6145" width="24.42578125" style="660" customWidth="1"/>
    <col min="6146" max="6146" width="17.140625" style="660" customWidth="1"/>
    <col min="6147" max="6147" width="29" style="660" customWidth="1"/>
    <col min="6148" max="6148" width="58.42578125" style="660" customWidth="1"/>
    <col min="6149" max="6399" width="9.140625" style="660"/>
    <col min="6400" max="6400" width="13" style="660" customWidth="1"/>
    <col min="6401" max="6401" width="24.42578125" style="660" customWidth="1"/>
    <col min="6402" max="6402" width="17.140625" style="660" customWidth="1"/>
    <col min="6403" max="6403" width="29" style="660" customWidth="1"/>
    <col min="6404" max="6404" width="58.42578125" style="660" customWidth="1"/>
    <col min="6405" max="6655" width="9.140625" style="660"/>
    <col min="6656" max="6656" width="13" style="660" customWidth="1"/>
    <col min="6657" max="6657" width="24.42578125" style="660" customWidth="1"/>
    <col min="6658" max="6658" width="17.140625" style="660" customWidth="1"/>
    <col min="6659" max="6659" width="29" style="660" customWidth="1"/>
    <col min="6660" max="6660" width="58.42578125" style="660" customWidth="1"/>
    <col min="6661" max="6911" width="9.140625" style="660"/>
    <col min="6912" max="6912" width="13" style="660" customWidth="1"/>
    <col min="6913" max="6913" width="24.42578125" style="660" customWidth="1"/>
    <col min="6914" max="6914" width="17.140625" style="660" customWidth="1"/>
    <col min="6915" max="6915" width="29" style="660" customWidth="1"/>
    <col min="6916" max="6916" width="58.42578125" style="660" customWidth="1"/>
    <col min="6917" max="7167" width="9.140625" style="660"/>
    <col min="7168" max="7168" width="13" style="660" customWidth="1"/>
    <col min="7169" max="7169" width="24.42578125" style="660" customWidth="1"/>
    <col min="7170" max="7170" width="17.140625" style="660" customWidth="1"/>
    <col min="7171" max="7171" width="29" style="660" customWidth="1"/>
    <col min="7172" max="7172" width="58.42578125" style="660" customWidth="1"/>
    <col min="7173" max="7423" width="9.140625" style="660"/>
    <col min="7424" max="7424" width="13" style="660" customWidth="1"/>
    <col min="7425" max="7425" width="24.42578125" style="660" customWidth="1"/>
    <col min="7426" max="7426" width="17.140625" style="660" customWidth="1"/>
    <col min="7427" max="7427" width="29" style="660" customWidth="1"/>
    <col min="7428" max="7428" width="58.42578125" style="660" customWidth="1"/>
    <col min="7429" max="7679" width="9.140625" style="660"/>
    <col min="7680" max="7680" width="13" style="660" customWidth="1"/>
    <col min="7681" max="7681" width="24.42578125" style="660" customWidth="1"/>
    <col min="7682" max="7682" width="17.140625" style="660" customWidth="1"/>
    <col min="7683" max="7683" width="29" style="660" customWidth="1"/>
    <col min="7684" max="7684" width="58.42578125" style="660" customWidth="1"/>
    <col min="7685" max="7935" width="9.140625" style="660"/>
    <col min="7936" max="7936" width="13" style="660" customWidth="1"/>
    <col min="7937" max="7937" width="24.42578125" style="660" customWidth="1"/>
    <col min="7938" max="7938" width="17.140625" style="660" customWidth="1"/>
    <col min="7939" max="7939" width="29" style="660" customWidth="1"/>
    <col min="7940" max="7940" width="58.42578125" style="660" customWidth="1"/>
    <col min="7941" max="8191" width="9.140625" style="660"/>
    <col min="8192" max="8192" width="13" style="660" customWidth="1"/>
    <col min="8193" max="8193" width="24.42578125" style="660" customWidth="1"/>
    <col min="8194" max="8194" width="17.140625" style="660" customWidth="1"/>
    <col min="8195" max="8195" width="29" style="660" customWidth="1"/>
    <col min="8196" max="8196" width="58.42578125" style="660" customWidth="1"/>
    <col min="8197" max="8447" width="9.140625" style="660"/>
    <col min="8448" max="8448" width="13" style="660" customWidth="1"/>
    <col min="8449" max="8449" width="24.42578125" style="660" customWidth="1"/>
    <col min="8450" max="8450" width="17.140625" style="660" customWidth="1"/>
    <col min="8451" max="8451" width="29" style="660" customWidth="1"/>
    <col min="8452" max="8452" width="58.42578125" style="660" customWidth="1"/>
    <col min="8453" max="8703" width="9.140625" style="660"/>
    <col min="8704" max="8704" width="13" style="660" customWidth="1"/>
    <col min="8705" max="8705" width="24.42578125" style="660" customWidth="1"/>
    <col min="8706" max="8706" width="17.140625" style="660" customWidth="1"/>
    <col min="8707" max="8707" width="29" style="660" customWidth="1"/>
    <col min="8708" max="8708" width="58.42578125" style="660" customWidth="1"/>
    <col min="8709" max="8959" width="9.140625" style="660"/>
    <col min="8960" max="8960" width="13" style="660" customWidth="1"/>
    <col min="8961" max="8961" width="24.42578125" style="660" customWidth="1"/>
    <col min="8962" max="8962" width="17.140625" style="660" customWidth="1"/>
    <col min="8963" max="8963" width="29" style="660" customWidth="1"/>
    <col min="8964" max="8964" width="58.42578125" style="660" customWidth="1"/>
    <col min="8965" max="9215" width="9.140625" style="660"/>
    <col min="9216" max="9216" width="13" style="660" customWidth="1"/>
    <col min="9217" max="9217" width="24.42578125" style="660" customWidth="1"/>
    <col min="9218" max="9218" width="17.140625" style="660" customWidth="1"/>
    <col min="9219" max="9219" width="29" style="660" customWidth="1"/>
    <col min="9220" max="9220" width="58.42578125" style="660" customWidth="1"/>
    <col min="9221" max="9471" width="9.140625" style="660"/>
    <col min="9472" max="9472" width="13" style="660" customWidth="1"/>
    <col min="9473" max="9473" width="24.42578125" style="660" customWidth="1"/>
    <col min="9474" max="9474" width="17.140625" style="660" customWidth="1"/>
    <col min="9475" max="9475" width="29" style="660" customWidth="1"/>
    <col min="9476" max="9476" width="58.42578125" style="660" customWidth="1"/>
    <col min="9477" max="9727" width="9.140625" style="660"/>
    <col min="9728" max="9728" width="13" style="660" customWidth="1"/>
    <col min="9729" max="9729" width="24.42578125" style="660" customWidth="1"/>
    <col min="9730" max="9730" width="17.140625" style="660" customWidth="1"/>
    <col min="9731" max="9731" width="29" style="660" customWidth="1"/>
    <col min="9732" max="9732" width="58.42578125" style="660" customWidth="1"/>
    <col min="9733" max="9983" width="9.140625" style="660"/>
    <col min="9984" max="9984" width="13" style="660" customWidth="1"/>
    <col min="9985" max="9985" width="24.42578125" style="660" customWidth="1"/>
    <col min="9986" max="9986" width="17.140625" style="660" customWidth="1"/>
    <col min="9987" max="9987" width="29" style="660" customWidth="1"/>
    <col min="9988" max="9988" width="58.42578125" style="660" customWidth="1"/>
    <col min="9989" max="10239" width="9.140625" style="660"/>
    <col min="10240" max="10240" width="13" style="660" customWidth="1"/>
    <col min="10241" max="10241" width="24.42578125" style="660" customWidth="1"/>
    <col min="10242" max="10242" width="17.140625" style="660" customWidth="1"/>
    <col min="10243" max="10243" width="29" style="660" customWidth="1"/>
    <col min="10244" max="10244" width="58.42578125" style="660" customWidth="1"/>
    <col min="10245" max="10495" width="9.140625" style="660"/>
    <col min="10496" max="10496" width="13" style="660" customWidth="1"/>
    <col min="10497" max="10497" width="24.42578125" style="660" customWidth="1"/>
    <col min="10498" max="10498" width="17.140625" style="660" customWidth="1"/>
    <col min="10499" max="10499" width="29" style="660" customWidth="1"/>
    <col min="10500" max="10500" width="58.42578125" style="660" customWidth="1"/>
    <col min="10501" max="10751" width="9.140625" style="660"/>
    <col min="10752" max="10752" width="13" style="660" customWidth="1"/>
    <col min="10753" max="10753" width="24.42578125" style="660" customWidth="1"/>
    <col min="10754" max="10754" width="17.140625" style="660" customWidth="1"/>
    <col min="10755" max="10755" width="29" style="660" customWidth="1"/>
    <col min="10756" max="10756" width="58.42578125" style="660" customWidth="1"/>
    <col min="10757" max="11007" width="9.140625" style="660"/>
    <col min="11008" max="11008" width="13" style="660" customWidth="1"/>
    <col min="11009" max="11009" width="24.42578125" style="660" customWidth="1"/>
    <col min="11010" max="11010" width="17.140625" style="660" customWidth="1"/>
    <col min="11011" max="11011" width="29" style="660" customWidth="1"/>
    <col min="11012" max="11012" width="58.42578125" style="660" customWidth="1"/>
    <col min="11013" max="11263" width="9.140625" style="660"/>
    <col min="11264" max="11264" width="13" style="660" customWidth="1"/>
    <col min="11265" max="11265" width="24.42578125" style="660" customWidth="1"/>
    <col min="11266" max="11266" width="17.140625" style="660" customWidth="1"/>
    <col min="11267" max="11267" width="29" style="660" customWidth="1"/>
    <col min="11268" max="11268" width="58.42578125" style="660" customWidth="1"/>
    <col min="11269" max="11519" width="9.140625" style="660"/>
    <col min="11520" max="11520" width="13" style="660" customWidth="1"/>
    <col min="11521" max="11521" width="24.42578125" style="660" customWidth="1"/>
    <col min="11522" max="11522" width="17.140625" style="660" customWidth="1"/>
    <col min="11523" max="11523" width="29" style="660" customWidth="1"/>
    <col min="11524" max="11524" width="58.42578125" style="660" customWidth="1"/>
    <col min="11525" max="11775" width="9.140625" style="660"/>
    <col min="11776" max="11776" width="13" style="660" customWidth="1"/>
    <col min="11777" max="11777" width="24.42578125" style="660" customWidth="1"/>
    <col min="11778" max="11778" width="17.140625" style="660" customWidth="1"/>
    <col min="11779" max="11779" width="29" style="660" customWidth="1"/>
    <col min="11780" max="11780" width="58.42578125" style="660" customWidth="1"/>
    <col min="11781" max="12031" width="9.140625" style="660"/>
    <col min="12032" max="12032" width="13" style="660" customWidth="1"/>
    <col min="12033" max="12033" width="24.42578125" style="660" customWidth="1"/>
    <col min="12034" max="12034" width="17.140625" style="660" customWidth="1"/>
    <col min="12035" max="12035" width="29" style="660" customWidth="1"/>
    <col min="12036" max="12036" width="58.42578125" style="660" customWidth="1"/>
    <col min="12037" max="12287" width="9.140625" style="660"/>
    <col min="12288" max="12288" width="13" style="660" customWidth="1"/>
    <col min="12289" max="12289" width="24.42578125" style="660" customWidth="1"/>
    <col min="12290" max="12290" width="17.140625" style="660" customWidth="1"/>
    <col min="12291" max="12291" width="29" style="660" customWidth="1"/>
    <col min="12292" max="12292" width="58.42578125" style="660" customWidth="1"/>
    <col min="12293" max="12543" width="9.140625" style="660"/>
    <col min="12544" max="12544" width="13" style="660" customWidth="1"/>
    <col min="12545" max="12545" width="24.42578125" style="660" customWidth="1"/>
    <col min="12546" max="12546" width="17.140625" style="660" customWidth="1"/>
    <col min="12547" max="12547" width="29" style="660" customWidth="1"/>
    <col min="12548" max="12548" width="58.42578125" style="660" customWidth="1"/>
    <col min="12549" max="12799" width="9.140625" style="660"/>
    <col min="12800" max="12800" width="13" style="660" customWidth="1"/>
    <col min="12801" max="12801" width="24.42578125" style="660" customWidth="1"/>
    <col min="12802" max="12802" width="17.140625" style="660" customWidth="1"/>
    <col min="12803" max="12803" width="29" style="660" customWidth="1"/>
    <col min="12804" max="12804" width="58.42578125" style="660" customWidth="1"/>
    <col min="12805" max="13055" width="9.140625" style="660"/>
    <col min="13056" max="13056" width="13" style="660" customWidth="1"/>
    <col min="13057" max="13057" width="24.42578125" style="660" customWidth="1"/>
    <col min="13058" max="13058" width="17.140625" style="660" customWidth="1"/>
    <col min="13059" max="13059" width="29" style="660" customWidth="1"/>
    <col min="13060" max="13060" width="58.42578125" style="660" customWidth="1"/>
    <col min="13061" max="13311" width="9.140625" style="660"/>
    <col min="13312" max="13312" width="13" style="660" customWidth="1"/>
    <col min="13313" max="13313" width="24.42578125" style="660" customWidth="1"/>
    <col min="13314" max="13314" width="17.140625" style="660" customWidth="1"/>
    <col min="13315" max="13315" width="29" style="660" customWidth="1"/>
    <col min="13316" max="13316" width="58.42578125" style="660" customWidth="1"/>
    <col min="13317" max="13567" width="9.140625" style="660"/>
    <col min="13568" max="13568" width="13" style="660" customWidth="1"/>
    <col min="13569" max="13569" width="24.42578125" style="660" customWidth="1"/>
    <col min="13570" max="13570" width="17.140625" style="660" customWidth="1"/>
    <col min="13571" max="13571" width="29" style="660" customWidth="1"/>
    <col min="13572" max="13572" width="58.42578125" style="660" customWidth="1"/>
    <col min="13573" max="13823" width="9.140625" style="660"/>
    <col min="13824" max="13824" width="13" style="660" customWidth="1"/>
    <col min="13825" max="13825" width="24.42578125" style="660" customWidth="1"/>
    <col min="13826" max="13826" width="17.140625" style="660" customWidth="1"/>
    <col min="13827" max="13827" width="29" style="660" customWidth="1"/>
    <col min="13828" max="13828" width="58.42578125" style="660" customWidth="1"/>
    <col min="13829" max="14079" width="9.140625" style="660"/>
    <col min="14080" max="14080" width="13" style="660" customWidth="1"/>
    <col min="14081" max="14081" width="24.42578125" style="660" customWidth="1"/>
    <col min="14082" max="14082" width="17.140625" style="660" customWidth="1"/>
    <col min="14083" max="14083" width="29" style="660" customWidth="1"/>
    <col min="14084" max="14084" width="58.42578125" style="660" customWidth="1"/>
    <col min="14085" max="14335" width="9.140625" style="660"/>
    <col min="14336" max="14336" width="13" style="660" customWidth="1"/>
    <col min="14337" max="14337" width="24.42578125" style="660" customWidth="1"/>
    <col min="14338" max="14338" width="17.140625" style="660" customWidth="1"/>
    <col min="14339" max="14339" width="29" style="660" customWidth="1"/>
    <col min="14340" max="14340" width="58.42578125" style="660" customWidth="1"/>
    <col min="14341" max="14591" width="9.140625" style="660"/>
    <col min="14592" max="14592" width="13" style="660" customWidth="1"/>
    <col min="14593" max="14593" width="24.42578125" style="660" customWidth="1"/>
    <col min="14594" max="14594" width="17.140625" style="660" customWidth="1"/>
    <col min="14595" max="14595" width="29" style="660" customWidth="1"/>
    <col min="14596" max="14596" width="58.42578125" style="660" customWidth="1"/>
    <col min="14597" max="14847" width="9.140625" style="660"/>
    <col min="14848" max="14848" width="13" style="660" customWidth="1"/>
    <col min="14849" max="14849" width="24.42578125" style="660" customWidth="1"/>
    <col min="14850" max="14850" width="17.140625" style="660" customWidth="1"/>
    <col min="14851" max="14851" width="29" style="660" customWidth="1"/>
    <col min="14852" max="14852" width="58.42578125" style="660" customWidth="1"/>
    <col min="14853" max="15103" width="9.140625" style="660"/>
    <col min="15104" max="15104" width="13" style="660" customWidth="1"/>
    <col min="15105" max="15105" width="24.42578125" style="660" customWidth="1"/>
    <col min="15106" max="15106" width="17.140625" style="660" customWidth="1"/>
    <col min="15107" max="15107" width="29" style="660" customWidth="1"/>
    <col min="15108" max="15108" width="58.42578125" style="660" customWidth="1"/>
    <col min="15109" max="15359" width="9.140625" style="660"/>
    <col min="15360" max="15360" width="13" style="660" customWidth="1"/>
    <col min="15361" max="15361" width="24.42578125" style="660" customWidth="1"/>
    <col min="15362" max="15362" width="17.140625" style="660" customWidth="1"/>
    <col min="15363" max="15363" width="29" style="660" customWidth="1"/>
    <col min="15364" max="15364" width="58.42578125" style="660" customWidth="1"/>
    <col min="15365" max="15615" width="9.140625" style="660"/>
    <col min="15616" max="15616" width="13" style="660" customWidth="1"/>
    <col min="15617" max="15617" width="24.42578125" style="660" customWidth="1"/>
    <col min="15618" max="15618" width="17.140625" style="660" customWidth="1"/>
    <col min="15619" max="15619" width="29" style="660" customWidth="1"/>
    <col min="15620" max="15620" width="58.42578125" style="660" customWidth="1"/>
    <col min="15621" max="15871" width="9.140625" style="660"/>
    <col min="15872" max="15872" width="13" style="660" customWidth="1"/>
    <col min="15873" max="15873" width="24.42578125" style="660" customWidth="1"/>
    <col min="15874" max="15874" width="17.140625" style="660" customWidth="1"/>
    <col min="15875" max="15875" width="29" style="660" customWidth="1"/>
    <col min="15876" max="15876" width="58.42578125" style="660" customWidth="1"/>
    <col min="15877" max="16127" width="9.140625" style="660"/>
    <col min="16128" max="16128" width="13" style="660" customWidth="1"/>
    <col min="16129" max="16129" width="24.42578125" style="660" customWidth="1"/>
    <col min="16130" max="16130" width="17.140625" style="660" customWidth="1"/>
    <col min="16131" max="16131" width="29" style="660" customWidth="1"/>
    <col min="16132" max="16132" width="58.42578125" style="660" customWidth="1"/>
    <col min="16133" max="16384" width="9.140625" style="660"/>
  </cols>
  <sheetData>
    <row r="1" spans="1:13">
      <c r="A1" s="855" t="s">
        <v>4</v>
      </c>
      <c r="B1" s="855"/>
      <c r="C1" s="855"/>
      <c r="D1" s="855"/>
      <c r="E1" s="855"/>
      <c r="F1" s="661"/>
      <c r="G1" s="661"/>
      <c r="H1" s="661"/>
      <c r="I1" s="661"/>
      <c r="J1" s="661"/>
      <c r="K1" s="661"/>
      <c r="L1" s="661"/>
      <c r="M1" s="661"/>
    </row>
    <row r="2" spans="1:13">
      <c r="A2" s="856" t="s">
        <v>5</v>
      </c>
      <c r="B2" s="856"/>
      <c r="C2" s="856"/>
      <c r="D2" s="856"/>
      <c r="E2" s="856"/>
    </row>
    <row r="3" spans="1:13" ht="23.25" customHeight="1">
      <c r="A3" s="857" t="str">
        <f>Title!A2</f>
        <v>Bid Enquiry No. KPTCL/2026-27/TL/ Gudekote LILO Call-3 Dtd : 16.05.2026</v>
      </c>
      <c r="B3" s="857"/>
      <c r="C3" s="857"/>
      <c r="D3" s="857"/>
      <c r="E3" s="857"/>
      <c r="F3" s="856"/>
      <c r="G3" s="856"/>
      <c r="H3" s="856"/>
      <c r="I3" s="856"/>
      <c r="J3" s="856"/>
      <c r="K3" s="856"/>
      <c r="L3" s="856"/>
      <c r="M3" s="856"/>
    </row>
    <row r="4" spans="1:13">
      <c r="A4" s="858"/>
      <c r="B4" s="858"/>
      <c r="C4" s="858"/>
      <c r="D4" s="858"/>
      <c r="E4" s="858"/>
    </row>
    <row r="5" spans="1:13" ht="43.5" customHeight="1">
      <c r="A5" s="865"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866"/>
      <c r="C5" s="866"/>
      <c r="D5" s="866"/>
      <c r="E5" s="866"/>
    </row>
    <row r="6" spans="1:13" ht="0.75" customHeight="1">
      <c r="A6" s="866"/>
      <c r="B6" s="866"/>
      <c r="C6" s="866"/>
      <c r="D6" s="866"/>
      <c r="E6" s="866"/>
    </row>
    <row r="7" spans="1:13" ht="87.75" customHeight="1">
      <c r="A7" s="662"/>
      <c r="B7" s="859" t="s">
        <v>6</v>
      </c>
      <c r="C7" s="860"/>
      <c r="D7" s="861"/>
      <c r="E7" s="862"/>
    </row>
    <row r="8" spans="1:13">
      <c r="A8" s="662"/>
      <c r="B8" s="863" t="s">
        <v>7</v>
      </c>
      <c r="C8" s="863"/>
      <c r="D8" s="864"/>
      <c r="E8" s="864"/>
    </row>
    <row r="9" spans="1:13">
      <c r="A9" s="662"/>
      <c r="B9" s="863" t="s">
        <v>8</v>
      </c>
      <c r="C9" s="863"/>
      <c r="D9" s="864"/>
      <c r="E9" s="864"/>
    </row>
    <row r="10" spans="1:13">
      <c r="A10" s="662"/>
      <c r="B10" s="863" t="s">
        <v>9</v>
      </c>
      <c r="C10" s="863"/>
      <c r="D10" s="864"/>
      <c r="E10" s="864"/>
    </row>
    <row r="11" spans="1:13">
      <c r="A11" s="662"/>
      <c r="B11" s="863" t="s">
        <v>10</v>
      </c>
      <c r="C11" s="863"/>
      <c r="D11" s="864"/>
      <c r="E11" s="864"/>
    </row>
    <row r="12" spans="1:13">
      <c r="A12" s="662"/>
      <c r="B12" s="863" t="s">
        <v>11</v>
      </c>
      <c r="C12" s="867"/>
      <c r="D12" s="868"/>
      <c r="E12" s="869"/>
    </row>
    <row r="13" spans="1:13">
      <c r="A13" s="662"/>
      <c r="B13" s="863" t="s">
        <v>12</v>
      </c>
      <c r="C13" s="863"/>
      <c r="D13" s="864"/>
      <c r="E13" s="864"/>
    </row>
    <row r="14" spans="1:13">
      <c r="A14" s="662"/>
      <c r="B14" s="870" t="s">
        <v>13</v>
      </c>
      <c r="C14" s="870"/>
      <c r="D14" s="864"/>
      <c r="E14" s="864"/>
    </row>
    <row r="15" spans="1:13">
      <c r="A15" s="662"/>
      <c r="B15" s="662"/>
      <c r="C15" s="662"/>
      <c r="D15" s="663"/>
      <c r="E15" s="663"/>
    </row>
    <row r="16" spans="1:13">
      <c r="A16" s="662"/>
      <c r="B16" s="863" t="s">
        <v>14</v>
      </c>
      <c r="C16" s="863"/>
      <c r="D16" s="664"/>
    </row>
    <row r="17" spans="1:5">
      <c r="A17" s="662"/>
      <c r="B17" s="863" t="s">
        <v>2821</v>
      </c>
      <c r="C17" s="863"/>
      <c r="D17" s="664"/>
    </row>
    <row r="18" spans="1:5">
      <c r="A18" s="662"/>
      <c r="B18" s="863" t="s">
        <v>2822</v>
      </c>
      <c r="C18" s="863"/>
      <c r="D18" s="664"/>
    </row>
    <row r="19" spans="1:5">
      <c r="A19" s="662"/>
      <c r="B19" s="863" t="s">
        <v>2823</v>
      </c>
      <c r="C19" s="863"/>
      <c r="D19" s="664"/>
    </row>
    <row r="20" spans="1:5">
      <c r="A20" s="662"/>
      <c r="B20" s="665"/>
      <c r="C20" s="665"/>
      <c r="D20" s="664"/>
    </row>
    <row r="21" spans="1:5">
      <c r="A21" s="662"/>
      <c r="B21" s="863" t="s">
        <v>15</v>
      </c>
      <c r="C21" s="863"/>
      <c r="D21" s="863"/>
    </row>
    <row r="22" spans="1:5">
      <c r="A22" s="546"/>
      <c r="B22" s="666" t="s">
        <v>16</v>
      </c>
      <c r="C22" s="871" t="s">
        <v>17</v>
      </c>
      <c r="D22" s="871"/>
      <c r="E22" s="871"/>
    </row>
    <row r="23" spans="1:5" ht="89.25" customHeight="1">
      <c r="A23" s="546"/>
      <c r="B23" s="873" t="str">
        <f>+A5</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C23" s="874"/>
      <c r="D23" s="874"/>
      <c r="E23" s="874"/>
    </row>
    <row r="24" spans="1:5" ht="0.75" customHeight="1">
      <c r="A24" s="546"/>
      <c r="B24" s="875"/>
      <c r="C24" s="875"/>
      <c r="D24" s="875"/>
      <c r="E24" s="875"/>
    </row>
    <row r="25" spans="1:5" ht="72.75" customHeight="1">
      <c r="A25" s="668" t="s">
        <v>18</v>
      </c>
      <c r="B25" s="872" t="s">
        <v>19</v>
      </c>
      <c r="C25" s="872"/>
      <c r="D25" s="864"/>
      <c r="E25" s="864"/>
    </row>
    <row r="26" spans="1:5">
      <c r="A26" s="668"/>
      <c r="B26" s="669"/>
      <c r="C26" s="669"/>
      <c r="D26" s="670"/>
      <c r="E26" s="670"/>
    </row>
    <row r="27" spans="1:5">
      <c r="A27" s="668"/>
      <c r="B27" s="670"/>
      <c r="C27" s="670"/>
      <c r="D27" s="670"/>
      <c r="E27" s="670"/>
    </row>
    <row r="28" spans="1:5" ht="32.25" customHeight="1">
      <c r="A28" s="668"/>
      <c r="B28" s="671" t="s">
        <v>24</v>
      </c>
      <c r="C28" s="671"/>
      <c r="D28" s="670"/>
      <c r="E28" s="670"/>
    </row>
    <row r="29" spans="1:5">
      <c r="A29" s="546"/>
      <c r="B29" s="672"/>
      <c r="C29" s="673"/>
      <c r="D29" s="667"/>
      <c r="E29" s="667"/>
    </row>
    <row r="30" spans="1:5" ht="96.75" customHeight="1">
      <c r="A30" s="674">
        <v>1</v>
      </c>
      <c r="B30" s="876" t="s">
        <v>25</v>
      </c>
      <c r="C30" s="876"/>
      <c r="D30" s="876"/>
      <c r="E30" s="876"/>
    </row>
    <row r="31" spans="1:5" ht="43.5" customHeight="1">
      <c r="A31" s="674"/>
      <c r="B31" s="877" t="str">
        <f>+B23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C31" s="878"/>
      <c r="D31" s="878"/>
      <c r="E31" s="878"/>
    </row>
    <row r="32" spans="1:5" ht="40.5" customHeight="1">
      <c r="A32" s="675">
        <v>2</v>
      </c>
      <c r="B32" s="879" t="s">
        <v>26</v>
      </c>
      <c r="C32" s="879"/>
      <c r="D32" s="879"/>
      <c r="E32" s="879"/>
    </row>
    <row r="33" spans="1:5" ht="102.75" customHeight="1">
      <c r="A33" s="675">
        <v>2.1</v>
      </c>
      <c r="B33" s="880" t="s">
        <v>2743</v>
      </c>
      <c r="C33" s="880"/>
      <c r="D33" s="880"/>
      <c r="E33" s="880"/>
    </row>
    <row r="34" spans="1:5" ht="182.25" customHeight="1">
      <c r="A34" s="675">
        <v>2.2000000000000002</v>
      </c>
      <c r="B34" s="881" t="s">
        <v>27</v>
      </c>
      <c r="C34" s="881"/>
      <c r="D34" s="881"/>
      <c r="E34" s="881"/>
    </row>
    <row r="35" spans="1:5" ht="45.75" customHeight="1">
      <c r="A35" s="675">
        <v>2.2999999999999998</v>
      </c>
      <c r="B35" s="882" t="s">
        <v>2744</v>
      </c>
      <c r="C35" s="882"/>
      <c r="D35" s="882"/>
      <c r="E35" s="882"/>
    </row>
    <row r="36" spans="1:5" ht="52.5" customHeight="1">
      <c r="A36" s="675">
        <v>2.4</v>
      </c>
      <c r="B36" s="883" t="s">
        <v>2742</v>
      </c>
      <c r="C36" s="883"/>
      <c r="D36" s="883"/>
      <c r="E36" s="883"/>
    </row>
    <row r="37" spans="1:5" ht="63.75" customHeight="1">
      <c r="A37" s="675">
        <v>3</v>
      </c>
      <c r="B37" s="884" t="s">
        <v>2769</v>
      </c>
      <c r="C37" s="884"/>
      <c r="D37" s="884"/>
      <c r="E37" s="884"/>
    </row>
    <row r="38" spans="1:5" ht="61.5" customHeight="1">
      <c r="A38" s="675">
        <v>4</v>
      </c>
      <c r="B38" s="880" t="s">
        <v>2745</v>
      </c>
      <c r="C38" s="880"/>
      <c r="D38" s="880"/>
      <c r="E38" s="880"/>
    </row>
    <row r="39" spans="1:5" ht="117.75" customHeight="1">
      <c r="A39" s="675">
        <v>5</v>
      </c>
      <c r="B39" s="885" t="s">
        <v>2824</v>
      </c>
      <c r="C39" s="885"/>
      <c r="D39" s="885"/>
      <c r="E39" s="885"/>
    </row>
    <row r="40" spans="1:5" ht="30" customHeight="1">
      <c r="A40" s="675"/>
      <c r="B40" s="880" t="s">
        <v>28</v>
      </c>
      <c r="C40" s="880"/>
      <c r="D40" s="880"/>
      <c r="E40" s="880"/>
    </row>
    <row r="41" spans="1:5" ht="30" customHeight="1">
      <c r="A41" s="675"/>
      <c r="B41" s="886" t="s">
        <v>29</v>
      </c>
      <c r="C41" s="886"/>
      <c r="D41" s="886"/>
      <c r="E41" s="886"/>
    </row>
    <row r="42" spans="1:5" ht="30" customHeight="1">
      <c r="A42" s="675"/>
      <c r="B42" s="886" t="s">
        <v>30</v>
      </c>
      <c r="C42" s="886"/>
      <c r="D42" s="886"/>
      <c r="E42" s="886"/>
    </row>
    <row r="43" spans="1:5" ht="30" customHeight="1">
      <c r="A43" s="675"/>
      <c r="B43" s="886" t="s">
        <v>31</v>
      </c>
      <c r="C43" s="886"/>
      <c r="D43" s="886"/>
      <c r="E43" s="886"/>
    </row>
    <row r="44" spans="1:5" ht="30" customHeight="1">
      <c r="A44" s="675"/>
      <c r="B44" s="886" t="s">
        <v>32</v>
      </c>
      <c r="C44" s="886"/>
      <c r="D44" s="886"/>
      <c r="E44" s="886"/>
    </row>
    <row r="45" spans="1:5" ht="34.5" customHeight="1">
      <c r="A45" s="675"/>
      <c r="B45" s="722" t="s">
        <v>33</v>
      </c>
      <c r="C45" s="719"/>
      <c r="D45" s="719"/>
      <c r="E45" s="719"/>
    </row>
    <row r="46" spans="1:5" ht="87.75" customHeight="1">
      <c r="A46" s="675">
        <v>6</v>
      </c>
      <c r="B46" s="883" t="s">
        <v>2746</v>
      </c>
      <c r="C46" s="879"/>
      <c r="D46" s="879"/>
      <c r="E46" s="879"/>
    </row>
    <row r="47" spans="1:5" ht="72.75" customHeight="1">
      <c r="A47" s="675">
        <v>6.1</v>
      </c>
      <c r="B47" s="883" t="s">
        <v>35</v>
      </c>
      <c r="C47" s="883"/>
      <c r="D47" s="719" t="s">
        <v>36</v>
      </c>
      <c r="E47" s="719"/>
    </row>
    <row r="48" spans="1:5" ht="20.25" customHeight="1">
      <c r="A48" s="675" t="s">
        <v>34</v>
      </c>
      <c r="B48" s="883" t="s">
        <v>38</v>
      </c>
      <c r="C48" s="883"/>
      <c r="D48" s="719" t="s">
        <v>39</v>
      </c>
      <c r="E48" s="719"/>
    </row>
    <row r="49" spans="1:5" ht="20.25" customHeight="1">
      <c r="A49" s="675" t="s">
        <v>37</v>
      </c>
      <c r="B49" s="883" t="s">
        <v>40</v>
      </c>
      <c r="C49" s="883"/>
      <c r="D49" s="883"/>
      <c r="E49" s="883"/>
    </row>
    <row r="50" spans="1:5" ht="51.75" customHeight="1">
      <c r="A50" s="675">
        <v>6.2</v>
      </c>
      <c r="B50" s="719" t="s">
        <v>42</v>
      </c>
      <c r="C50" s="887" t="s">
        <v>2747</v>
      </c>
      <c r="D50" s="887"/>
      <c r="E50" s="887"/>
    </row>
    <row r="51" spans="1:5" ht="20.25" customHeight="1">
      <c r="A51" s="675" t="s">
        <v>41</v>
      </c>
      <c r="B51" s="720" t="s">
        <v>44</v>
      </c>
      <c r="C51" s="887" t="s">
        <v>2748</v>
      </c>
      <c r="D51" s="887"/>
      <c r="E51" s="887"/>
    </row>
    <row r="52" spans="1:5" ht="20.25" customHeight="1">
      <c r="A52" s="675" t="s">
        <v>43</v>
      </c>
      <c r="B52" s="719" t="s">
        <v>2749</v>
      </c>
      <c r="C52" s="887" t="s">
        <v>2750</v>
      </c>
      <c r="D52" s="887"/>
      <c r="E52" s="887"/>
    </row>
    <row r="53" spans="1:5" ht="69.75" customHeight="1">
      <c r="A53" s="675" t="s">
        <v>45</v>
      </c>
      <c r="B53" s="719" t="s">
        <v>47</v>
      </c>
      <c r="C53" s="887" t="s">
        <v>2751</v>
      </c>
      <c r="D53" s="887"/>
      <c r="E53" s="887"/>
    </row>
    <row r="54" spans="1:5" ht="20.25" customHeight="1">
      <c r="A54" s="675" t="s">
        <v>46</v>
      </c>
      <c r="B54" s="721" t="s">
        <v>2752</v>
      </c>
      <c r="C54" s="887" t="s">
        <v>2753</v>
      </c>
      <c r="D54" s="887"/>
      <c r="E54" s="887"/>
    </row>
    <row r="55" spans="1:5" ht="20.25" customHeight="1">
      <c r="A55" s="675" t="s">
        <v>48</v>
      </c>
      <c r="B55" s="719" t="s">
        <v>2754</v>
      </c>
      <c r="C55" s="887" t="s">
        <v>2755</v>
      </c>
      <c r="D55" s="887"/>
      <c r="E55" s="887"/>
    </row>
    <row r="56" spans="1:5" ht="20.25" customHeight="1">
      <c r="A56" s="675" t="s">
        <v>49</v>
      </c>
      <c r="B56" s="719" t="s">
        <v>51</v>
      </c>
      <c r="C56" s="887" t="s">
        <v>2756</v>
      </c>
      <c r="D56" s="887"/>
      <c r="E56" s="887"/>
    </row>
    <row r="57" spans="1:5">
      <c r="A57" s="675" t="s">
        <v>50</v>
      </c>
      <c r="B57" s="719" t="s">
        <v>53</v>
      </c>
      <c r="C57" s="887" t="s">
        <v>2757</v>
      </c>
      <c r="D57" s="887"/>
      <c r="E57" s="887"/>
    </row>
    <row r="58" spans="1:5" ht="57.75" customHeight="1">
      <c r="A58" s="675" t="s">
        <v>52</v>
      </c>
      <c r="B58" s="883" t="s">
        <v>54</v>
      </c>
      <c r="C58" s="883"/>
      <c r="D58" s="883"/>
      <c r="E58" s="883"/>
    </row>
    <row r="59" spans="1:5" ht="54.75" customHeight="1">
      <c r="A59" s="675"/>
      <c r="B59" s="879" t="s">
        <v>2758</v>
      </c>
      <c r="C59" s="879"/>
      <c r="D59" s="879"/>
      <c r="E59" s="879"/>
    </row>
    <row r="60" spans="1:5" ht="47.25" customHeight="1">
      <c r="A60" s="675">
        <v>7</v>
      </c>
      <c r="B60" s="884" t="s">
        <v>2759</v>
      </c>
      <c r="C60" s="884"/>
      <c r="D60" s="884"/>
      <c r="E60" s="884"/>
    </row>
    <row r="61" spans="1:5" ht="63.75" customHeight="1">
      <c r="A61" s="675">
        <v>8</v>
      </c>
      <c r="B61" s="884" t="s">
        <v>2760</v>
      </c>
      <c r="C61" s="884"/>
      <c r="D61" s="884"/>
      <c r="E61" s="884"/>
    </row>
    <row r="62" spans="1:5" ht="69" customHeight="1">
      <c r="A62" s="675">
        <v>9</v>
      </c>
      <c r="B62" s="884" t="s">
        <v>2761</v>
      </c>
      <c r="C62" s="884"/>
      <c r="D62" s="884"/>
      <c r="E62" s="884"/>
    </row>
    <row r="63" spans="1:5" ht="94.5" customHeight="1">
      <c r="A63" s="675">
        <v>10</v>
      </c>
      <c r="B63" s="884" t="s">
        <v>2762</v>
      </c>
      <c r="C63" s="884"/>
      <c r="D63" s="884"/>
      <c r="E63" s="884"/>
    </row>
    <row r="64" spans="1:5" ht="72.75" customHeight="1">
      <c r="A64" s="675">
        <v>11</v>
      </c>
      <c r="B64" s="884" t="s">
        <v>2763</v>
      </c>
      <c r="C64" s="884"/>
      <c r="D64" s="884"/>
      <c r="E64" s="884"/>
    </row>
    <row r="65" spans="1:5" ht="84" customHeight="1">
      <c r="A65" s="675">
        <v>12</v>
      </c>
      <c r="B65" s="879" t="s">
        <v>2764</v>
      </c>
      <c r="C65" s="879"/>
      <c r="D65" s="879"/>
      <c r="E65" s="879"/>
    </row>
    <row r="66" spans="1:5" ht="174.75" customHeight="1">
      <c r="A66" s="675">
        <v>13</v>
      </c>
      <c r="B66" s="890" t="s">
        <v>2765</v>
      </c>
      <c r="C66" s="890"/>
      <c r="D66" s="890"/>
      <c r="E66" s="890"/>
    </row>
    <row r="67" spans="1:5" ht="96.75" customHeight="1">
      <c r="A67" s="675">
        <v>14</v>
      </c>
      <c r="B67" s="890" t="s">
        <v>2922</v>
      </c>
      <c r="C67" s="890"/>
      <c r="D67" s="890"/>
      <c r="E67" s="890"/>
    </row>
    <row r="68" spans="1:5" ht="94.5" customHeight="1">
      <c r="A68" s="675">
        <v>15</v>
      </c>
      <c r="B68" s="891" t="s">
        <v>2766</v>
      </c>
      <c r="C68" s="891"/>
      <c r="D68" s="891"/>
      <c r="E68" s="891"/>
    </row>
    <row r="69" spans="1:5" ht="39.75" customHeight="1">
      <c r="A69" s="675">
        <v>16</v>
      </c>
      <c r="B69" s="891" t="s">
        <v>2767</v>
      </c>
      <c r="C69" s="891"/>
      <c r="D69" s="891"/>
      <c r="E69" s="891"/>
    </row>
    <row r="70" spans="1:5" ht="82.5" customHeight="1">
      <c r="A70" s="675">
        <v>17</v>
      </c>
      <c r="B70" s="888" t="s">
        <v>56</v>
      </c>
      <c r="C70" s="888"/>
      <c r="D70" s="888"/>
      <c r="E70" s="888"/>
    </row>
    <row r="71" spans="1:5" ht="95.25" customHeight="1">
      <c r="A71" s="675">
        <v>18</v>
      </c>
      <c r="B71" s="888" t="s">
        <v>2768</v>
      </c>
      <c r="C71" s="888"/>
      <c r="D71" s="888"/>
      <c r="E71" s="888"/>
    </row>
    <row r="72" spans="1:5" ht="33.75" customHeight="1">
      <c r="A72" s="675">
        <v>19</v>
      </c>
      <c r="B72" s="891" t="s">
        <v>55</v>
      </c>
      <c r="C72" s="891"/>
      <c r="D72" s="891"/>
      <c r="E72" s="891"/>
    </row>
    <row r="73" spans="1:5" ht="81.75" customHeight="1">
      <c r="A73" s="675">
        <v>20</v>
      </c>
      <c r="B73" s="888" t="s">
        <v>56</v>
      </c>
      <c r="C73" s="888"/>
      <c r="D73" s="888"/>
      <c r="E73" s="888"/>
    </row>
    <row r="74" spans="1:5" ht="86.25" customHeight="1">
      <c r="A74" s="675">
        <v>21</v>
      </c>
      <c r="B74" s="888" t="s">
        <v>2726</v>
      </c>
      <c r="C74" s="888"/>
      <c r="D74" s="888"/>
      <c r="E74" s="888"/>
    </row>
    <row r="75" spans="1:5" ht="42" customHeight="1">
      <c r="A75" s="676"/>
      <c r="B75" s="889" t="s">
        <v>57</v>
      </c>
      <c r="C75" s="889"/>
      <c r="D75" s="889"/>
      <c r="E75" s="889"/>
    </row>
    <row r="76" spans="1:5" ht="30" customHeight="1">
      <c r="A76" s="680"/>
      <c r="B76" s="893" t="s">
        <v>58</v>
      </c>
      <c r="C76" s="893"/>
      <c r="D76" s="680"/>
      <c r="E76" s="680"/>
    </row>
    <row r="77" spans="1:5">
      <c r="A77" s="680"/>
      <c r="B77" s="680"/>
      <c r="C77" s="680"/>
      <c r="D77" s="680"/>
      <c r="E77" s="681" t="s">
        <v>59</v>
      </c>
    </row>
    <row r="78" spans="1:5" ht="27" customHeight="1">
      <c r="A78" s="680"/>
      <c r="B78" s="682" t="s">
        <v>60</v>
      </c>
      <c r="C78" s="677"/>
      <c r="D78" s="683" t="s">
        <v>61</v>
      </c>
      <c r="E78" s="677"/>
    </row>
    <row r="79" spans="1:5" ht="27" customHeight="1">
      <c r="A79" s="680"/>
      <c r="B79" s="682" t="s">
        <v>62</v>
      </c>
      <c r="C79" s="677"/>
      <c r="D79" s="683" t="s">
        <v>63</v>
      </c>
      <c r="E79" s="677"/>
    </row>
    <row r="80" spans="1:5" ht="27" customHeight="1">
      <c r="A80" s="680"/>
      <c r="B80" s="680"/>
      <c r="C80" s="680"/>
      <c r="D80" s="683" t="s">
        <v>64</v>
      </c>
      <c r="E80" s="677"/>
    </row>
    <row r="81" spans="1:5" ht="60.75" customHeight="1">
      <c r="A81" s="680"/>
      <c r="B81" s="680"/>
      <c r="C81" s="680"/>
      <c r="D81" s="683" t="s">
        <v>65</v>
      </c>
      <c r="E81" s="677"/>
    </row>
    <row r="82" spans="1:5" ht="27.75" customHeight="1">
      <c r="A82" s="680"/>
      <c r="B82" s="892" t="s">
        <v>66</v>
      </c>
      <c r="C82" s="892"/>
      <c r="D82" s="678"/>
      <c r="E82" s="684" t="s">
        <v>67</v>
      </c>
    </row>
    <row r="83" spans="1:5" ht="90" customHeight="1">
      <c r="A83" s="680"/>
      <c r="B83" s="889"/>
      <c r="C83" s="889"/>
      <c r="D83" s="678"/>
      <c r="E83" s="677"/>
    </row>
    <row r="84" spans="1:5">
      <c r="A84" s="680"/>
      <c r="B84" s="679"/>
      <c r="C84" s="679"/>
      <c r="D84" s="679"/>
      <c r="E84" s="679"/>
    </row>
    <row r="85" spans="1:5" ht="30" customHeight="1">
      <c r="A85" s="680"/>
      <c r="B85" s="892" t="s">
        <v>68</v>
      </c>
      <c r="C85" s="892"/>
      <c r="D85" s="678"/>
      <c r="E85" s="678"/>
    </row>
    <row r="86" spans="1:5" ht="100.5" customHeight="1">
      <c r="A86" s="680"/>
      <c r="B86" s="889"/>
      <c r="C86" s="889"/>
      <c r="D86" s="678"/>
      <c r="E86" s="678"/>
    </row>
  </sheetData>
  <mergeCells count="82">
    <mergeCell ref="B83:C83"/>
    <mergeCell ref="B85:C85"/>
    <mergeCell ref="B86:C86"/>
    <mergeCell ref="B76:C76"/>
    <mergeCell ref="B82:C82"/>
    <mergeCell ref="B61:E61"/>
    <mergeCell ref="B62:E62"/>
    <mergeCell ref="B63:E63"/>
    <mergeCell ref="B64:E64"/>
    <mergeCell ref="B65:E65"/>
    <mergeCell ref="B73:E73"/>
    <mergeCell ref="B74:E74"/>
    <mergeCell ref="B75:E75"/>
    <mergeCell ref="B66:E66"/>
    <mergeCell ref="B67:E67"/>
    <mergeCell ref="B69:E69"/>
    <mergeCell ref="B72:E72"/>
    <mergeCell ref="B70:E70"/>
    <mergeCell ref="B71:E71"/>
    <mergeCell ref="B68:E68"/>
    <mergeCell ref="B49:E49"/>
    <mergeCell ref="C50:E50"/>
    <mergeCell ref="C57:E57"/>
    <mergeCell ref="B59:E59"/>
    <mergeCell ref="B60:E60"/>
    <mergeCell ref="C51:E51"/>
    <mergeCell ref="C52:E52"/>
    <mergeCell ref="C53:E53"/>
    <mergeCell ref="C54:E54"/>
    <mergeCell ref="C55:E55"/>
    <mergeCell ref="C56:E56"/>
    <mergeCell ref="B58:E58"/>
    <mergeCell ref="B41:E41"/>
    <mergeCell ref="B42:E42"/>
    <mergeCell ref="B43:E43"/>
    <mergeCell ref="B44:E44"/>
    <mergeCell ref="B48:C48"/>
    <mergeCell ref="B46:E46"/>
    <mergeCell ref="B47:C47"/>
    <mergeCell ref="B36:E36"/>
    <mergeCell ref="B37:E37"/>
    <mergeCell ref="B38:E38"/>
    <mergeCell ref="B39:E39"/>
    <mergeCell ref="B40:E40"/>
    <mergeCell ref="B31:E31"/>
    <mergeCell ref="B32:E32"/>
    <mergeCell ref="B33:E33"/>
    <mergeCell ref="B34:E34"/>
    <mergeCell ref="B35:E35"/>
    <mergeCell ref="C22:E22"/>
    <mergeCell ref="B25:C25"/>
    <mergeCell ref="D25:E25"/>
    <mergeCell ref="B23:E24"/>
    <mergeCell ref="B30:E30"/>
    <mergeCell ref="B16:C16"/>
    <mergeCell ref="B17:C17"/>
    <mergeCell ref="B18:C18"/>
    <mergeCell ref="B19:C19"/>
    <mergeCell ref="B21:D21"/>
    <mergeCell ref="B12:C12"/>
    <mergeCell ref="D12:E12"/>
    <mergeCell ref="B13:C13"/>
    <mergeCell ref="D13:E13"/>
    <mergeCell ref="B14:C14"/>
    <mergeCell ref="D14:E14"/>
    <mergeCell ref="B9:C9"/>
    <mergeCell ref="D9:E9"/>
    <mergeCell ref="B10:C10"/>
    <mergeCell ref="D10:E10"/>
    <mergeCell ref="B11:C11"/>
    <mergeCell ref="D11:E11"/>
    <mergeCell ref="A4:E4"/>
    <mergeCell ref="B7:C7"/>
    <mergeCell ref="D7:E7"/>
    <mergeCell ref="B8:C8"/>
    <mergeCell ref="D8:E8"/>
    <mergeCell ref="A5:E6"/>
    <mergeCell ref="A1:E1"/>
    <mergeCell ref="A2:E2"/>
    <mergeCell ref="A3:E3"/>
    <mergeCell ref="F3:I3"/>
    <mergeCell ref="J3:M3"/>
  </mergeCells>
  <pageMargins left="0.7" right="0.7" top="0.75" bottom="0.75" header="0.3" footer="0.3"/>
  <pageSetup paperSize="9"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27"/>
  <sheetViews>
    <sheetView topLeftCell="A22" zoomScale="130" zoomScaleNormal="130" workbookViewId="0">
      <selection activeCell="D22" sqref="D22:E22"/>
    </sheetView>
  </sheetViews>
  <sheetFormatPr defaultColWidth="8.85546875" defaultRowHeight="12.75"/>
  <cols>
    <col min="1" max="1" width="12.140625" style="657" customWidth="1"/>
    <col min="2" max="2" width="12.42578125" style="657" customWidth="1"/>
    <col min="3" max="3" width="23.42578125" style="657" customWidth="1"/>
    <col min="4" max="4" width="32.7109375" style="657" customWidth="1"/>
    <col min="5" max="5" width="81" style="657" customWidth="1"/>
    <col min="6" max="256" width="9.140625" style="657"/>
    <col min="257" max="257" width="12.140625" style="657" customWidth="1"/>
    <col min="258" max="258" width="12.42578125" style="657" customWidth="1"/>
    <col min="259" max="259" width="23.42578125" style="657" customWidth="1"/>
    <col min="260" max="260" width="32.7109375" style="657" customWidth="1"/>
    <col min="261" max="261" width="53" style="657" customWidth="1"/>
    <col min="262" max="512" width="9.140625" style="657"/>
    <col min="513" max="513" width="12.140625" style="657" customWidth="1"/>
    <col min="514" max="514" width="12.42578125" style="657" customWidth="1"/>
    <col min="515" max="515" width="23.42578125" style="657" customWidth="1"/>
    <col min="516" max="516" width="32.7109375" style="657" customWidth="1"/>
    <col min="517" max="517" width="53" style="657" customWidth="1"/>
    <col min="518" max="768" width="9.140625" style="657"/>
    <col min="769" max="769" width="12.140625" style="657" customWidth="1"/>
    <col min="770" max="770" width="12.42578125" style="657" customWidth="1"/>
    <col min="771" max="771" width="23.42578125" style="657" customWidth="1"/>
    <col min="772" max="772" width="32.7109375" style="657" customWidth="1"/>
    <col min="773" max="773" width="53" style="657" customWidth="1"/>
    <col min="774" max="1024" width="9.140625" style="657"/>
    <col min="1025" max="1025" width="12.140625" style="657" customWidth="1"/>
    <col min="1026" max="1026" width="12.42578125" style="657" customWidth="1"/>
    <col min="1027" max="1027" width="23.42578125" style="657" customWidth="1"/>
    <col min="1028" max="1028" width="32.7109375" style="657" customWidth="1"/>
    <col min="1029" max="1029" width="53" style="657" customWidth="1"/>
    <col min="1030" max="1280" width="9.140625" style="657"/>
    <col min="1281" max="1281" width="12.140625" style="657" customWidth="1"/>
    <col min="1282" max="1282" width="12.42578125" style="657" customWidth="1"/>
    <col min="1283" max="1283" width="23.42578125" style="657" customWidth="1"/>
    <col min="1284" max="1284" width="32.7109375" style="657" customWidth="1"/>
    <col min="1285" max="1285" width="53" style="657" customWidth="1"/>
    <col min="1286" max="1536" width="9.140625" style="657"/>
    <col min="1537" max="1537" width="12.140625" style="657" customWidth="1"/>
    <col min="1538" max="1538" width="12.42578125" style="657" customWidth="1"/>
    <col min="1539" max="1539" width="23.42578125" style="657" customWidth="1"/>
    <col min="1540" max="1540" width="32.7109375" style="657" customWidth="1"/>
    <col min="1541" max="1541" width="53" style="657" customWidth="1"/>
    <col min="1542" max="1792" width="9.140625" style="657"/>
    <col min="1793" max="1793" width="12.140625" style="657" customWidth="1"/>
    <col min="1794" max="1794" width="12.42578125" style="657" customWidth="1"/>
    <col min="1795" max="1795" width="23.42578125" style="657" customWidth="1"/>
    <col min="1796" max="1796" width="32.7109375" style="657" customWidth="1"/>
    <col min="1797" max="1797" width="53" style="657" customWidth="1"/>
    <col min="1798" max="2048" width="9.140625" style="657"/>
    <col min="2049" max="2049" width="12.140625" style="657" customWidth="1"/>
    <col min="2050" max="2050" width="12.42578125" style="657" customWidth="1"/>
    <col min="2051" max="2051" width="23.42578125" style="657" customWidth="1"/>
    <col min="2052" max="2052" width="32.7109375" style="657" customWidth="1"/>
    <col min="2053" max="2053" width="53" style="657" customWidth="1"/>
    <col min="2054" max="2304" width="9.140625" style="657"/>
    <col min="2305" max="2305" width="12.140625" style="657" customWidth="1"/>
    <col min="2306" max="2306" width="12.42578125" style="657" customWidth="1"/>
    <col min="2307" max="2307" width="23.42578125" style="657" customWidth="1"/>
    <col min="2308" max="2308" width="32.7109375" style="657" customWidth="1"/>
    <col min="2309" max="2309" width="53" style="657" customWidth="1"/>
    <col min="2310" max="2560" width="9.140625" style="657"/>
    <col min="2561" max="2561" width="12.140625" style="657" customWidth="1"/>
    <col min="2562" max="2562" width="12.42578125" style="657" customWidth="1"/>
    <col min="2563" max="2563" width="23.42578125" style="657" customWidth="1"/>
    <col min="2564" max="2564" width="32.7109375" style="657" customWidth="1"/>
    <col min="2565" max="2565" width="53" style="657" customWidth="1"/>
    <col min="2566" max="2816" width="9.140625" style="657"/>
    <col min="2817" max="2817" width="12.140625" style="657" customWidth="1"/>
    <col min="2818" max="2818" width="12.42578125" style="657" customWidth="1"/>
    <col min="2819" max="2819" width="23.42578125" style="657" customWidth="1"/>
    <col min="2820" max="2820" width="32.7109375" style="657" customWidth="1"/>
    <col min="2821" max="2821" width="53" style="657" customWidth="1"/>
    <col min="2822" max="3072" width="9.140625" style="657"/>
    <col min="3073" max="3073" width="12.140625" style="657" customWidth="1"/>
    <col min="3074" max="3074" width="12.42578125" style="657" customWidth="1"/>
    <col min="3075" max="3075" width="23.42578125" style="657" customWidth="1"/>
    <col min="3076" max="3076" width="32.7109375" style="657" customWidth="1"/>
    <col min="3077" max="3077" width="53" style="657" customWidth="1"/>
    <col min="3078" max="3328" width="9.140625" style="657"/>
    <col min="3329" max="3329" width="12.140625" style="657" customWidth="1"/>
    <col min="3330" max="3330" width="12.42578125" style="657" customWidth="1"/>
    <col min="3331" max="3331" width="23.42578125" style="657" customWidth="1"/>
    <col min="3332" max="3332" width="32.7109375" style="657" customWidth="1"/>
    <col min="3333" max="3333" width="53" style="657" customWidth="1"/>
    <col min="3334" max="3584" width="9.140625" style="657"/>
    <col min="3585" max="3585" width="12.140625" style="657" customWidth="1"/>
    <col min="3586" max="3586" width="12.42578125" style="657" customWidth="1"/>
    <col min="3587" max="3587" width="23.42578125" style="657" customWidth="1"/>
    <col min="3588" max="3588" width="32.7109375" style="657" customWidth="1"/>
    <col min="3589" max="3589" width="53" style="657" customWidth="1"/>
    <col min="3590" max="3840" width="9.140625" style="657"/>
    <col min="3841" max="3841" width="12.140625" style="657" customWidth="1"/>
    <col min="3842" max="3842" width="12.42578125" style="657" customWidth="1"/>
    <col min="3843" max="3843" width="23.42578125" style="657" customWidth="1"/>
    <col min="3844" max="3844" width="32.7109375" style="657" customWidth="1"/>
    <col min="3845" max="3845" width="53" style="657" customWidth="1"/>
    <col min="3846" max="4096" width="9.140625" style="657"/>
    <col min="4097" max="4097" width="12.140625" style="657" customWidth="1"/>
    <col min="4098" max="4098" width="12.42578125" style="657" customWidth="1"/>
    <col min="4099" max="4099" width="23.42578125" style="657" customWidth="1"/>
    <col min="4100" max="4100" width="32.7109375" style="657" customWidth="1"/>
    <col min="4101" max="4101" width="53" style="657" customWidth="1"/>
    <col min="4102" max="4352" width="9.140625" style="657"/>
    <col min="4353" max="4353" width="12.140625" style="657" customWidth="1"/>
    <col min="4354" max="4354" width="12.42578125" style="657" customWidth="1"/>
    <col min="4355" max="4355" width="23.42578125" style="657" customWidth="1"/>
    <col min="4356" max="4356" width="32.7109375" style="657" customWidth="1"/>
    <col min="4357" max="4357" width="53" style="657" customWidth="1"/>
    <col min="4358" max="4608" width="9.140625" style="657"/>
    <col min="4609" max="4609" width="12.140625" style="657" customWidth="1"/>
    <col min="4610" max="4610" width="12.42578125" style="657" customWidth="1"/>
    <col min="4611" max="4611" width="23.42578125" style="657" customWidth="1"/>
    <col min="4612" max="4612" width="32.7109375" style="657" customWidth="1"/>
    <col min="4613" max="4613" width="53" style="657" customWidth="1"/>
    <col min="4614" max="4864" width="9.140625" style="657"/>
    <col min="4865" max="4865" width="12.140625" style="657" customWidth="1"/>
    <col min="4866" max="4866" width="12.42578125" style="657" customWidth="1"/>
    <col min="4867" max="4867" width="23.42578125" style="657" customWidth="1"/>
    <col min="4868" max="4868" width="32.7109375" style="657" customWidth="1"/>
    <col min="4869" max="4869" width="53" style="657" customWidth="1"/>
    <col min="4870" max="5120" width="9.140625" style="657"/>
    <col min="5121" max="5121" width="12.140625" style="657" customWidth="1"/>
    <col min="5122" max="5122" width="12.42578125" style="657" customWidth="1"/>
    <col min="5123" max="5123" width="23.42578125" style="657" customWidth="1"/>
    <col min="5124" max="5124" width="32.7109375" style="657" customWidth="1"/>
    <col min="5125" max="5125" width="53" style="657" customWidth="1"/>
    <col min="5126" max="5376" width="9.140625" style="657"/>
    <col min="5377" max="5377" width="12.140625" style="657" customWidth="1"/>
    <col min="5378" max="5378" width="12.42578125" style="657" customWidth="1"/>
    <col min="5379" max="5379" width="23.42578125" style="657" customWidth="1"/>
    <col min="5380" max="5380" width="32.7109375" style="657" customWidth="1"/>
    <col min="5381" max="5381" width="53" style="657" customWidth="1"/>
    <col min="5382" max="5632" width="9.140625" style="657"/>
    <col min="5633" max="5633" width="12.140625" style="657" customWidth="1"/>
    <col min="5634" max="5634" width="12.42578125" style="657" customWidth="1"/>
    <col min="5635" max="5635" width="23.42578125" style="657" customWidth="1"/>
    <col min="5636" max="5636" width="32.7109375" style="657" customWidth="1"/>
    <col min="5637" max="5637" width="53" style="657" customWidth="1"/>
    <col min="5638" max="5888" width="9.140625" style="657"/>
    <col min="5889" max="5889" width="12.140625" style="657" customWidth="1"/>
    <col min="5890" max="5890" width="12.42578125" style="657" customWidth="1"/>
    <col min="5891" max="5891" width="23.42578125" style="657" customWidth="1"/>
    <col min="5892" max="5892" width="32.7109375" style="657" customWidth="1"/>
    <col min="5893" max="5893" width="53" style="657" customWidth="1"/>
    <col min="5894" max="6144" width="9.140625" style="657"/>
    <col min="6145" max="6145" width="12.140625" style="657" customWidth="1"/>
    <col min="6146" max="6146" width="12.42578125" style="657" customWidth="1"/>
    <col min="6147" max="6147" width="23.42578125" style="657" customWidth="1"/>
    <col min="6148" max="6148" width="32.7109375" style="657" customWidth="1"/>
    <col min="6149" max="6149" width="53" style="657" customWidth="1"/>
    <col min="6150" max="6400" width="9.140625" style="657"/>
    <col min="6401" max="6401" width="12.140625" style="657" customWidth="1"/>
    <col min="6402" max="6402" width="12.42578125" style="657" customWidth="1"/>
    <col min="6403" max="6403" width="23.42578125" style="657" customWidth="1"/>
    <col min="6404" max="6404" width="32.7109375" style="657" customWidth="1"/>
    <col min="6405" max="6405" width="53" style="657" customWidth="1"/>
    <col min="6406" max="6656" width="9.140625" style="657"/>
    <col min="6657" max="6657" width="12.140625" style="657" customWidth="1"/>
    <col min="6658" max="6658" width="12.42578125" style="657" customWidth="1"/>
    <col min="6659" max="6659" width="23.42578125" style="657" customWidth="1"/>
    <col min="6660" max="6660" width="32.7109375" style="657" customWidth="1"/>
    <col min="6661" max="6661" width="53" style="657" customWidth="1"/>
    <col min="6662" max="6912" width="9.140625" style="657"/>
    <col min="6913" max="6913" width="12.140625" style="657" customWidth="1"/>
    <col min="6914" max="6914" width="12.42578125" style="657" customWidth="1"/>
    <col min="6915" max="6915" width="23.42578125" style="657" customWidth="1"/>
    <col min="6916" max="6916" width="32.7109375" style="657" customWidth="1"/>
    <col min="6917" max="6917" width="53" style="657" customWidth="1"/>
    <col min="6918" max="7168" width="9.140625" style="657"/>
    <col min="7169" max="7169" width="12.140625" style="657" customWidth="1"/>
    <col min="7170" max="7170" width="12.42578125" style="657" customWidth="1"/>
    <col min="7171" max="7171" width="23.42578125" style="657" customWidth="1"/>
    <col min="7172" max="7172" width="32.7109375" style="657" customWidth="1"/>
    <col min="7173" max="7173" width="53" style="657" customWidth="1"/>
    <col min="7174" max="7424" width="9.140625" style="657"/>
    <col min="7425" max="7425" width="12.140625" style="657" customWidth="1"/>
    <col min="7426" max="7426" width="12.42578125" style="657" customWidth="1"/>
    <col min="7427" max="7427" width="23.42578125" style="657" customWidth="1"/>
    <col min="7428" max="7428" width="32.7109375" style="657" customWidth="1"/>
    <col min="7429" max="7429" width="53" style="657" customWidth="1"/>
    <col min="7430" max="7680" width="9.140625" style="657"/>
    <col min="7681" max="7681" width="12.140625" style="657" customWidth="1"/>
    <col min="7682" max="7682" width="12.42578125" style="657" customWidth="1"/>
    <col min="7683" max="7683" width="23.42578125" style="657" customWidth="1"/>
    <col min="7684" max="7684" width="32.7109375" style="657" customWidth="1"/>
    <col min="7685" max="7685" width="53" style="657" customWidth="1"/>
    <col min="7686" max="7936" width="9.140625" style="657"/>
    <col min="7937" max="7937" width="12.140625" style="657" customWidth="1"/>
    <col min="7938" max="7938" width="12.42578125" style="657" customWidth="1"/>
    <col min="7939" max="7939" width="23.42578125" style="657" customWidth="1"/>
    <col min="7940" max="7940" width="32.7109375" style="657" customWidth="1"/>
    <col min="7941" max="7941" width="53" style="657" customWidth="1"/>
    <col min="7942" max="8192" width="9.140625" style="657"/>
    <col min="8193" max="8193" width="12.140625" style="657" customWidth="1"/>
    <col min="8194" max="8194" width="12.42578125" style="657" customWidth="1"/>
    <col min="8195" max="8195" width="23.42578125" style="657" customWidth="1"/>
    <col min="8196" max="8196" width="32.7109375" style="657" customWidth="1"/>
    <col min="8197" max="8197" width="53" style="657" customWidth="1"/>
    <col min="8198" max="8448" width="9.140625" style="657"/>
    <col min="8449" max="8449" width="12.140625" style="657" customWidth="1"/>
    <col min="8450" max="8450" width="12.42578125" style="657" customWidth="1"/>
    <col min="8451" max="8451" width="23.42578125" style="657" customWidth="1"/>
    <col min="8452" max="8452" width="32.7109375" style="657" customWidth="1"/>
    <col min="8453" max="8453" width="53" style="657" customWidth="1"/>
    <col min="8454" max="8704" width="9.140625" style="657"/>
    <col min="8705" max="8705" width="12.140625" style="657" customWidth="1"/>
    <col min="8706" max="8706" width="12.42578125" style="657" customWidth="1"/>
    <col min="8707" max="8707" width="23.42578125" style="657" customWidth="1"/>
    <col min="8708" max="8708" width="32.7109375" style="657" customWidth="1"/>
    <col min="8709" max="8709" width="53" style="657" customWidth="1"/>
    <col min="8710" max="8960" width="9.140625" style="657"/>
    <col min="8961" max="8961" width="12.140625" style="657" customWidth="1"/>
    <col min="8962" max="8962" width="12.42578125" style="657" customWidth="1"/>
    <col min="8963" max="8963" width="23.42578125" style="657" customWidth="1"/>
    <col min="8964" max="8964" width="32.7109375" style="657" customWidth="1"/>
    <col min="8965" max="8965" width="53" style="657" customWidth="1"/>
    <col min="8966" max="9216" width="9.140625" style="657"/>
    <col min="9217" max="9217" width="12.140625" style="657" customWidth="1"/>
    <col min="9218" max="9218" width="12.42578125" style="657" customWidth="1"/>
    <col min="9219" max="9219" width="23.42578125" style="657" customWidth="1"/>
    <col min="9220" max="9220" width="32.7109375" style="657" customWidth="1"/>
    <col min="9221" max="9221" width="53" style="657" customWidth="1"/>
    <col min="9222" max="9472" width="9.140625" style="657"/>
    <col min="9473" max="9473" width="12.140625" style="657" customWidth="1"/>
    <col min="9474" max="9474" width="12.42578125" style="657" customWidth="1"/>
    <col min="9475" max="9475" width="23.42578125" style="657" customWidth="1"/>
    <col min="9476" max="9476" width="32.7109375" style="657" customWidth="1"/>
    <col min="9477" max="9477" width="53" style="657" customWidth="1"/>
    <col min="9478" max="9728" width="9.140625" style="657"/>
    <col min="9729" max="9729" width="12.140625" style="657" customWidth="1"/>
    <col min="9730" max="9730" width="12.42578125" style="657" customWidth="1"/>
    <col min="9731" max="9731" width="23.42578125" style="657" customWidth="1"/>
    <col min="9732" max="9732" width="32.7109375" style="657" customWidth="1"/>
    <col min="9733" max="9733" width="53" style="657" customWidth="1"/>
    <col min="9734" max="9984" width="9.140625" style="657"/>
    <col min="9985" max="9985" width="12.140625" style="657" customWidth="1"/>
    <col min="9986" max="9986" width="12.42578125" style="657" customWidth="1"/>
    <col min="9987" max="9987" width="23.42578125" style="657" customWidth="1"/>
    <col min="9988" max="9988" width="32.7109375" style="657" customWidth="1"/>
    <col min="9989" max="9989" width="53" style="657" customWidth="1"/>
    <col min="9990" max="10240" width="9.140625" style="657"/>
    <col min="10241" max="10241" width="12.140625" style="657" customWidth="1"/>
    <col min="10242" max="10242" width="12.42578125" style="657" customWidth="1"/>
    <col min="10243" max="10243" width="23.42578125" style="657" customWidth="1"/>
    <col min="10244" max="10244" width="32.7109375" style="657" customWidth="1"/>
    <col min="10245" max="10245" width="53" style="657" customWidth="1"/>
    <col min="10246" max="10496" width="9.140625" style="657"/>
    <col min="10497" max="10497" width="12.140625" style="657" customWidth="1"/>
    <col min="10498" max="10498" width="12.42578125" style="657" customWidth="1"/>
    <col min="10499" max="10499" width="23.42578125" style="657" customWidth="1"/>
    <col min="10500" max="10500" width="32.7109375" style="657" customWidth="1"/>
    <col min="10501" max="10501" width="53" style="657" customWidth="1"/>
    <col min="10502" max="10752" width="9.140625" style="657"/>
    <col min="10753" max="10753" width="12.140625" style="657" customWidth="1"/>
    <col min="10754" max="10754" width="12.42578125" style="657" customWidth="1"/>
    <col min="10755" max="10755" width="23.42578125" style="657" customWidth="1"/>
    <col min="10756" max="10756" width="32.7109375" style="657" customWidth="1"/>
    <col min="10757" max="10757" width="53" style="657" customWidth="1"/>
    <col min="10758" max="11008" width="9.140625" style="657"/>
    <col min="11009" max="11009" width="12.140625" style="657" customWidth="1"/>
    <col min="11010" max="11010" width="12.42578125" style="657" customWidth="1"/>
    <col min="11011" max="11011" width="23.42578125" style="657" customWidth="1"/>
    <col min="11012" max="11012" width="32.7109375" style="657" customWidth="1"/>
    <col min="11013" max="11013" width="53" style="657" customWidth="1"/>
    <col min="11014" max="11264" width="9.140625" style="657"/>
    <col min="11265" max="11265" width="12.140625" style="657" customWidth="1"/>
    <col min="11266" max="11266" width="12.42578125" style="657" customWidth="1"/>
    <col min="11267" max="11267" width="23.42578125" style="657" customWidth="1"/>
    <col min="11268" max="11268" width="32.7109375" style="657" customWidth="1"/>
    <col min="11269" max="11269" width="53" style="657" customWidth="1"/>
    <col min="11270" max="11520" width="9.140625" style="657"/>
    <col min="11521" max="11521" width="12.140625" style="657" customWidth="1"/>
    <col min="11522" max="11522" width="12.42578125" style="657" customWidth="1"/>
    <col min="11523" max="11523" width="23.42578125" style="657" customWidth="1"/>
    <col min="11524" max="11524" width="32.7109375" style="657" customWidth="1"/>
    <col min="11525" max="11525" width="53" style="657" customWidth="1"/>
    <col min="11526" max="11776" width="9.140625" style="657"/>
    <col min="11777" max="11777" width="12.140625" style="657" customWidth="1"/>
    <col min="11778" max="11778" width="12.42578125" style="657" customWidth="1"/>
    <col min="11779" max="11779" width="23.42578125" style="657" customWidth="1"/>
    <col min="11780" max="11780" width="32.7109375" style="657" customWidth="1"/>
    <col min="11781" max="11781" width="53" style="657" customWidth="1"/>
    <col min="11782" max="12032" width="9.140625" style="657"/>
    <col min="12033" max="12033" width="12.140625" style="657" customWidth="1"/>
    <col min="12034" max="12034" width="12.42578125" style="657" customWidth="1"/>
    <col min="12035" max="12035" width="23.42578125" style="657" customWidth="1"/>
    <col min="12036" max="12036" width="32.7109375" style="657" customWidth="1"/>
    <col min="12037" max="12037" width="53" style="657" customWidth="1"/>
    <col min="12038" max="12288" width="9.140625" style="657"/>
    <col min="12289" max="12289" width="12.140625" style="657" customWidth="1"/>
    <col min="12290" max="12290" width="12.42578125" style="657" customWidth="1"/>
    <col min="12291" max="12291" width="23.42578125" style="657" customWidth="1"/>
    <col min="12292" max="12292" width="32.7109375" style="657" customWidth="1"/>
    <col min="12293" max="12293" width="53" style="657" customWidth="1"/>
    <col min="12294" max="12544" width="9.140625" style="657"/>
    <col min="12545" max="12545" width="12.140625" style="657" customWidth="1"/>
    <col min="12546" max="12546" width="12.42578125" style="657" customWidth="1"/>
    <col min="12547" max="12547" width="23.42578125" style="657" customWidth="1"/>
    <col min="12548" max="12548" width="32.7109375" style="657" customWidth="1"/>
    <col min="12549" max="12549" width="53" style="657" customWidth="1"/>
    <col min="12550" max="12800" width="9.140625" style="657"/>
    <col min="12801" max="12801" width="12.140625" style="657" customWidth="1"/>
    <col min="12802" max="12802" width="12.42578125" style="657" customWidth="1"/>
    <col min="12803" max="12803" width="23.42578125" style="657" customWidth="1"/>
    <col min="12804" max="12804" width="32.7109375" style="657" customWidth="1"/>
    <col min="12805" max="12805" width="53" style="657" customWidth="1"/>
    <col min="12806" max="13056" width="9.140625" style="657"/>
    <col min="13057" max="13057" width="12.140625" style="657" customWidth="1"/>
    <col min="13058" max="13058" width="12.42578125" style="657" customWidth="1"/>
    <col min="13059" max="13059" width="23.42578125" style="657" customWidth="1"/>
    <col min="13060" max="13060" width="32.7109375" style="657" customWidth="1"/>
    <col min="13061" max="13061" width="53" style="657" customWidth="1"/>
    <col min="13062" max="13312" width="9.140625" style="657"/>
    <col min="13313" max="13313" width="12.140625" style="657" customWidth="1"/>
    <col min="13314" max="13314" width="12.42578125" style="657" customWidth="1"/>
    <col min="13315" max="13315" width="23.42578125" style="657" customWidth="1"/>
    <col min="13316" max="13316" width="32.7109375" style="657" customWidth="1"/>
    <col min="13317" max="13317" width="53" style="657" customWidth="1"/>
    <col min="13318" max="13568" width="9.140625" style="657"/>
    <col min="13569" max="13569" width="12.140625" style="657" customWidth="1"/>
    <col min="13570" max="13570" width="12.42578125" style="657" customWidth="1"/>
    <col min="13571" max="13571" width="23.42578125" style="657" customWidth="1"/>
    <col min="13572" max="13572" width="32.7109375" style="657" customWidth="1"/>
    <col min="13573" max="13573" width="53" style="657" customWidth="1"/>
    <col min="13574" max="13824" width="9.140625" style="657"/>
    <col min="13825" max="13825" width="12.140625" style="657" customWidth="1"/>
    <col min="13826" max="13826" width="12.42578125" style="657" customWidth="1"/>
    <col min="13827" max="13827" width="23.42578125" style="657" customWidth="1"/>
    <col min="13828" max="13828" width="32.7109375" style="657" customWidth="1"/>
    <col min="13829" max="13829" width="53" style="657" customWidth="1"/>
    <col min="13830" max="14080" width="9.140625" style="657"/>
    <col min="14081" max="14081" width="12.140625" style="657" customWidth="1"/>
    <col min="14082" max="14082" width="12.42578125" style="657" customWidth="1"/>
    <col min="14083" max="14083" width="23.42578125" style="657" customWidth="1"/>
    <col min="14084" max="14084" width="32.7109375" style="657" customWidth="1"/>
    <col min="14085" max="14085" width="53" style="657" customWidth="1"/>
    <col min="14086" max="14336" width="9.140625" style="657"/>
    <col min="14337" max="14337" width="12.140625" style="657" customWidth="1"/>
    <col min="14338" max="14338" width="12.42578125" style="657" customWidth="1"/>
    <col min="14339" max="14339" width="23.42578125" style="657" customWidth="1"/>
    <col min="14340" max="14340" width="32.7109375" style="657" customWidth="1"/>
    <col min="14341" max="14341" width="53" style="657" customWidth="1"/>
    <col min="14342" max="14592" width="9.140625" style="657"/>
    <col min="14593" max="14593" width="12.140625" style="657" customWidth="1"/>
    <col min="14594" max="14594" width="12.42578125" style="657" customWidth="1"/>
    <col min="14595" max="14595" width="23.42578125" style="657" customWidth="1"/>
    <col min="14596" max="14596" width="32.7109375" style="657" customWidth="1"/>
    <col min="14597" max="14597" width="53" style="657" customWidth="1"/>
    <col min="14598" max="14848" width="9.140625" style="657"/>
    <col min="14849" max="14849" width="12.140625" style="657" customWidth="1"/>
    <col min="14850" max="14850" width="12.42578125" style="657" customWidth="1"/>
    <col min="14851" max="14851" width="23.42578125" style="657" customWidth="1"/>
    <col min="14852" max="14852" width="32.7109375" style="657" customWidth="1"/>
    <col min="14853" max="14853" width="53" style="657" customWidth="1"/>
    <col min="14854" max="15104" width="9.140625" style="657"/>
    <col min="15105" max="15105" width="12.140625" style="657" customWidth="1"/>
    <col min="15106" max="15106" width="12.42578125" style="657" customWidth="1"/>
    <col min="15107" max="15107" width="23.42578125" style="657" customWidth="1"/>
    <col min="15108" max="15108" width="32.7109375" style="657" customWidth="1"/>
    <col min="15109" max="15109" width="53" style="657" customWidth="1"/>
    <col min="15110" max="15360" width="9.140625" style="657"/>
    <col min="15361" max="15361" width="12.140625" style="657" customWidth="1"/>
    <col min="15362" max="15362" width="12.42578125" style="657" customWidth="1"/>
    <col min="15363" max="15363" width="23.42578125" style="657" customWidth="1"/>
    <col min="15364" max="15364" width="32.7109375" style="657" customWidth="1"/>
    <col min="15365" max="15365" width="53" style="657" customWidth="1"/>
    <col min="15366" max="15616" width="9.140625" style="657"/>
    <col min="15617" max="15617" width="12.140625" style="657" customWidth="1"/>
    <col min="15618" max="15618" width="12.42578125" style="657" customWidth="1"/>
    <col min="15619" max="15619" width="23.42578125" style="657" customWidth="1"/>
    <col min="15620" max="15620" width="32.7109375" style="657" customWidth="1"/>
    <col min="15621" max="15621" width="53" style="657" customWidth="1"/>
    <col min="15622" max="15872" width="9.140625" style="657"/>
    <col min="15873" max="15873" width="12.140625" style="657" customWidth="1"/>
    <col min="15874" max="15874" width="12.42578125" style="657" customWidth="1"/>
    <col min="15875" max="15875" width="23.42578125" style="657" customWidth="1"/>
    <col min="15876" max="15876" width="32.7109375" style="657" customWidth="1"/>
    <col min="15877" max="15877" width="53" style="657" customWidth="1"/>
    <col min="15878" max="16128" width="9.140625" style="657"/>
    <col min="16129" max="16129" width="12.140625" style="657" customWidth="1"/>
    <col min="16130" max="16130" width="12.42578125" style="657" customWidth="1"/>
    <col min="16131" max="16131" width="23.42578125" style="657" customWidth="1"/>
    <col min="16132" max="16132" width="32.7109375" style="657" customWidth="1"/>
    <col min="16133" max="16133" width="53" style="657" customWidth="1"/>
    <col min="16134" max="16384" width="9.140625" style="657"/>
  </cols>
  <sheetData>
    <row r="1" spans="1:5" ht="20.25">
      <c r="A1" s="894" t="s">
        <v>0</v>
      </c>
      <c r="B1" s="894"/>
      <c r="C1" s="894"/>
      <c r="D1" s="894"/>
      <c r="E1" s="894"/>
    </row>
    <row r="2" spans="1:5" ht="15.75">
      <c r="A2" s="229"/>
      <c r="B2" s="229"/>
      <c r="C2" s="229"/>
      <c r="D2" s="229"/>
      <c r="E2" s="229"/>
    </row>
    <row r="3" spans="1:5" ht="15.75">
      <c r="A3" s="895" t="s">
        <v>69</v>
      </c>
      <c r="B3" s="895"/>
      <c r="C3" s="895"/>
      <c r="D3" s="895"/>
      <c r="E3" s="895"/>
    </row>
    <row r="4" spans="1:5" ht="15.75">
      <c r="A4" s="896" t="s">
        <v>70</v>
      </c>
      <c r="B4" s="896"/>
      <c r="C4" s="896"/>
      <c r="D4" s="896"/>
      <c r="E4" s="896"/>
    </row>
    <row r="5" spans="1:5" ht="15.75">
      <c r="A5" s="472"/>
      <c r="B5" s="472"/>
      <c r="C5" s="472"/>
      <c r="D5" s="472"/>
      <c r="E5" s="472"/>
    </row>
    <row r="6" spans="1:5" ht="15.75">
      <c r="A6" s="897" t="str">
        <f>Title!A2</f>
        <v>Bid Enquiry No. KPTCL/2026-27/TL/ Gudekote LILO Call-3 Dtd : 16.05.2026</v>
      </c>
      <c r="B6" s="897"/>
      <c r="C6" s="897"/>
      <c r="D6" s="897"/>
      <c r="E6" s="897"/>
    </row>
    <row r="7" spans="1:5" ht="15.75">
      <c r="A7" s="472"/>
      <c r="B7" s="472"/>
      <c r="C7" s="472"/>
      <c r="D7" s="472"/>
      <c r="E7" s="472"/>
    </row>
    <row r="8" spans="1:5" ht="30" customHeight="1">
      <c r="A8" s="898"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8" s="899"/>
      <c r="C8" s="899"/>
      <c r="D8" s="899"/>
      <c r="E8" s="899"/>
    </row>
    <row r="9" spans="1:5" ht="15.75">
      <c r="A9" s="904" t="s">
        <v>71</v>
      </c>
      <c r="B9" s="905"/>
      <c r="C9" s="905"/>
      <c r="D9" s="905"/>
      <c r="E9" s="905"/>
    </row>
    <row r="10" spans="1:5" ht="15.75">
      <c r="A10" s="226"/>
      <c r="B10" s="227"/>
      <c r="C10" s="227"/>
      <c r="D10" s="227"/>
      <c r="E10" s="226"/>
    </row>
    <row r="11" spans="1:5" ht="111" customHeight="1">
      <c r="A11" s="477" t="s">
        <v>72</v>
      </c>
      <c r="B11" s="922"/>
      <c r="C11" s="1569"/>
      <c r="D11" s="1569"/>
      <c r="E11" s="923"/>
    </row>
    <row r="12" spans="1:5" ht="15.75">
      <c r="A12" s="229"/>
      <c r="B12" s="229"/>
      <c r="C12" s="229"/>
      <c r="D12" s="229"/>
      <c r="E12" s="229"/>
    </row>
    <row r="13" spans="1:5" ht="21" customHeight="1">
      <c r="A13" s="896" t="s">
        <v>6</v>
      </c>
      <c r="B13" s="896"/>
      <c r="C13" s="896"/>
      <c r="D13" s="229"/>
      <c r="E13" s="229" t="s">
        <v>14</v>
      </c>
    </row>
    <row r="14" spans="1:5" ht="63" customHeight="1">
      <c r="A14" s="907"/>
      <c r="B14" s="908"/>
      <c r="C14" s="909"/>
      <c r="D14" s="229"/>
      <c r="E14" s="650" t="s">
        <v>2825</v>
      </c>
    </row>
    <row r="15" spans="1:5" ht="15.75">
      <c r="A15" s="229"/>
      <c r="B15" s="229"/>
      <c r="C15" s="229"/>
      <c r="D15" s="229"/>
      <c r="E15" s="229"/>
    </row>
    <row r="16" spans="1:5" ht="15.75">
      <c r="A16" s="646" t="s">
        <v>15</v>
      </c>
      <c r="B16" s="229"/>
      <c r="C16" s="229"/>
      <c r="D16" s="229"/>
      <c r="E16" s="229"/>
    </row>
    <row r="17" spans="1:5" ht="15.75">
      <c r="A17" s="229"/>
      <c r="B17" s="229"/>
      <c r="C17" s="229"/>
      <c r="D17" s="229"/>
      <c r="E17" s="229"/>
    </row>
    <row r="18" spans="1:5" ht="30" customHeight="1">
      <c r="A18" s="903" t="s">
        <v>2770</v>
      </c>
      <c r="B18" s="903"/>
      <c r="C18" s="903"/>
      <c r="D18" s="903"/>
      <c r="E18" s="903"/>
    </row>
    <row r="19" spans="1:5" ht="9.75" customHeight="1">
      <c r="A19" s="903"/>
      <c r="B19" s="903"/>
      <c r="C19" s="903"/>
      <c r="D19" s="903"/>
      <c r="E19" s="903"/>
    </row>
    <row r="21" spans="1:5" ht="73.5" customHeight="1">
      <c r="B21" s="900" t="s">
        <v>73</v>
      </c>
      <c r="C21" s="900"/>
      <c r="D21" s="901"/>
      <c r="E21" s="902"/>
    </row>
    <row r="22" spans="1:5" ht="95.25" customHeight="1">
      <c r="B22" s="900" t="s">
        <v>74</v>
      </c>
      <c r="C22" s="900"/>
      <c r="D22" s="901"/>
      <c r="E22" s="902"/>
    </row>
    <row r="24" spans="1:5" ht="15.75">
      <c r="A24" s="229"/>
      <c r="B24" s="229"/>
      <c r="C24" s="229"/>
      <c r="E24" s="229"/>
    </row>
    <row r="25" spans="1:5" ht="38.25" customHeight="1">
      <c r="A25" s="229"/>
      <c r="B25" s="652" t="s">
        <v>60</v>
      </c>
      <c r="C25" s="658"/>
      <c r="D25" s="273" t="s">
        <v>75</v>
      </c>
      <c r="E25" s="659"/>
    </row>
    <row r="26" spans="1:5" ht="38.25" customHeight="1">
      <c r="A26" s="229"/>
      <c r="B26" s="652" t="s">
        <v>62</v>
      </c>
      <c r="C26" s="658"/>
      <c r="D26" s="273" t="s">
        <v>76</v>
      </c>
      <c r="E26" s="659"/>
    </row>
    <row r="27" spans="1:5" ht="38.25" customHeight="1">
      <c r="A27" s="229"/>
      <c r="B27" s="229"/>
      <c r="C27" s="229"/>
      <c r="D27" s="656" t="s">
        <v>77</v>
      </c>
      <c r="E27" s="659"/>
    </row>
  </sheetData>
  <mergeCells count="14">
    <mergeCell ref="B22:C22"/>
    <mergeCell ref="D22:E22"/>
    <mergeCell ref="A18:E19"/>
    <mergeCell ref="A9:E9"/>
    <mergeCell ref="B11:E11"/>
    <mergeCell ref="A13:C13"/>
    <mergeCell ref="A14:C14"/>
    <mergeCell ref="B21:C21"/>
    <mergeCell ref="D21:E21"/>
    <mergeCell ref="A1:E1"/>
    <mergeCell ref="A3:E3"/>
    <mergeCell ref="A4:E4"/>
    <mergeCell ref="A6:E6"/>
    <mergeCell ref="A8:E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G46"/>
  <sheetViews>
    <sheetView tabSelected="1" zoomScale="90" zoomScaleNormal="90" workbookViewId="0">
      <selection activeCell="B7" sqref="B7"/>
    </sheetView>
  </sheetViews>
  <sheetFormatPr defaultColWidth="8.85546875" defaultRowHeight="15.75"/>
  <cols>
    <col min="1" max="1" width="8.5703125" style="229" customWidth="1"/>
    <col min="2" max="2" width="59.7109375" style="228" customWidth="1"/>
    <col min="3" max="3" width="34.28515625" style="229" customWidth="1"/>
    <col min="4" max="4" width="42.5703125" style="229" customWidth="1"/>
    <col min="5" max="256" width="9.140625" style="229"/>
    <col min="257" max="257" width="10.140625" style="229" customWidth="1"/>
    <col min="258" max="258" width="59.7109375" style="229" customWidth="1"/>
    <col min="259" max="259" width="34.28515625" style="229" customWidth="1"/>
    <col min="260" max="260" width="29.85546875" style="229" customWidth="1"/>
    <col min="261" max="512" width="9.140625" style="229"/>
    <col min="513" max="513" width="10.140625" style="229" customWidth="1"/>
    <col min="514" max="514" width="59.7109375" style="229" customWidth="1"/>
    <col min="515" max="515" width="34.28515625" style="229" customWidth="1"/>
    <col min="516" max="516" width="29.85546875" style="229" customWidth="1"/>
    <col min="517" max="768" width="9.140625" style="229"/>
    <col min="769" max="769" width="10.140625" style="229" customWidth="1"/>
    <col min="770" max="770" width="59.7109375" style="229" customWidth="1"/>
    <col min="771" max="771" width="34.28515625" style="229" customWidth="1"/>
    <col min="772" max="772" width="29.85546875" style="229" customWidth="1"/>
    <col min="773" max="1024" width="9.140625" style="229"/>
    <col min="1025" max="1025" width="10.140625" style="229" customWidth="1"/>
    <col min="1026" max="1026" width="59.7109375" style="229" customWidth="1"/>
    <col min="1027" max="1027" width="34.28515625" style="229" customWidth="1"/>
    <col min="1028" max="1028" width="29.85546875" style="229" customWidth="1"/>
    <col min="1029" max="1280" width="9.140625" style="229"/>
    <col min="1281" max="1281" width="10.140625" style="229" customWidth="1"/>
    <col min="1282" max="1282" width="59.7109375" style="229" customWidth="1"/>
    <col min="1283" max="1283" width="34.28515625" style="229" customWidth="1"/>
    <col min="1284" max="1284" width="29.85546875" style="229" customWidth="1"/>
    <col min="1285" max="1536" width="9.140625" style="229"/>
    <col min="1537" max="1537" width="10.140625" style="229" customWidth="1"/>
    <col min="1538" max="1538" width="59.7109375" style="229" customWidth="1"/>
    <col min="1539" max="1539" width="34.28515625" style="229" customWidth="1"/>
    <col min="1540" max="1540" width="29.85546875" style="229" customWidth="1"/>
    <col min="1541" max="1792" width="9.140625" style="229"/>
    <col min="1793" max="1793" width="10.140625" style="229" customWidth="1"/>
    <col min="1794" max="1794" width="59.7109375" style="229" customWidth="1"/>
    <col min="1795" max="1795" width="34.28515625" style="229" customWidth="1"/>
    <col min="1796" max="1796" width="29.85546875" style="229" customWidth="1"/>
    <col min="1797" max="2048" width="9.140625" style="229"/>
    <col min="2049" max="2049" width="10.140625" style="229" customWidth="1"/>
    <col min="2050" max="2050" width="59.7109375" style="229" customWidth="1"/>
    <col min="2051" max="2051" width="34.28515625" style="229" customWidth="1"/>
    <col min="2052" max="2052" width="29.85546875" style="229" customWidth="1"/>
    <col min="2053" max="2304" width="9.140625" style="229"/>
    <col min="2305" max="2305" width="10.140625" style="229" customWidth="1"/>
    <col min="2306" max="2306" width="59.7109375" style="229" customWidth="1"/>
    <col min="2307" max="2307" width="34.28515625" style="229" customWidth="1"/>
    <col min="2308" max="2308" width="29.85546875" style="229" customWidth="1"/>
    <col min="2309" max="2560" width="9.140625" style="229"/>
    <col min="2561" max="2561" width="10.140625" style="229" customWidth="1"/>
    <col min="2562" max="2562" width="59.7109375" style="229" customWidth="1"/>
    <col min="2563" max="2563" width="34.28515625" style="229" customWidth="1"/>
    <col min="2564" max="2564" width="29.85546875" style="229" customWidth="1"/>
    <col min="2565" max="2816" width="9.140625" style="229"/>
    <col min="2817" max="2817" width="10.140625" style="229" customWidth="1"/>
    <col min="2818" max="2818" width="59.7109375" style="229" customWidth="1"/>
    <col min="2819" max="2819" width="34.28515625" style="229" customWidth="1"/>
    <col min="2820" max="2820" width="29.85546875" style="229" customWidth="1"/>
    <col min="2821" max="3072" width="9.140625" style="229"/>
    <col min="3073" max="3073" width="10.140625" style="229" customWidth="1"/>
    <col min="3074" max="3074" width="59.7109375" style="229" customWidth="1"/>
    <col min="3075" max="3075" width="34.28515625" style="229" customWidth="1"/>
    <col min="3076" max="3076" width="29.85546875" style="229" customWidth="1"/>
    <col min="3077" max="3328" width="9.140625" style="229"/>
    <col min="3329" max="3329" width="10.140625" style="229" customWidth="1"/>
    <col min="3330" max="3330" width="59.7109375" style="229" customWidth="1"/>
    <col min="3331" max="3331" width="34.28515625" style="229" customWidth="1"/>
    <col min="3332" max="3332" width="29.85546875" style="229" customWidth="1"/>
    <col min="3333" max="3584" width="9.140625" style="229"/>
    <col min="3585" max="3585" width="10.140625" style="229" customWidth="1"/>
    <col min="3586" max="3586" width="59.7109375" style="229" customWidth="1"/>
    <col min="3587" max="3587" width="34.28515625" style="229" customWidth="1"/>
    <col min="3588" max="3588" width="29.85546875" style="229" customWidth="1"/>
    <col min="3589" max="3840" width="9.140625" style="229"/>
    <col min="3841" max="3841" width="10.140625" style="229" customWidth="1"/>
    <col min="3842" max="3842" width="59.7109375" style="229" customWidth="1"/>
    <col min="3843" max="3843" width="34.28515625" style="229" customWidth="1"/>
    <col min="3844" max="3844" width="29.85546875" style="229" customWidth="1"/>
    <col min="3845" max="4096" width="9.140625" style="229"/>
    <col min="4097" max="4097" width="10.140625" style="229" customWidth="1"/>
    <col min="4098" max="4098" width="59.7109375" style="229" customWidth="1"/>
    <col min="4099" max="4099" width="34.28515625" style="229" customWidth="1"/>
    <col min="4100" max="4100" width="29.85546875" style="229" customWidth="1"/>
    <col min="4101" max="4352" width="9.140625" style="229"/>
    <col min="4353" max="4353" width="10.140625" style="229" customWidth="1"/>
    <col min="4354" max="4354" width="59.7109375" style="229" customWidth="1"/>
    <col min="4355" max="4355" width="34.28515625" style="229" customWidth="1"/>
    <col min="4356" max="4356" width="29.85546875" style="229" customWidth="1"/>
    <col min="4357" max="4608" width="9.140625" style="229"/>
    <col min="4609" max="4609" width="10.140625" style="229" customWidth="1"/>
    <col min="4610" max="4610" width="59.7109375" style="229" customWidth="1"/>
    <col min="4611" max="4611" width="34.28515625" style="229" customWidth="1"/>
    <col min="4612" max="4612" width="29.85546875" style="229" customWidth="1"/>
    <col min="4613" max="4864" width="9.140625" style="229"/>
    <col min="4865" max="4865" width="10.140625" style="229" customWidth="1"/>
    <col min="4866" max="4866" width="59.7109375" style="229" customWidth="1"/>
    <col min="4867" max="4867" width="34.28515625" style="229" customWidth="1"/>
    <col min="4868" max="4868" width="29.85546875" style="229" customWidth="1"/>
    <col min="4869" max="5120" width="9.140625" style="229"/>
    <col min="5121" max="5121" width="10.140625" style="229" customWidth="1"/>
    <col min="5122" max="5122" width="59.7109375" style="229" customWidth="1"/>
    <col min="5123" max="5123" width="34.28515625" style="229" customWidth="1"/>
    <col min="5124" max="5124" width="29.85546875" style="229" customWidth="1"/>
    <col min="5125" max="5376" width="9.140625" style="229"/>
    <col min="5377" max="5377" width="10.140625" style="229" customWidth="1"/>
    <col min="5378" max="5378" width="59.7109375" style="229" customWidth="1"/>
    <col min="5379" max="5379" width="34.28515625" style="229" customWidth="1"/>
    <col min="5380" max="5380" width="29.85546875" style="229" customWidth="1"/>
    <col min="5381" max="5632" width="9.140625" style="229"/>
    <col min="5633" max="5633" width="10.140625" style="229" customWidth="1"/>
    <col min="5634" max="5634" width="59.7109375" style="229" customWidth="1"/>
    <col min="5635" max="5635" width="34.28515625" style="229" customWidth="1"/>
    <col min="5636" max="5636" width="29.85546875" style="229" customWidth="1"/>
    <col min="5637" max="5888" width="9.140625" style="229"/>
    <col min="5889" max="5889" width="10.140625" style="229" customWidth="1"/>
    <col min="5890" max="5890" width="59.7109375" style="229" customWidth="1"/>
    <col min="5891" max="5891" width="34.28515625" style="229" customWidth="1"/>
    <col min="5892" max="5892" width="29.85546875" style="229" customWidth="1"/>
    <col min="5893" max="6144" width="9.140625" style="229"/>
    <col min="6145" max="6145" width="10.140625" style="229" customWidth="1"/>
    <col min="6146" max="6146" width="59.7109375" style="229" customWidth="1"/>
    <col min="6147" max="6147" width="34.28515625" style="229" customWidth="1"/>
    <col min="6148" max="6148" width="29.85546875" style="229" customWidth="1"/>
    <col min="6149" max="6400" width="9.140625" style="229"/>
    <col min="6401" max="6401" width="10.140625" style="229" customWidth="1"/>
    <col min="6402" max="6402" width="59.7109375" style="229" customWidth="1"/>
    <col min="6403" max="6403" width="34.28515625" style="229" customWidth="1"/>
    <col min="6404" max="6404" width="29.85546875" style="229" customWidth="1"/>
    <col min="6405" max="6656" width="9.140625" style="229"/>
    <col min="6657" max="6657" width="10.140625" style="229" customWidth="1"/>
    <col min="6658" max="6658" width="59.7109375" style="229" customWidth="1"/>
    <col min="6659" max="6659" width="34.28515625" style="229" customWidth="1"/>
    <col min="6660" max="6660" width="29.85546875" style="229" customWidth="1"/>
    <col min="6661" max="6912" width="9.140625" style="229"/>
    <col min="6913" max="6913" width="10.140625" style="229" customWidth="1"/>
    <col min="6914" max="6914" width="59.7109375" style="229" customWidth="1"/>
    <col min="6915" max="6915" width="34.28515625" style="229" customWidth="1"/>
    <col min="6916" max="6916" width="29.85546875" style="229" customWidth="1"/>
    <col min="6917" max="7168" width="9.140625" style="229"/>
    <col min="7169" max="7169" width="10.140625" style="229" customWidth="1"/>
    <col min="7170" max="7170" width="59.7109375" style="229" customWidth="1"/>
    <col min="7171" max="7171" width="34.28515625" style="229" customWidth="1"/>
    <col min="7172" max="7172" width="29.85546875" style="229" customWidth="1"/>
    <col min="7173" max="7424" width="9.140625" style="229"/>
    <col min="7425" max="7425" width="10.140625" style="229" customWidth="1"/>
    <col min="7426" max="7426" width="59.7109375" style="229" customWidth="1"/>
    <col min="7427" max="7427" width="34.28515625" style="229" customWidth="1"/>
    <col min="7428" max="7428" width="29.85546875" style="229" customWidth="1"/>
    <col min="7429" max="7680" width="9.140625" style="229"/>
    <col min="7681" max="7681" width="10.140625" style="229" customWidth="1"/>
    <col min="7682" max="7682" width="59.7109375" style="229" customWidth="1"/>
    <col min="7683" max="7683" width="34.28515625" style="229" customWidth="1"/>
    <col min="7684" max="7684" width="29.85546875" style="229" customWidth="1"/>
    <col min="7685" max="7936" width="9.140625" style="229"/>
    <col min="7937" max="7937" width="10.140625" style="229" customWidth="1"/>
    <col min="7938" max="7938" width="59.7109375" style="229" customWidth="1"/>
    <col min="7939" max="7939" width="34.28515625" style="229" customWidth="1"/>
    <col min="7940" max="7940" width="29.85546875" style="229" customWidth="1"/>
    <col min="7941" max="8192" width="9.140625" style="229"/>
    <col min="8193" max="8193" width="10.140625" style="229" customWidth="1"/>
    <col min="8194" max="8194" width="59.7109375" style="229" customWidth="1"/>
    <col min="8195" max="8195" width="34.28515625" style="229" customWidth="1"/>
    <col min="8196" max="8196" width="29.85546875" style="229" customWidth="1"/>
    <col min="8197" max="8448" width="9.140625" style="229"/>
    <col min="8449" max="8449" width="10.140625" style="229" customWidth="1"/>
    <col min="8450" max="8450" width="59.7109375" style="229" customWidth="1"/>
    <col min="8451" max="8451" width="34.28515625" style="229" customWidth="1"/>
    <col min="8452" max="8452" width="29.85546875" style="229" customWidth="1"/>
    <col min="8453" max="8704" width="9.140625" style="229"/>
    <col min="8705" max="8705" width="10.140625" style="229" customWidth="1"/>
    <col min="8706" max="8706" width="59.7109375" style="229" customWidth="1"/>
    <col min="8707" max="8707" width="34.28515625" style="229" customWidth="1"/>
    <col min="8708" max="8708" width="29.85546875" style="229" customWidth="1"/>
    <col min="8709" max="8960" width="9.140625" style="229"/>
    <col min="8961" max="8961" width="10.140625" style="229" customWidth="1"/>
    <col min="8962" max="8962" width="59.7109375" style="229" customWidth="1"/>
    <col min="8963" max="8963" width="34.28515625" style="229" customWidth="1"/>
    <col min="8964" max="8964" width="29.85546875" style="229" customWidth="1"/>
    <col min="8965" max="9216" width="9.140625" style="229"/>
    <col min="9217" max="9217" width="10.140625" style="229" customWidth="1"/>
    <col min="9218" max="9218" width="59.7109375" style="229" customWidth="1"/>
    <col min="9219" max="9219" width="34.28515625" style="229" customWidth="1"/>
    <col min="9220" max="9220" width="29.85546875" style="229" customWidth="1"/>
    <col min="9221" max="9472" width="9.140625" style="229"/>
    <col min="9473" max="9473" width="10.140625" style="229" customWidth="1"/>
    <col min="9474" max="9474" width="59.7109375" style="229" customWidth="1"/>
    <col min="9475" max="9475" width="34.28515625" style="229" customWidth="1"/>
    <col min="9476" max="9476" width="29.85546875" style="229" customWidth="1"/>
    <col min="9477" max="9728" width="9.140625" style="229"/>
    <col min="9729" max="9729" width="10.140625" style="229" customWidth="1"/>
    <col min="9730" max="9730" width="59.7109375" style="229" customWidth="1"/>
    <col min="9731" max="9731" width="34.28515625" style="229" customWidth="1"/>
    <col min="9732" max="9732" width="29.85546875" style="229" customWidth="1"/>
    <col min="9733" max="9984" width="9.140625" style="229"/>
    <col min="9985" max="9985" width="10.140625" style="229" customWidth="1"/>
    <col min="9986" max="9986" width="59.7109375" style="229" customWidth="1"/>
    <col min="9987" max="9987" width="34.28515625" style="229" customWidth="1"/>
    <col min="9988" max="9988" width="29.85546875" style="229" customWidth="1"/>
    <col min="9989" max="10240" width="9.140625" style="229"/>
    <col min="10241" max="10241" width="10.140625" style="229" customWidth="1"/>
    <col min="10242" max="10242" width="59.7109375" style="229" customWidth="1"/>
    <col min="10243" max="10243" width="34.28515625" style="229" customWidth="1"/>
    <col min="10244" max="10244" width="29.85546875" style="229" customWidth="1"/>
    <col min="10245" max="10496" width="9.140625" style="229"/>
    <col min="10497" max="10497" width="10.140625" style="229" customWidth="1"/>
    <col min="10498" max="10498" width="59.7109375" style="229" customWidth="1"/>
    <col min="10499" max="10499" width="34.28515625" style="229" customWidth="1"/>
    <col min="10500" max="10500" width="29.85546875" style="229" customWidth="1"/>
    <col min="10501" max="10752" width="9.140625" style="229"/>
    <col min="10753" max="10753" width="10.140625" style="229" customWidth="1"/>
    <col min="10754" max="10754" width="59.7109375" style="229" customWidth="1"/>
    <col min="10755" max="10755" width="34.28515625" style="229" customWidth="1"/>
    <col min="10756" max="10756" width="29.85546875" style="229" customWidth="1"/>
    <col min="10757" max="11008" width="9.140625" style="229"/>
    <col min="11009" max="11009" width="10.140625" style="229" customWidth="1"/>
    <col min="11010" max="11010" width="59.7109375" style="229" customWidth="1"/>
    <col min="11011" max="11011" width="34.28515625" style="229" customWidth="1"/>
    <col min="11012" max="11012" width="29.85546875" style="229" customWidth="1"/>
    <col min="11013" max="11264" width="9.140625" style="229"/>
    <col min="11265" max="11265" width="10.140625" style="229" customWidth="1"/>
    <col min="11266" max="11266" width="59.7109375" style="229" customWidth="1"/>
    <col min="11267" max="11267" width="34.28515625" style="229" customWidth="1"/>
    <col min="11268" max="11268" width="29.85546875" style="229" customWidth="1"/>
    <col min="11269" max="11520" width="9.140625" style="229"/>
    <col min="11521" max="11521" width="10.140625" style="229" customWidth="1"/>
    <col min="11522" max="11522" width="59.7109375" style="229" customWidth="1"/>
    <col min="11523" max="11523" width="34.28515625" style="229" customWidth="1"/>
    <col min="11524" max="11524" width="29.85546875" style="229" customWidth="1"/>
    <col min="11525" max="11776" width="9.140625" style="229"/>
    <col min="11777" max="11777" width="10.140625" style="229" customWidth="1"/>
    <col min="11778" max="11778" width="59.7109375" style="229" customWidth="1"/>
    <col min="11779" max="11779" width="34.28515625" style="229" customWidth="1"/>
    <col min="11780" max="11780" width="29.85546875" style="229" customWidth="1"/>
    <col min="11781" max="12032" width="9.140625" style="229"/>
    <col min="12033" max="12033" width="10.140625" style="229" customWidth="1"/>
    <col min="12034" max="12034" width="59.7109375" style="229" customWidth="1"/>
    <col min="12035" max="12035" width="34.28515625" style="229" customWidth="1"/>
    <col min="12036" max="12036" width="29.85546875" style="229" customWidth="1"/>
    <col min="12037" max="12288" width="9.140625" style="229"/>
    <col min="12289" max="12289" width="10.140625" style="229" customWidth="1"/>
    <col min="12290" max="12290" width="59.7109375" style="229" customWidth="1"/>
    <col min="12291" max="12291" width="34.28515625" style="229" customWidth="1"/>
    <col min="12292" max="12292" width="29.85546875" style="229" customWidth="1"/>
    <col min="12293" max="12544" width="9.140625" style="229"/>
    <col min="12545" max="12545" width="10.140625" style="229" customWidth="1"/>
    <col min="12546" max="12546" width="59.7109375" style="229" customWidth="1"/>
    <col min="12547" max="12547" width="34.28515625" style="229" customWidth="1"/>
    <col min="12548" max="12548" width="29.85546875" style="229" customWidth="1"/>
    <col min="12549" max="12800" width="9.140625" style="229"/>
    <col min="12801" max="12801" width="10.140625" style="229" customWidth="1"/>
    <col min="12802" max="12802" width="59.7109375" style="229" customWidth="1"/>
    <col min="12803" max="12803" width="34.28515625" style="229" customWidth="1"/>
    <col min="12804" max="12804" width="29.85546875" style="229" customWidth="1"/>
    <col min="12805" max="13056" width="9.140625" style="229"/>
    <col min="13057" max="13057" width="10.140625" style="229" customWidth="1"/>
    <col min="13058" max="13058" width="59.7109375" style="229" customWidth="1"/>
    <col min="13059" max="13059" width="34.28515625" style="229" customWidth="1"/>
    <col min="13060" max="13060" width="29.85546875" style="229" customWidth="1"/>
    <col min="13061" max="13312" width="9.140625" style="229"/>
    <col min="13313" max="13313" width="10.140625" style="229" customWidth="1"/>
    <col min="13314" max="13314" width="59.7109375" style="229" customWidth="1"/>
    <col min="13315" max="13315" width="34.28515625" style="229" customWidth="1"/>
    <col min="13316" max="13316" width="29.85546875" style="229" customWidth="1"/>
    <col min="13317" max="13568" width="9.140625" style="229"/>
    <col min="13569" max="13569" width="10.140625" style="229" customWidth="1"/>
    <col min="13570" max="13570" width="59.7109375" style="229" customWidth="1"/>
    <col min="13571" max="13571" width="34.28515625" style="229" customWidth="1"/>
    <col min="13572" max="13572" width="29.85546875" style="229" customWidth="1"/>
    <col min="13573" max="13824" width="9.140625" style="229"/>
    <col min="13825" max="13825" width="10.140625" style="229" customWidth="1"/>
    <col min="13826" max="13826" width="59.7109375" style="229" customWidth="1"/>
    <col min="13827" max="13827" width="34.28515625" style="229" customWidth="1"/>
    <col min="13828" max="13828" width="29.85546875" style="229" customWidth="1"/>
    <col min="13829" max="14080" width="9.140625" style="229"/>
    <col min="14081" max="14081" width="10.140625" style="229" customWidth="1"/>
    <col min="14082" max="14082" width="59.7109375" style="229" customWidth="1"/>
    <col min="14083" max="14083" width="34.28515625" style="229" customWidth="1"/>
    <col min="14084" max="14084" width="29.85546875" style="229" customWidth="1"/>
    <col min="14085" max="14336" width="9.140625" style="229"/>
    <col min="14337" max="14337" width="10.140625" style="229" customWidth="1"/>
    <col min="14338" max="14338" width="59.7109375" style="229" customWidth="1"/>
    <col min="14339" max="14339" width="34.28515625" style="229" customWidth="1"/>
    <col min="14340" max="14340" width="29.85546875" style="229" customWidth="1"/>
    <col min="14341" max="14592" width="9.140625" style="229"/>
    <col min="14593" max="14593" width="10.140625" style="229" customWidth="1"/>
    <col min="14594" max="14594" width="59.7109375" style="229" customWidth="1"/>
    <col min="14595" max="14595" width="34.28515625" style="229" customWidth="1"/>
    <col min="14596" max="14596" width="29.85546875" style="229" customWidth="1"/>
    <col min="14597" max="14848" width="9.140625" style="229"/>
    <col min="14849" max="14849" width="10.140625" style="229" customWidth="1"/>
    <col min="14850" max="14850" width="59.7109375" style="229" customWidth="1"/>
    <col min="14851" max="14851" width="34.28515625" style="229" customWidth="1"/>
    <col min="14852" max="14852" width="29.85546875" style="229" customWidth="1"/>
    <col min="14853" max="15104" width="9.140625" style="229"/>
    <col min="15105" max="15105" width="10.140625" style="229" customWidth="1"/>
    <col min="15106" max="15106" width="59.7109375" style="229" customWidth="1"/>
    <col min="15107" max="15107" width="34.28515625" style="229" customWidth="1"/>
    <col min="15108" max="15108" width="29.85546875" style="229" customWidth="1"/>
    <col min="15109" max="15360" width="9.140625" style="229"/>
    <col min="15361" max="15361" width="10.140625" style="229" customWidth="1"/>
    <col min="15362" max="15362" width="59.7109375" style="229" customWidth="1"/>
    <col min="15363" max="15363" width="34.28515625" style="229" customWidth="1"/>
    <col min="15364" max="15364" width="29.85546875" style="229" customWidth="1"/>
    <col min="15365" max="15616" width="9.140625" style="229"/>
    <col min="15617" max="15617" width="10.140625" style="229" customWidth="1"/>
    <col min="15618" max="15618" width="59.7109375" style="229" customWidth="1"/>
    <col min="15619" max="15619" width="34.28515625" style="229" customWidth="1"/>
    <col min="15620" max="15620" width="29.85546875" style="229" customWidth="1"/>
    <col min="15621" max="15872" width="9.140625" style="229"/>
    <col min="15873" max="15873" width="10.140625" style="229" customWidth="1"/>
    <col min="15874" max="15874" width="59.7109375" style="229" customWidth="1"/>
    <col min="15875" max="15875" width="34.28515625" style="229" customWidth="1"/>
    <col min="15876" max="15876" width="29.85546875" style="229" customWidth="1"/>
    <col min="15877" max="16128" width="9.140625" style="229"/>
    <col min="16129" max="16129" width="10.140625" style="229" customWidth="1"/>
    <col min="16130" max="16130" width="59.7109375" style="229" customWidth="1"/>
    <col min="16131" max="16131" width="34.28515625" style="229" customWidth="1"/>
    <col min="16132" max="16132" width="29.85546875" style="229" customWidth="1"/>
    <col min="16133" max="16384" width="9.140625" style="229"/>
  </cols>
  <sheetData>
    <row r="1" spans="1:6" ht="20.25">
      <c r="A1" s="855" t="s">
        <v>0</v>
      </c>
      <c r="B1" s="855"/>
      <c r="C1" s="855"/>
      <c r="D1" s="855"/>
    </row>
    <row r="2" spans="1:6">
      <c r="A2" s="435"/>
      <c r="B2" s="435"/>
      <c r="C2" s="435"/>
      <c r="D2" s="435"/>
    </row>
    <row r="3" spans="1:6" ht="18">
      <c r="A3" s="910" t="s">
        <v>78</v>
      </c>
      <c r="B3" s="910"/>
      <c r="C3" s="910"/>
      <c r="D3" s="910"/>
    </row>
    <row r="4" spans="1:6">
      <c r="A4" s="911" t="s">
        <v>70</v>
      </c>
      <c r="B4" s="911"/>
      <c r="C4" s="911"/>
      <c r="D4" s="911"/>
    </row>
    <row r="5" spans="1:6">
      <c r="A5" s="612"/>
      <c r="B5" s="612"/>
      <c r="C5" s="612"/>
      <c r="D5" s="435"/>
    </row>
    <row r="6" spans="1:6">
      <c r="A6" s="912" t="str">
        <f>Title!A2</f>
        <v>Bid Enquiry No. KPTCL/2026-27/TL/ Gudekote LILO Call-3 Dtd : 16.05.2026</v>
      </c>
      <c r="B6" s="912"/>
      <c r="C6" s="912"/>
      <c r="D6" s="912"/>
    </row>
    <row r="7" spans="1:6">
      <c r="A7" s="612"/>
      <c r="B7" s="612"/>
      <c r="C7" s="612"/>
      <c r="D7" s="435"/>
    </row>
    <row r="8" spans="1:6" ht="56.25" customHeight="1">
      <c r="A8" s="913"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8" s="914"/>
      <c r="C8" s="914"/>
      <c r="D8" s="914"/>
      <c r="E8" s="227"/>
      <c r="F8" s="227"/>
    </row>
    <row r="9" spans="1:6">
      <c r="A9" s="230"/>
      <c r="B9" s="230"/>
      <c r="C9" s="230"/>
      <c r="D9" s="227"/>
      <c r="E9" s="227"/>
      <c r="F9" s="227"/>
    </row>
    <row r="10" spans="1:6" ht="23.25" customHeight="1">
      <c r="A10" s="915" t="s">
        <v>79</v>
      </c>
      <c r="B10" s="915"/>
      <c r="C10" s="915"/>
      <c r="D10" s="915"/>
      <c r="E10" s="227"/>
      <c r="F10" s="227"/>
    </row>
    <row r="11" spans="1:6">
      <c r="A11" s="227"/>
      <c r="B11" s="227"/>
      <c r="C11" s="227"/>
      <c r="D11" s="227"/>
      <c r="E11" s="227"/>
      <c r="F11" s="227"/>
    </row>
    <row r="12" spans="1:6">
      <c r="A12" s="916" t="s">
        <v>80</v>
      </c>
      <c r="B12" s="916"/>
    </row>
    <row r="13" spans="1:6" ht="59.25" customHeight="1">
      <c r="A13" s="917"/>
      <c r="B13" s="917"/>
      <c r="C13" s="917"/>
      <c r="D13" s="917"/>
      <c r="E13" s="227"/>
      <c r="F13" s="227"/>
    </row>
    <row r="14" spans="1:6">
      <c r="B14" s="229"/>
      <c r="D14" s="227"/>
      <c r="E14" s="227"/>
      <c r="F14" s="227"/>
    </row>
    <row r="15" spans="1:6" ht="18.75">
      <c r="A15" s="918" t="s">
        <v>81</v>
      </c>
      <c r="B15" s="918"/>
      <c r="C15" s="918"/>
      <c r="D15" s="918"/>
    </row>
    <row r="17" spans="1:7">
      <c r="A17" s="919" t="s">
        <v>6</v>
      </c>
      <c r="B17" s="919"/>
      <c r="C17" s="652"/>
      <c r="D17" s="652" t="s">
        <v>14</v>
      </c>
    </row>
    <row r="18" spans="1:7" ht="63" customHeight="1">
      <c r="A18" s="917"/>
      <c r="B18" s="917"/>
      <c r="C18" s="652"/>
      <c r="D18" s="653" t="str">
        <f>'Sch-1'!E14</f>
        <v>The Chief Engineer Electy.,
Transmission (Operations)Zone,
KPTCL, Kalaburagi</v>
      </c>
    </row>
    <row r="20" spans="1:7" ht="39" customHeight="1">
      <c r="A20" s="920" t="s">
        <v>82</v>
      </c>
      <c r="B20" s="921"/>
      <c r="C20" s="922"/>
      <c r="D20" s="923"/>
    </row>
    <row r="21" spans="1:7" ht="40.5" customHeight="1">
      <c r="A21" s="917"/>
      <c r="B21" s="917"/>
      <c r="C21" s="917"/>
      <c r="D21" s="917"/>
    </row>
    <row r="22" spans="1:7" ht="25.5" customHeight="1">
      <c r="A22" s="654"/>
      <c r="B22" s="924" t="s">
        <v>83</v>
      </c>
      <c r="C22" s="925"/>
      <c r="D22" s="925"/>
    </row>
    <row r="24" spans="1:7" ht="138.4" customHeight="1">
      <c r="A24" s="928" t="s">
        <v>84</v>
      </c>
      <c r="B24" s="928" t="s">
        <v>85</v>
      </c>
      <c r="C24" s="786" t="s">
        <v>2771</v>
      </c>
    </row>
    <row r="25" spans="1:7" ht="69.75" customHeight="1">
      <c r="A25" s="929"/>
      <c r="B25" s="930"/>
      <c r="C25" s="740" t="s">
        <v>2772</v>
      </c>
    </row>
    <row r="26" spans="1:7" ht="66" customHeight="1">
      <c r="A26" s="931" t="s">
        <v>87</v>
      </c>
      <c r="B26" s="723" t="s">
        <v>88</v>
      </c>
      <c r="C26" s="724"/>
    </row>
    <row r="27" spans="1:7" ht="64.5" customHeight="1">
      <c r="A27" s="931"/>
      <c r="B27" s="723" t="s">
        <v>2773</v>
      </c>
      <c r="C27" s="724"/>
      <c r="G27" s="561"/>
    </row>
    <row r="28" spans="1:7" ht="87.75" customHeight="1">
      <c r="A28" s="931"/>
      <c r="B28" s="725" t="s">
        <v>2774</v>
      </c>
      <c r="C28" s="724"/>
      <c r="G28" s="561"/>
    </row>
    <row r="29" spans="1:7" ht="45" customHeight="1">
      <c r="A29" s="931"/>
      <c r="B29" s="732" t="s">
        <v>2775</v>
      </c>
      <c r="C29" s="727"/>
      <c r="G29" s="561"/>
    </row>
    <row r="30" spans="1:7" ht="42.75" customHeight="1">
      <c r="A30" s="931" t="s">
        <v>89</v>
      </c>
      <c r="B30" s="731" t="s">
        <v>90</v>
      </c>
      <c r="C30" s="724"/>
      <c r="G30" s="561"/>
    </row>
    <row r="31" spans="1:7" ht="42.75" customHeight="1">
      <c r="A31" s="931"/>
      <c r="B31" s="731" t="s">
        <v>2776</v>
      </c>
      <c r="C31" s="724"/>
      <c r="G31" s="561"/>
    </row>
    <row r="32" spans="1:7" ht="57.75" customHeight="1">
      <c r="A32" s="931"/>
      <c r="B32" s="733" t="s">
        <v>2777</v>
      </c>
      <c r="C32" s="724"/>
      <c r="G32" s="561"/>
    </row>
    <row r="33" spans="1:7" ht="43.5" customHeight="1">
      <c r="A33" s="931"/>
      <c r="B33" s="732" t="s">
        <v>2778</v>
      </c>
      <c r="C33" s="727"/>
      <c r="G33" s="561"/>
    </row>
    <row r="34" spans="1:7" ht="39.75" customHeight="1">
      <c r="A34" s="734" t="s">
        <v>92</v>
      </c>
      <c r="B34" s="732" t="s">
        <v>93</v>
      </c>
      <c r="C34" s="724"/>
      <c r="G34" s="561"/>
    </row>
    <row r="35" spans="1:7" ht="43.5" customHeight="1">
      <c r="A35" s="932" t="s">
        <v>94</v>
      </c>
      <c r="B35" s="731" t="s">
        <v>95</v>
      </c>
      <c r="C35" s="724"/>
      <c r="G35" s="561"/>
    </row>
    <row r="36" spans="1:7" ht="60" customHeight="1">
      <c r="A36" s="932"/>
      <c r="B36" s="723" t="s">
        <v>2779</v>
      </c>
      <c r="C36" s="724"/>
      <c r="G36" s="561"/>
    </row>
    <row r="37" spans="1:7" ht="60" customHeight="1">
      <c r="A37" s="932"/>
      <c r="B37" s="723" t="s">
        <v>2780</v>
      </c>
      <c r="C37" s="724"/>
      <c r="G37" s="561"/>
    </row>
    <row r="38" spans="1:7" ht="45" customHeight="1">
      <c r="A38" s="932"/>
      <c r="B38" s="726" t="s">
        <v>2781</v>
      </c>
      <c r="C38" s="724"/>
    </row>
    <row r="39" spans="1:7" ht="38.25" customHeight="1">
      <c r="A39" s="728" t="s">
        <v>96</v>
      </c>
      <c r="B39" s="726" t="s">
        <v>97</v>
      </c>
      <c r="C39" s="724"/>
    </row>
    <row r="40" spans="1:7" ht="31.5" customHeight="1">
      <c r="A40" s="728"/>
      <c r="B40" s="726" t="s">
        <v>98</v>
      </c>
      <c r="C40" s="724"/>
    </row>
    <row r="41" spans="1:7" ht="30" customHeight="1">
      <c r="A41" s="728"/>
      <c r="B41" s="726" t="s">
        <v>99</v>
      </c>
      <c r="C41" s="724"/>
    </row>
    <row r="42" spans="1:7" ht="39.75" customHeight="1">
      <c r="A42" s="729"/>
      <c r="B42" s="730"/>
      <c r="C42" s="730"/>
      <c r="D42" s="730"/>
    </row>
    <row r="43" spans="1:7" ht="63" customHeight="1">
      <c r="A43" s="926" t="s">
        <v>2782</v>
      </c>
      <c r="B43" s="927"/>
      <c r="C43" s="927"/>
      <c r="D43" s="927"/>
    </row>
    <row r="44" spans="1:7" ht="48.75" customHeight="1">
      <c r="A44" s="717" t="s">
        <v>60</v>
      </c>
      <c r="B44" s="735"/>
      <c r="C44" s="738" t="s">
        <v>100</v>
      </c>
      <c r="D44" s="735"/>
    </row>
    <row r="45" spans="1:7" ht="48" customHeight="1">
      <c r="A45" s="717" t="s">
        <v>62</v>
      </c>
      <c r="B45" s="735"/>
      <c r="C45" s="738" t="s">
        <v>76</v>
      </c>
      <c r="D45" s="735"/>
    </row>
    <row r="46" spans="1:7" ht="50.25" customHeight="1">
      <c r="A46" s="736"/>
      <c r="B46" s="737"/>
      <c r="C46" s="739" t="s">
        <v>101</v>
      </c>
      <c r="D46" s="735"/>
    </row>
  </sheetData>
  <mergeCells count="21">
    <mergeCell ref="A43:D43"/>
    <mergeCell ref="A24:A25"/>
    <mergeCell ref="B24:B25"/>
    <mergeCell ref="A26:A29"/>
    <mergeCell ref="A30:A33"/>
    <mergeCell ref="A35:A38"/>
    <mergeCell ref="A18:B18"/>
    <mergeCell ref="A20:B20"/>
    <mergeCell ref="C20:D20"/>
    <mergeCell ref="A21:D21"/>
    <mergeCell ref="B22:D22"/>
    <mergeCell ref="A10:D10"/>
    <mergeCell ref="A12:B12"/>
    <mergeCell ref="A13:D13"/>
    <mergeCell ref="A15:D15"/>
    <mergeCell ref="A17:B17"/>
    <mergeCell ref="A1:D1"/>
    <mergeCell ref="A3:D3"/>
    <mergeCell ref="A4:D4"/>
    <mergeCell ref="A6:D6"/>
    <mergeCell ref="A8:D8"/>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F48"/>
  <sheetViews>
    <sheetView topLeftCell="A19" zoomScale="70" zoomScaleNormal="70" workbookViewId="0">
      <selection activeCell="A8" sqref="A8:F8"/>
    </sheetView>
  </sheetViews>
  <sheetFormatPr defaultColWidth="8.85546875" defaultRowHeight="12.75"/>
  <cols>
    <col min="1" max="1" width="8.42578125" style="645" customWidth="1"/>
    <col min="2" max="2" width="53.42578125" style="645" customWidth="1"/>
    <col min="3" max="3" width="32.42578125" style="645" customWidth="1"/>
    <col min="4" max="4" width="28" style="645" customWidth="1"/>
    <col min="5" max="5" width="32.140625" style="645" customWidth="1"/>
    <col min="6" max="6" width="33.7109375" style="645" customWidth="1"/>
    <col min="7" max="256" width="9.140625" style="645"/>
    <col min="257" max="257" width="8.42578125" style="645" customWidth="1"/>
    <col min="258" max="258" width="53.42578125" style="645" customWidth="1"/>
    <col min="259" max="259" width="32.42578125" style="645" customWidth="1"/>
    <col min="260" max="260" width="28" style="645" customWidth="1"/>
    <col min="261" max="261" width="32.140625" style="645" customWidth="1"/>
    <col min="262" max="262" width="25.42578125" style="645" customWidth="1"/>
    <col min="263" max="512" width="9.140625" style="645"/>
    <col min="513" max="513" width="8.42578125" style="645" customWidth="1"/>
    <col min="514" max="514" width="53.42578125" style="645" customWidth="1"/>
    <col min="515" max="515" width="32.42578125" style="645" customWidth="1"/>
    <col min="516" max="516" width="28" style="645" customWidth="1"/>
    <col min="517" max="517" width="32.140625" style="645" customWidth="1"/>
    <col min="518" max="518" width="25.42578125" style="645" customWidth="1"/>
    <col min="519" max="768" width="9.140625" style="645"/>
    <col min="769" max="769" width="8.42578125" style="645" customWidth="1"/>
    <col min="770" max="770" width="53.42578125" style="645" customWidth="1"/>
    <col min="771" max="771" width="32.42578125" style="645" customWidth="1"/>
    <col min="772" max="772" width="28" style="645" customWidth="1"/>
    <col min="773" max="773" width="32.140625" style="645" customWidth="1"/>
    <col min="774" max="774" width="25.42578125" style="645" customWidth="1"/>
    <col min="775" max="1024" width="9.140625" style="645"/>
    <col min="1025" max="1025" width="8.42578125" style="645" customWidth="1"/>
    <col min="1026" max="1026" width="53.42578125" style="645" customWidth="1"/>
    <col min="1027" max="1027" width="32.42578125" style="645" customWidth="1"/>
    <col min="1028" max="1028" width="28" style="645" customWidth="1"/>
    <col min="1029" max="1029" width="32.140625" style="645" customWidth="1"/>
    <col min="1030" max="1030" width="25.42578125" style="645" customWidth="1"/>
    <col min="1031" max="1280" width="9.140625" style="645"/>
    <col min="1281" max="1281" width="8.42578125" style="645" customWidth="1"/>
    <col min="1282" max="1282" width="53.42578125" style="645" customWidth="1"/>
    <col min="1283" max="1283" width="32.42578125" style="645" customWidth="1"/>
    <col min="1284" max="1284" width="28" style="645" customWidth="1"/>
    <col min="1285" max="1285" width="32.140625" style="645" customWidth="1"/>
    <col min="1286" max="1286" width="25.42578125" style="645" customWidth="1"/>
    <col min="1287" max="1536" width="9.140625" style="645"/>
    <col min="1537" max="1537" width="8.42578125" style="645" customWidth="1"/>
    <col min="1538" max="1538" width="53.42578125" style="645" customWidth="1"/>
    <col min="1539" max="1539" width="32.42578125" style="645" customWidth="1"/>
    <col min="1540" max="1540" width="28" style="645" customWidth="1"/>
    <col min="1541" max="1541" width="32.140625" style="645" customWidth="1"/>
    <col min="1542" max="1542" width="25.42578125" style="645" customWidth="1"/>
    <col min="1543" max="1792" width="9.140625" style="645"/>
    <col min="1793" max="1793" width="8.42578125" style="645" customWidth="1"/>
    <col min="1794" max="1794" width="53.42578125" style="645" customWidth="1"/>
    <col min="1795" max="1795" width="32.42578125" style="645" customWidth="1"/>
    <col min="1796" max="1796" width="28" style="645" customWidth="1"/>
    <col min="1797" max="1797" width="32.140625" style="645" customWidth="1"/>
    <col min="1798" max="1798" width="25.42578125" style="645" customWidth="1"/>
    <col min="1799" max="2048" width="9.140625" style="645"/>
    <col min="2049" max="2049" width="8.42578125" style="645" customWidth="1"/>
    <col min="2050" max="2050" width="53.42578125" style="645" customWidth="1"/>
    <col min="2051" max="2051" width="32.42578125" style="645" customWidth="1"/>
    <col min="2052" max="2052" width="28" style="645" customWidth="1"/>
    <col min="2053" max="2053" width="32.140625" style="645" customWidth="1"/>
    <col min="2054" max="2054" width="25.42578125" style="645" customWidth="1"/>
    <col min="2055" max="2304" width="9.140625" style="645"/>
    <col min="2305" max="2305" width="8.42578125" style="645" customWidth="1"/>
    <col min="2306" max="2306" width="53.42578125" style="645" customWidth="1"/>
    <col min="2307" max="2307" width="32.42578125" style="645" customWidth="1"/>
    <col min="2308" max="2308" width="28" style="645" customWidth="1"/>
    <col min="2309" max="2309" width="32.140625" style="645" customWidth="1"/>
    <col min="2310" max="2310" width="25.42578125" style="645" customWidth="1"/>
    <col min="2311" max="2560" width="9.140625" style="645"/>
    <col min="2561" max="2561" width="8.42578125" style="645" customWidth="1"/>
    <col min="2562" max="2562" width="53.42578125" style="645" customWidth="1"/>
    <col min="2563" max="2563" width="32.42578125" style="645" customWidth="1"/>
    <col min="2564" max="2564" width="28" style="645" customWidth="1"/>
    <col min="2565" max="2565" width="32.140625" style="645" customWidth="1"/>
    <col min="2566" max="2566" width="25.42578125" style="645" customWidth="1"/>
    <col min="2567" max="2816" width="9.140625" style="645"/>
    <col min="2817" max="2817" width="8.42578125" style="645" customWidth="1"/>
    <col min="2818" max="2818" width="53.42578125" style="645" customWidth="1"/>
    <col min="2819" max="2819" width="32.42578125" style="645" customWidth="1"/>
    <col min="2820" max="2820" width="28" style="645" customWidth="1"/>
    <col min="2821" max="2821" width="32.140625" style="645" customWidth="1"/>
    <col min="2822" max="2822" width="25.42578125" style="645" customWidth="1"/>
    <col min="2823" max="3072" width="9.140625" style="645"/>
    <col min="3073" max="3073" width="8.42578125" style="645" customWidth="1"/>
    <col min="3074" max="3074" width="53.42578125" style="645" customWidth="1"/>
    <col min="3075" max="3075" width="32.42578125" style="645" customWidth="1"/>
    <col min="3076" max="3076" width="28" style="645" customWidth="1"/>
    <col min="3077" max="3077" width="32.140625" style="645" customWidth="1"/>
    <col min="3078" max="3078" width="25.42578125" style="645" customWidth="1"/>
    <col min="3079" max="3328" width="9.140625" style="645"/>
    <col min="3329" max="3329" width="8.42578125" style="645" customWidth="1"/>
    <col min="3330" max="3330" width="53.42578125" style="645" customWidth="1"/>
    <col min="3331" max="3331" width="32.42578125" style="645" customWidth="1"/>
    <col min="3332" max="3332" width="28" style="645" customWidth="1"/>
    <col min="3333" max="3333" width="32.140625" style="645" customWidth="1"/>
    <col min="3334" max="3334" width="25.42578125" style="645" customWidth="1"/>
    <col min="3335" max="3584" width="9.140625" style="645"/>
    <col min="3585" max="3585" width="8.42578125" style="645" customWidth="1"/>
    <col min="3586" max="3586" width="53.42578125" style="645" customWidth="1"/>
    <col min="3587" max="3587" width="32.42578125" style="645" customWidth="1"/>
    <col min="3588" max="3588" width="28" style="645" customWidth="1"/>
    <col min="3589" max="3589" width="32.140625" style="645" customWidth="1"/>
    <col min="3590" max="3590" width="25.42578125" style="645" customWidth="1"/>
    <col min="3591" max="3840" width="9.140625" style="645"/>
    <col min="3841" max="3841" width="8.42578125" style="645" customWidth="1"/>
    <col min="3842" max="3842" width="53.42578125" style="645" customWidth="1"/>
    <col min="3843" max="3843" width="32.42578125" style="645" customWidth="1"/>
    <col min="3844" max="3844" width="28" style="645" customWidth="1"/>
    <col min="3845" max="3845" width="32.140625" style="645" customWidth="1"/>
    <col min="3846" max="3846" width="25.42578125" style="645" customWidth="1"/>
    <col min="3847" max="4096" width="9.140625" style="645"/>
    <col min="4097" max="4097" width="8.42578125" style="645" customWidth="1"/>
    <col min="4098" max="4098" width="53.42578125" style="645" customWidth="1"/>
    <col min="4099" max="4099" width="32.42578125" style="645" customWidth="1"/>
    <col min="4100" max="4100" width="28" style="645" customWidth="1"/>
    <col min="4101" max="4101" width="32.140625" style="645" customWidth="1"/>
    <col min="4102" max="4102" width="25.42578125" style="645" customWidth="1"/>
    <col min="4103" max="4352" width="9.140625" style="645"/>
    <col min="4353" max="4353" width="8.42578125" style="645" customWidth="1"/>
    <col min="4354" max="4354" width="53.42578125" style="645" customWidth="1"/>
    <col min="4355" max="4355" width="32.42578125" style="645" customWidth="1"/>
    <col min="4356" max="4356" width="28" style="645" customWidth="1"/>
    <col min="4357" max="4357" width="32.140625" style="645" customWidth="1"/>
    <col min="4358" max="4358" width="25.42578125" style="645" customWidth="1"/>
    <col min="4359" max="4608" width="9.140625" style="645"/>
    <col min="4609" max="4609" width="8.42578125" style="645" customWidth="1"/>
    <col min="4610" max="4610" width="53.42578125" style="645" customWidth="1"/>
    <col min="4611" max="4611" width="32.42578125" style="645" customWidth="1"/>
    <col min="4612" max="4612" width="28" style="645" customWidth="1"/>
    <col min="4613" max="4613" width="32.140625" style="645" customWidth="1"/>
    <col min="4614" max="4614" width="25.42578125" style="645" customWidth="1"/>
    <col min="4615" max="4864" width="9.140625" style="645"/>
    <col min="4865" max="4865" width="8.42578125" style="645" customWidth="1"/>
    <col min="4866" max="4866" width="53.42578125" style="645" customWidth="1"/>
    <col min="4867" max="4867" width="32.42578125" style="645" customWidth="1"/>
    <col min="4868" max="4868" width="28" style="645" customWidth="1"/>
    <col min="4869" max="4869" width="32.140625" style="645" customWidth="1"/>
    <col min="4870" max="4870" width="25.42578125" style="645" customWidth="1"/>
    <col min="4871" max="5120" width="9.140625" style="645"/>
    <col min="5121" max="5121" width="8.42578125" style="645" customWidth="1"/>
    <col min="5122" max="5122" width="53.42578125" style="645" customWidth="1"/>
    <col min="5123" max="5123" width="32.42578125" style="645" customWidth="1"/>
    <col min="5124" max="5124" width="28" style="645" customWidth="1"/>
    <col min="5125" max="5125" width="32.140625" style="645" customWidth="1"/>
    <col min="5126" max="5126" width="25.42578125" style="645" customWidth="1"/>
    <col min="5127" max="5376" width="9.140625" style="645"/>
    <col min="5377" max="5377" width="8.42578125" style="645" customWidth="1"/>
    <col min="5378" max="5378" width="53.42578125" style="645" customWidth="1"/>
    <col min="5379" max="5379" width="32.42578125" style="645" customWidth="1"/>
    <col min="5380" max="5380" width="28" style="645" customWidth="1"/>
    <col min="5381" max="5381" width="32.140625" style="645" customWidth="1"/>
    <col min="5382" max="5382" width="25.42578125" style="645" customWidth="1"/>
    <col min="5383" max="5632" width="9.140625" style="645"/>
    <col min="5633" max="5633" width="8.42578125" style="645" customWidth="1"/>
    <col min="5634" max="5634" width="53.42578125" style="645" customWidth="1"/>
    <col min="5635" max="5635" width="32.42578125" style="645" customWidth="1"/>
    <col min="5636" max="5636" width="28" style="645" customWidth="1"/>
    <col min="5637" max="5637" width="32.140625" style="645" customWidth="1"/>
    <col min="5638" max="5638" width="25.42578125" style="645" customWidth="1"/>
    <col min="5639" max="5888" width="9.140625" style="645"/>
    <col min="5889" max="5889" width="8.42578125" style="645" customWidth="1"/>
    <col min="5890" max="5890" width="53.42578125" style="645" customWidth="1"/>
    <col min="5891" max="5891" width="32.42578125" style="645" customWidth="1"/>
    <col min="5892" max="5892" width="28" style="645" customWidth="1"/>
    <col min="5893" max="5893" width="32.140625" style="645" customWidth="1"/>
    <col min="5894" max="5894" width="25.42578125" style="645" customWidth="1"/>
    <col min="5895" max="6144" width="9.140625" style="645"/>
    <col min="6145" max="6145" width="8.42578125" style="645" customWidth="1"/>
    <col min="6146" max="6146" width="53.42578125" style="645" customWidth="1"/>
    <col min="6147" max="6147" width="32.42578125" style="645" customWidth="1"/>
    <col min="6148" max="6148" width="28" style="645" customWidth="1"/>
    <col min="6149" max="6149" width="32.140625" style="645" customWidth="1"/>
    <col min="6150" max="6150" width="25.42578125" style="645" customWidth="1"/>
    <col min="6151" max="6400" width="9.140625" style="645"/>
    <col min="6401" max="6401" width="8.42578125" style="645" customWidth="1"/>
    <col min="6402" max="6402" width="53.42578125" style="645" customWidth="1"/>
    <col min="6403" max="6403" width="32.42578125" style="645" customWidth="1"/>
    <col min="6404" max="6404" width="28" style="645" customWidth="1"/>
    <col min="6405" max="6405" width="32.140625" style="645" customWidth="1"/>
    <col min="6406" max="6406" width="25.42578125" style="645" customWidth="1"/>
    <col min="6407" max="6656" width="9.140625" style="645"/>
    <col min="6657" max="6657" width="8.42578125" style="645" customWidth="1"/>
    <col min="6658" max="6658" width="53.42578125" style="645" customWidth="1"/>
    <col min="6659" max="6659" width="32.42578125" style="645" customWidth="1"/>
    <col min="6660" max="6660" width="28" style="645" customWidth="1"/>
    <col min="6661" max="6661" width="32.140625" style="645" customWidth="1"/>
    <col min="6662" max="6662" width="25.42578125" style="645" customWidth="1"/>
    <col min="6663" max="6912" width="9.140625" style="645"/>
    <col min="6913" max="6913" width="8.42578125" style="645" customWidth="1"/>
    <col min="6914" max="6914" width="53.42578125" style="645" customWidth="1"/>
    <col min="6915" max="6915" width="32.42578125" style="645" customWidth="1"/>
    <col min="6916" max="6916" width="28" style="645" customWidth="1"/>
    <col min="6917" max="6917" width="32.140625" style="645" customWidth="1"/>
    <col min="6918" max="6918" width="25.42578125" style="645" customWidth="1"/>
    <col min="6919" max="7168" width="9.140625" style="645"/>
    <col min="7169" max="7169" width="8.42578125" style="645" customWidth="1"/>
    <col min="7170" max="7170" width="53.42578125" style="645" customWidth="1"/>
    <col min="7171" max="7171" width="32.42578125" style="645" customWidth="1"/>
    <col min="7172" max="7172" width="28" style="645" customWidth="1"/>
    <col min="7173" max="7173" width="32.140625" style="645" customWidth="1"/>
    <col min="7174" max="7174" width="25.42578125" style="645" customWidth="1"/>
    <col min="7175" max="7424" width="9.140625" style="645"/>
    <col min="7425" max="7425" width="8.42578125" style="645" customWidth="1"/>
    <col min="7426" max="7426" width="53.42578125" style="645" customWidth="1"/>
    <col min="7427" max="7427" width="32.42578125" style="645" customWidth="1"/>
    <col min="7428" max="7428" width="28" style="645" customWidth="1"/>
    <col min="7429" max="7429" width="32.140625" style="645" customWidth="1"/>
    <col min="7430" max="7430" width="25.42578125" style="645" customWidth="1"/>
    <col min="7431" max="7680" width="9.140625" style="645"/>
    <col min="7681" max="7681" width="8.42578125" style="645" customWidth="1"/>
    <col min="7682" max="7682" width="53.42578125" style="645" customWidth="1"/>
    <col min="7683" max="7683" width="32.42578125" style="645" customWidth="1"/>
    <col min="7684" max="7684" width="28" style="645" customWidth="1"/>
    <col min="7685" max="7685" width="32.140625" style="645" customWidth="1"/>
    <col min="7686" max="7686" width="25.42578125" style="645" customWidth="1"/>
    <col min="7687" max="7936" width="9.140625" style="645"/>
    <col min="7937" max="7937" width="8.42578125" style="645" customWidth="1"/>
    <col min="7938" max="7938" width="53.42578125" style="645" customWidth="1"/>
    <col min="7939" max="7939" width="32.42578125" style="645" customWidth="1"/>
    <col min="7940" max="7940" width="28" style="645" customWidth="1"/>
    <col min="7941" max="7941" width="32.140625" style="645" customWidth="1"/>
    <col min="7942" max="7942" width="25.42578125" style="645" customWidth="1"/>
    <col min="7943" max="8192" width="9.140625" style="645"/>
    <col min="8193" max="8193" width="8.42578125" style="645" customWidth="1"/>
    <col min="8194" max="8194" width="53.42578125" style="645" customWidth="1"/>
    <col min="8195" max="8195" width="32.42578125" style="645" customWidth="1"/>
    <col min="8196" max="8196" width="28" style="645" customWidth="1"/>
    <col min="8197" max="8197" width="32.140625" style="645" customWidth="1"/>
    <col min="8198" max="8198" width="25.42578125" style="645" customWidth="1"/>
    <col min="8199" max="8448" width="9.140625" style="645"/>
    <col min="8449" max="8449" width="8.42578125" style="645" customWidth="1"/>
    <col min="8450" max="8450" width="53.42578125" style="645" customWidth="1"/>
    <col min="8451" max="8451" width="32.42578125" style="645" customWidth="1"/>
    <col min="8452" max="8452" width="28" style="645" customWidth="1"/>
    <col min="8453" max="8453" width="32.140625" style="645" customWidth="1"/>
    <col min="8454" max="8454" width="25.42578125" style="645" customWidth="1"/>
    <col min="8455" max="8704" width="9.140625" style="645"/>
    <col min="8705" max="8705" width="8.42578125" style="645" customWidth="1"/>
    <col min="8706" max="8706" width="53.42578125" style="645" customWidth="1"/>
    <col min="8707" max="8707" width="32.42578125" style="645" customWidth="1"/>
    <col min="8708" max="8708" width="28" style="645" customWidth="1"/>
    <col min="8709" max="8709" width="32.140625" style="645" customWidth="1"/>
    <col min="8710" max="8710" width="25.42578125" style="645" customWidth="1"/>
    <col min="8711" max="8960" width="9.140625" style="645"/>
    <col min="8961" max="8961" width="8.42578125" style="645" customWidth="1"/>
    <col min="8962" max="8962" width="53.42578125" style="645" customWidth="1"/>
    <col min="8963" max="8963" width="32.42578125" style="645" customWidth="1"/>
    <col min="8964" max="8964" width="28" style="645" customWidth="1"/>
    <col min="8965" max="8965" width="32.140625" style="645" customWidth="1"/>
    <col min="8966" max="8966" width="25.42578125" style="645" customWidth="1"/>
    <col min="8967" max="9216" width="9.140625" style="645"/>
    <col min="9217" max="9217" width="8.42578125" style="645" customWidth="1"/>
    <col min="9218" max="9218" width="53.42578125" style="645" customWidth="1"/>
    <col min="9219" max="9219" width="32.42578125" style="645" customWidth="1"/>
    <col min="9220" max="9220" width="28" style="645" customWidth="1"/>
    <col min="9221" max="9221" width="32.140625" style="645" customWidth="1"/>
    <col min="9222" max="9222" width="25.42578125" style="645" customWidth="1"/>
    <col min="9223" max="9472" width="9.140625" style="645"/>
    <col min="9473" max="9473" width="8.42578125" style="645" customWidth="1"/>
    <col min="9474" max="9474" width="53.42578125" style="645" customWidth="1"/>
    <col min="9475" max="9475" width="32.42578125" style="645" customWidth="1"/>
    <col min="9476" max="9476" width="28" style="645" customWidth="1"/>
    <col min="9477" max="9477" width="32.140625" style="645" customWidth="1"/>
    <col min="9478" max="9478" width="25.42578125" style="645" customWidth="1"/>
    <col min="9479" max="9728" width="9.140625" style="645"/>
    <col min="9729" max="9729" width="8.42578125" style="645" customWidth="1"/>
    <col min="9730" max="9730" width="53.42578125" style="645" customWidth="1"/>
    <col min="9731" max="9731" width="32.42578125" style="645" customWidth="1"/>
    <col min="9732" max="9732" width="28" style="645" customWidth="1"/>
    <col min="9733" max="9733" width="32.140625" style="645" customWidth="1"/>
    <col min="9734" max="9734" width="25.42578125" style="645" customWidth="1"/>
    <col min="9735" max="9984" width="9.140625" style="645"/>
    <col min="9985" max="9985" width="8.42578125" style="645" customWidth="1"/>
    <col min="9986" max="9986" width="53.42578125" style="645" customWidth="1"/>
    <col min="9987" max="9987" width="32.42578125" style="645" customWidth="1"/>
    <col min="9988" max="9988" width="28" style="645" customWidth="1"/>
    <col min="9989" max="9989" width="32.140625" style="645" customWidth="1"/>
    <col min="9990" max="9990" width="25.42578125" style="645" customWidth="1"/>
    <col min="9991" max="10240" width="9.140625" style="645"/>
    <col min="10241" max="10241" width="8.42578125" style="645" customWidth="1"/>
    <col min="10242" max="10242" width="53.42578125" style="645" customWidth="1"/>
    <col min="10243" max="10243" width="32.42578125" style="645" customWidth="1"/>
    <col min="10244" max="10244" width="28" style="645" customWidth="1"/>
    <col min="10245" max="10245" width="32.140625" style="645" customWidth="1"/>
    <col min="10246" max="10246" width="25.42578125" style="645" customWidth="1"/>
    <col min="10247" max="10496" width="9.140625" style="645"/>
    <col min="10497" max="10497" width="8.42578125" style="645" customWidth="1"/>
    <col min="10498" max="10498" width="53.42578125" style="645" customWidth="1"/>
    <col min="10499" max="10499" width="32.42578125" style="645" customWidth="1"/>
    <col min="10500" max="10500" width="28" style="645" customWidth="1"/>
    <col min="10501" max="10501" width="32.140625" style="645" customWidth="1"/>
    <col min="10502" max="10502" width="25.42578125" style="645" customWidth="1"/>
    <col min="10503" max="10752" width="9.140625" style="645"/>
    <col min="10753" max="10753" width="8.42578125" style="645" customWidth="1"/>
    <col min="10754" max="10754" width="53.42578125" style="645" customWidth="1"/>
    <col min="10755" max="10755" width="32.42578125" style="645" customWidth="1"/>
    <col min="10756" max="10756" width="28" style="645" customWidth="1"/>
    <col min="10757" max="10757" width="32.140625" style="645" customWidth="1"/>
    <col min="10758" max="10758" width="25.42578125" style="645" customWidth="1"/>
    <col min="10759" max="11008" width="9.140625" style="645"/>
    <col min="11009" max="11009" width="8.42578125" style="645" customWidth="1"/>
    <col min="11010" max="11010" width="53.42578125" style="645" customWidth="1"/>
    <col min="11011" max="11011" width="32.42578125" style="645" customWidth="1"/>
    <col min="11012" max="11012" width="28" style="645" customWidth="1"/>
    <col min="11013" max="11013" width="32.140625" style="645" customWidth="1"/>
    <col min="11014" max="11014" width="25.42578125" style="645" customWidth="1"/>
    <col min="11015" max="11264" width="9.140625" style="645"/>
    <col min="11265" max="11265" width="8.42578125" style="645" customWidth="1"/>
    <col min="11266" max="11266" width="53.42578125" style="645" customWidth="1"/>
    <col min="11267" max="11267" width="32.42578125" style="645" customWidth="1"/>
    <col min="11268" max="11268" width="28" style="645" customWidth="1"/>
    <col min="11269" max="11269" width="32.140625" style="645" customWidth="1"/>
    <col min="11270" max="11270" width="25.42578125" style="645" customWidth="1"/>
    <col min="11271" max="11520" width="9.140625" style="645"/>
    <col min="11521" max="11521" width="8.42578125" style="645" customWidth="1"/>
    <col min="11522" max="11522" width="53.42578125" style="645" customWidth="1"/>
    <col min="11523" max="11523" width="32.42578125" style="645" customWidth="1"/>
    <col min="11524" max="11524" width="28" style="645" customWidth="1"/>
    <col min="11525" max="11525" width="32.140625" style="645" customWidth="1"/>
    <col min="11526" max="11526" width="25.42578125" style="645" customWidth="1"/>
    <col min="11527" max="11776" width="9.140625" style="645"/>
    <col min="11777" max="11777" width="8.42578125" style="645" customWidth="1"/>
    <col min="11778" max="11778" width="53.42578125" style="645" customWidth="1"/>
    <col min="11779" max="11779" width="32.42578125" style="645" customWidth="1"/>
    <col min="11780" max="11780" width="28" style="645" customWidth="1"/>
    <col min="11781" max="11781" width="32.140625" style="645" customWidth="1"/>
    <col min="11782" max="11782" width="25.42578125" style="645" customWidth="1"/>
    <col min="11783" max="12032" width="9.140625" style="645"/>
    <col min="12033" max="12033" width="8.42578125" style="645" customWidth="1"/>
    <col min="12034" max="12034" width="53.42578125" style="645" customWidth="1"/>
    <col min="12035" max="12035" width="32.42578125" style="645" customWidth="1"/>
    <col min="12036" max="12036" width="28" style="645" customWidth="1"/>
    <col min="12037" max="12037" width="32.140625" style="645" customWidth="1"/>
    <col min="12038" max="12038" width="25.42578125" style="645" customWidth="1"/>
    <col min="12039" max="12288" width="9.140625" style="645"/>
    <col min="12289" max="12289" width="8.42578125" style="645" customWidth="1"/>
    <col min="12290" max="12290" width="53.42578125" style="645" customWidth="1"/>
    <col min="12291" max="12291" width="32.42578125" style="645" customWidth="1"/>
    <col min="12292" max="12292" width="28" style="645" customWidth="1"/>
    <col min="12293" max="12293" width="32.140625" style="645" customWidth="1"/>
    <col min="12294" max="12294" width="25.42578125" style="645" customWidth="1"/>
    <col min="12295" max="12544" width="9.140625" style="645"/>
    <col min="12545" max="12545" width="8.42578125" style="645" customWidth="1"/>
    <col min="12546" max="12546" width="53.42578125" style="645" customWidth="1"/>
    <col min="12547" max="12547" width="32.42578125" style="645" customWidth="1"/>
    <col min="12548" max="12548" width="28" style="645" customWidth="1"/>
    <col min="12549" max="12549" width="32.140625" style="645" customWidth="1"/>
    <col min="12550" max="12550" width="25.42578125" style="645" customWidth="1"/>
    <col min="12551" max="12800" width="9.140625" style="645"/>
    <col min="12801" max="12801" width="8.42578125" style="645" customWidth="1"/>
    <col min="12802" max="12802" width="53.42578125" style="645" customWidth="1"/>
    <col min="12803" max="12803" width="32.42578125" style="645" customWidth="1"/>
    <col min="12804" max="12804" width="28" style="645" customWidth="1"/>
    <col min="12805" max="12805" width="32.140625" style="645" customWidth="1"/>
    <col min="12806" max="12806" width="25.42578125" style="645" customWidth="1"/>
    <col min="12807" max="13056" width="9.140625" style="645"/>
    <col min="13057" max="13057" width="8.42578125" style="645" customWidth="1"/>
    <col min="13058" max="13058" width="53.42578125" style="645" customWidth="1"/>
    <col min="13059" max="13059" width="32.42578125" style="645" customWidth="1"/>
    <col min="13060" max="13060" width="28" style="645" customWidth="1"/>
    <col min="13061" max="13061" width="32.140625" style="645" customWidth="1"/>
    <col min="13062" max="13062" width="25.42578125" style="645" customWidth="1"/>
    <col min="13063" max="13312" width="9.140625" style="645"/>
    <col min="13313" max="13313" width="8.42578125" style="645" customWidth="1"/>
    <col min="13314" max="13314" width="53.42578125" style="645" customWidth="1"/>
    <col min="13315" max="13315" width="32.42578125" style="645" customWidth="1"/>
    <col min="13316" max="13316" width="28" style="645" customWidth="1"/>
    <col min="13317" max="13317" width="32.140625" style="645" customWidth="1"/>
    <col min="13318" max="13318" width="25.42578125" style="645" customWidth="1"/>
    <col min="13319" max="13568" width="9.140625" style="645"/>
    <col min="13569" max="13569" width="8.42578125" style="645" customWidth="1"/>
    <col min="13570" max="13570" width="53.42578125" style="645" customWidth="1"/>
    <col min="13571" max="13571" width="32.42578125" style="645" customWidth="1"/>
    <col min="13572" max="13572" width="28" style="645" customWidth="1"/>
    <col min="13573" max="13573" width="32.140625" style="645" customWidth="1"/>
    <col min="13574" max="13574" width="25.42578125" style="645" customWidth="1"/>
    <col min="13575" max="13824" width="9.140625" style="645"/>
    <col min="13825" max="13825" width="8.42578125" style="645" customWidth="1"/>
    <col min="13826" max="13826" width="53.42578125" style="645" customWidth="1"/>
    <col min="13827" max="13827" width="32.42578125" style="645" customWidth="1"/>
    <col min="13828" max="13828" width="28" style="645" customWidth="1"/>
    <col min="13829" max="13829" width="32.140625" style="645" customWidth="1"/>
    <col min="13830" max="13830" width="25.42578125" style="645" customWidth="1"/>
    <col min="13831" max="14080" width="9.140625" style="645"/>
    <col min="14081" max="14081" width="8.42578125" style="645" customWidth="1"/>
    <col min="14082" max="14082" width="53.42578125" style="645" customWidth="1"/>
    <col min="14083" max="14083" width="32.42578125" style="645" customWidth="1"/>
    <col min="14084" max="14084" width="28" style="645" customWidth="1"/>
    <col min="14085" max="14085" width="32.140625" style="645" customWidth="1"/>
    <col min="14086" max="14086" width="25.42578125" style="645" customWidth="1"/>
    <col min="14087" max="14336" width="9.140625" style="645"/>
    <col min="14337" max="14337" width="8.42578125" style="645" customWidth="1"/>
    <col min="14338" max="14338" width="53.42578125" style="645" customWidth="1"/>
    <col min="14339" max="14339" width="32.42578125" style="645" customWidth="1"/>
    <col min="14340" max="14340" width="28" style="645" customWidth="1"/>
    <col min="14341" max="14341" width="32.140625" style="645" customWidth="1"/>
    <col min="14342" max="14342" width="25.42578125" style="645" customWidth="1"/>
    <col min="14343" max="14592" width="9.140625" style="645"/>
    <col min="14593" max="14593" width="8.42578125" style="645" customWidth="1"/>
    <col min="14594" max="14594" width="53.42578125" style="645" customWidth="1"/>
    <col min="14595" max="14595" width="32.42578125" style="645" customWidth="1"/>
    <col min="14596" max="14596" width="28" style="645" customWidth="1"/>
    <col min="14597" max="14597" width="32.140625" style="645" customWidth="1"/>
    <col min="14598" max="14598" width="25.42578125" style="645" customWidth="1"/>
    <col min="14599" max="14848" width="9.140625" style="645"/>
    <col min="14849" max="14849" width="8.42578125" style="645" customWidth="1"/>
    <col min="14850" max="14850" width="53.42578125" style="645" customWidth="1"/>
    <col min="14851" max="14851" width="32.42578125" style="645" customWidth="1"/>
    <col min="14852" max="14852" width="28" style="645" customWidth="1"/>
    <col min="14853" max="14853" width="32.140625" style="645" customWidth="1"/>
    <col min="14854" max="14854" width="25.42578125" style="645" customWidth="1"/>
    <col min="14855" max="15104" width="9.140625" style="645"/>
    <col min="15105" max="15105" width="8.42578125" style="645" customWidth="1"/>
    <col min="15106" max="15106" width="53.42578125" style="645" customWidth="1"/>
    <col min="15107" max="15107" width="32.42578125" style="645" customWidth="1"/>
    <col min="15108" max="15108" width="28" style="645" customWidth="1"/>
    <col min="15109" max="15109" width="32.140625" style="645" customWidth="1"/>
    <col min="15110" max="15110" width="25.42578125" style="645" customWidth="1"/>
    <col min="15111" max="15360" width="9.140625" style="645"/>
    <col min="15361" max="15361" width="8.42578125" style="645" customWidth="1"/>
    <col min="15362" max="15362" width="53.42578125" style="645" customWidth="1"/>
    <col min="15363" max="15363" width="32.42578125" style="645" customWidth="1"/>
    <col min="15364" max="15364" width="28" style="645" customWidth="1"/>
    <col min="15365" max="15365" width="32.140625" style="645" customWidth="1"/>
    <col min="15366" max="15366" width="25.42578125" style="645" customWidth="1"/>
    <col min="15367" max="15616" width="9.140625" style="645"/>
    <col min="15617" max="15617" width="8.42578125" style="645" customWidth="1"/>
    <col min="15618" max="15618" width="53.42578125" style="645" customWidth="1"/>
    <col min="15619" max="15619" width="32.42578125" style="645" customWidth="1"/>
    <col min="15620" max="15620" width="28" style="645" customWidth="1"/>
    <col min="15621" max="15621" width="32.140625" style="645" customWidth="1"/>
    <col min="15622" max="15622" width="25.42578125" style="645" customWidth="1"/>
    <col min="15623" max="15872" width="9.140625" style="645"/>
    <col min="15873" max="15873" width="8.42578125" style="645" customWidth="1"/>
    <col min="15874" max="15874" width="53.42578125" style="645" customWidth="1"/>
    <col min="15875" max="15875" width="32.42578125" style="645" customWidth="1"/>
    <col min="15876" max="15876" width="28" style="645" customWidth="1"/>
    <col min="15877" max="15877" width="32.140625" style="645" customWidth="1"/>
    <col min="15878" max="15878" width="25.42578125" style="645" customWidth="1"/>
    <col min="15879" max="16128" width="9.140625" style="645"/>
    <col min="16129" max="16129" width="8.42578125" style="645" customWidth="1"/>
    <col min="16130" max="16130" width="53.42578125" style="645" customWidth="1"/>
    <col min="16131" max="16131" width="32.42578125" style="645" customWidth="1"/>
    <col min="16132" max="16132" width="28" style="645" customWidth="1"/>
    <col min="16133" max="16133" width="32.140625" style="645" customWidth="1"/>
    <col min="16134" max="16134" width="25.42578125" style="645" customWidth="1"/>
    <col min="16135" max="16384" width="9.140625" style="645"/>
  </cols>
  <sheetData>
    <row r="1" spans="1:6" ht="22.5">
      <c r="A1" s="933" t="s">
        <v>0</v>
      </c>
      <c r="B1" s="933"/>
      <c r="C1" s="933"/>
      <c r="D1" s="933"/>
      <c r="E1" s="933"/>
      <c r="F1" s="933"/>
    </row>
    <row r="2" spans="1:6" ht="15.75">
      <c r="A2" s="229"/>
      <c r="B2" s="229"/>
      <c r="C2" s="229"/>
      <c r="D2" s="229"/>
    </row>
    <row r="3" spans="1:6" ht="18.75">
      <c r="A3" s="934" t="s">
        <v>102</v>
      </c>
      <c r="B3" s="934"/>
      <c r="C3" s="934"/>
      <c r="D3" s="934"/>
      <c r="E3" s="934"/>
      <c r="F3" s="934"/>
    </row>
    <row r="4" spans="1:6" ht="15.75">
      <c r="A4" s="896" t="s">
        <v>70</v>
      </c>
      <c r="B4" s="896"/>
      <c r="C4" s="896"/>
      <c r="D4" s="896"/>
      <c r="E4" s="896"/>
      <c r="F4" s="896"/>
    </row>
    <row r="5" spans="1:6" ht="15.75">
      <c r="A5" s="490"/>
      <c r="B5" s="490"/>
      <c r="C5" s="490"/>
      <c r="D5" s="490"/>
    </row>
    <row r="6" spans="1:6" ht="27.75" customHeight="1">
      <c r="A6" s="935" t="str">
        <f>Title!A2</f>
        <v>Bid Enquiry No. KPTCL/2026-27/TL/ Gudekote LILO Call-3 Dtd : 16.05.2026</v>
      </c>
      <c r="B6" s="935"/>
      <c r="C6" s="935"/>
      <c r="D6" s="935"/>
      <c r="E6" s="935"/>
      <c r="F6" s="935"/>
    </row>
    <row r="7" spans="1:6" ht="15.75">
      <c r="A7" s="490"/>
      <c r="B7" s="490"/>
      <c r="C7" s="490"/>
      <c r="D7" s="490"/>
    </row>
    <row r="8" spans="1:6" ht="66" customHeight="1">
      <c r="A8" s="936"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8" s="937"/>
      <c r="C8" s="937"/>
      <c r="D8" s="937"/>
      <c r="E8" s="937"/>
      <c r="F8" s="937"/>
    </row>
    <row r="9" spans="1:6" ht="28.5" customHeight="1">
      <c r="A9" s="938" t="s">
        <v>103</v>
      </c>
      <c r="B9" s="938"/>
      <c r="C9" s="938"/>
      <c r="D9" s="938"/>
      <c r="E9" s="938"/>
      <c r="F9" s="938"/>
    </row>
    <row r="10" spans="1:6" ht="15.75">
      <c r="A10" s="916" t="s">
        <v>80</v>
      </c>
      <c r="B10" s="916"/>
      <c r="C10" s="229"/>
      <c r="D10" s="229"/>
    </row>
    <row r="11" spans="1:6" ht="85.5" customHeight="1">
      <c r="A11" s="939"/>
      <c r="B11" s="939"/>
      <c r="C11" s="939"/>
      <c r="D11" s="939"/>
      <c r="E11" s="939"/>
      <c r="F11" s="939"/>
    </row>
    <row r="12" spans="1:6" ht="15.75">
      <c r="A12" s="229"/>
      <c r="B12" s="228"/>
      <c r="C12" s="229"/>
      <c r="D12" s="229"/>
    </row>
    <row r="13" spans="1:6" ht="15.75">
      <c r="A13" s="646" t="s">
        <v>6</v>
      </c>
      <c r="B13" s="646"/>
      <c r="C13" s="646"/>
      <c r="D13" s="646"/>
      <c r="E13" s="896" t="s">
        <v>14</v>
      </c>
      <c r="F13" s="896"/>
    </row>
    <row r="14" spans="1:6" ht="74.25" customHeight="1">
      <c r="A14" s="917"/>
      <c r="B14" s="917"/>
      <c r="C14" s="917"/>
      <c r="D14" s="917"/>
      <c r="E14" s="940" t="str">
        <f>'Sch-1'!E14</f>
        <v>The Chief Engineer Electy.,
Transmission (Operations)Zone,
KPTCL, Kalaburagi</v>
      </c>
      <c r="F14" s="941"/>
    </row>
    <row r="15" spans="1:6" ht="15.75">
      <c r="A15" s="229"/>
      <c r="B15" s="229"/>
      <c r="C15" s="229"/>
      <c r="D15" s="229"/>
    </row>
    <row r="16" spans="1:6" ht="15.75">
      <c r="A16" s="525"/>
      <c r="B16" s="525"/>
      <c r="C16" s="525"/>
      <c r="D16" s="525"/>
    </row>
    <row r="17" spans="1:6" ht="28.5" customHeight="1">
      <c r="A17" s="920" t="s">
        <v>104</v>
      </c>
      <c r="B17" s="920"/>
      <c r="C17" s="920"/>
      <c r="D17" s="920"/>
      <c r="E17" s="920"/>
    </row>
    <row r="18" spans="1:6" ht="15.75">
      <c r="A18" s="943" t="s">
        <v>105</v>
      </c>
      <c r="B18" s="943" t="s">
        <v>106</v>
      </c>
      <c r="C18" s="901" t="s">
        <v>2826</v>
      </c>
      <c r="D18" s="902"/>
      <c r="E18" s="901" t="str">
        <f>'[1]Sch-2(1 of 2)'!D26</f>
        <v>Construction of Line</v>
      </c>
      <c r="F18" s="902"/>
    </row>
    <row r="19" spans="1:6" ht="47.25">
      <c r="A19" s="944"/>
      <c r="B19" s="944"/>
      <c r="C19" s="341" t="s">
        <v>107</v>
      </c>
      <c r="D19" s="341" t="s">
        <v>108</v>
      </c>
      <c r="E19" s="341" t="s">
        <v>109</v>
      </c>
      <c r="F19" s="341" t="s">
        <v>110</v>
      </c>
    </row>
    <row r="20" spans="1:6" ht="14.25" customHeight="1">
      <c r="A20" s="647">
        <v>1</v>
      </c>
      <c r="B20" s="648" t="s">
        <v>111</v>
      </c>
      <c r="C20" s="947" t="s">
        <v>112</v>
      </c>
      <c r="D20" s="948"/>
      <c r="E20" s="948"/>
      <c r="F20" s="949"/>
    </row>
    <row r="21" spans="1:6" ht="14.25" customHeight="1">
      <c r="A21" s="647"/>
      <c r="B21" s="648" t="s">
        <v>113</v>
      </c>
      <c r="C21" s="950"/>
      <c r="D21" s="951"/>
      <c r="E21" s="951"/>
      <c r="F21" s="952"/>
    </row>
    <row r="22" spans="1:6" ht="14.25" customHeight="1">
      <c r="A22" s="647"/>
      <c r="B22" s="648" t="s">
        <v>114</v>
      </c>
      <c r="C22" s="950"/>
      <c r="D22" s="951"/>
      <c r="E22" s="951"/>
      <c r="F22" s="952"/>
    </row>
    <row r="23" spans="1:6" ht="14.25" customHeight="1">
      <c r="A23" s="647"/>
      <c r="B23" s="648" t="s">
        <v>115</v>
      </c>
      <c r="C23" s="950"/>
      <c r="D23" s="951"/>
      <c r="E23" s="951"/>
      <c r="F23" s="952"/>
    </row>
    <row r="24" spans="1:6" ht="14.25" customHeight="1">
      <c r="A24" s="647">
        <v>2</v>
      </c>
      <c r="B24" s="648" t="s">
        <v>116</v>
      </c>
      <c r="C24" s="950"/>
      <c r="D24" s="951"/>
      <c r="E24" s="951"/>
      <c r="F24" s="952"/>
    </row>
    <row r="25" spans="1:6" ht="14.25" customHeight="1">
      <c r="A25" s="647"/>
      <c r="B25" s="648" t="s">
        <v>113</v>
      </c>
      <c r="C25" s="950"/>
      <c r="D25" s="951"/>
      <c r="E25" s="951"/>
      <c r="F25" s="952"/>
    </row>
    <row r="26" spans="1:6" ht="14.25" customHeight="1">
      <c r="A26" s="647"/>
      <c r="B26" s="648" t="s">
        <v>114</v>
      </c>
      <c r="C26" s="950"/>
      <c r="D26" s="951"/>
      <c r="E26" s="951"/>
      <c r="F26" s="952"/>
    </row>
    <row r="27" spans="1:6" ht="14.25" customHeight="1">
      <c r="A27" s="647"/>
      <c r="B27" s="648" t="s">
        <v>115</v>
      </c>
      <c r="C27" s="950"/>
      <c r="D27" s="951"/>
      <c r="E27" s="951"/>
      <c r="F27" s="952"/>
    </row>
    <row r="28" spans="1:6" ht="14.25" customHeight="1">
      <c r="A28" s="647">
        <v>3</v>
      </c>
      <c r="B28" s="649" t="s">
        <v>117</v>
      </c>
      <c r="C28" s="950"/>
      <c r="D28" s="951"/>
      <c r="E28" s="951"/>
      <c r="F28" s="952"/>
    </row>
    <row r="29" spans="1:6" ht="14.25" customHeight="1">
      <c r="A29" s="647"/>
      <c r="B29" s="649" t="s">
        <v>113</v>
      </c>
      <c r="C29" s="950"/>
      <c r="D29" s="951"/>
      <c r="E29" s="951"/>
      <c r="F29" s="952"/>
    </row>
    <row r="30" spans="1:6" ht="14.25" customHeight="1">
      <c r="A30" s="647"/>
      <c r="B30" s="649" t="s">
        <v>114</v>
      </c>
      <c r="C30" s="950"/>
      <c r="D30" s="951"/>
      <c r="E30" s="951"/>
      <c r="F30" s="952"/>
    </row>
    <row r="31" spans="1:6" ht="14.25" customHeight="1">
      <c r="A31" s="647"/>
      <c r="B31" s="649" t="s">
        <v>115</v>
      </c>
      <c r="C31" s="950"/>
      <c r="D31" s="951"/>
      <c r="E31" s="951"/>
      <c r="F31" s="952"/>
    </row>
    <row r="32" spans="1:6" ht="48" customHeight="1">
      <c r="A32" s="647">
        <v>6</v>
      </c>
      <c r="B32" s="649" t="s">
        <v>118</v>
      </c>
      <c r="C32" s="950"/>
      <c r="D32" s="951"/>
      <c r="E32" s="951"/>
      <c r="F32" s="952"/>
    </row>
    <row r="33" spans="1:6" ht="32.25" customHeight="1">
      <c r="A33" s="647">
        <v>7</v>
      </c>
      <c r="B33" s="648" t="s">
        <v>119</v>
      </c>
      <c r="C33" s="950"/>
      <c r="D33" s="951"/>
      <c r="E33" s="951"/>
      <c r="F33" s="952"/>
    </row>
    <row r="34" spans="1:6" ht="65.25" customHeight="1">
      <c r="A34" s="945">
        <v>8</v>
      </c>
      <c r="B34" s="648" t="s">
        <v>120</v>
      </c>
      <c r="C34" s="950"/>
      <c r="D34" s="951"/>
      <c r="E34" s="951"/>
      <c r="F34" s="952"/>
    </row>
    <row r="35" spans="1:6" ht="93.75" customHeight="1">
      <c r="A35" s="946"/>
      <c r="B35" s="648" t="s">
        <v>121</v>
      </c>
      <c r="C35" s="950"/>
      <c r="D35" s="951"/>
      <c r="E35" s="951"/>
      <c r="F35" s="952"/>
    </row>
    <row r="36" spans="1:6" ht="24.75" customHeight="1">
      <c r="A36" s="647">
        <v>9</v>
      </c>
      <c r="B36" s="648" t="s">
        <v>122</v>
      </c>
      <c r="C36" s="950"/>
      <c r="D36" s="951"/>
      <c r="E36" s="951"/>
      <c r="F36" s="952"/>
    </row>
    <row r="37" spans="1:6" ht="28.5" customHeight="1">
      <c r="A37" s="647">
        <v>10</v>
      </c>
      <c r="B37" s="648" t="s">
        <v>122</v>
      </c>
      <c r="C37" s="950"/>
      <c r="D37" s="951"/>
      <c r="E37" s="951"/>
      <c r="F37" s="952"/>
    </row>
    <row r="38" spans="1:6" ht="45" customHeight="1">
      <c r="A38" s="647">
        <v>11</v>
      </c>
      <c r="B38" s="648" t="s">
        <v>123</v>
      </c>
      <c r="C38" s="953"/>
      <c r="D38" s="954"/>
      <c r="E38" s="954"/>
      <c r="F38" s="955"/>
    </row>
    <row r="39" spans="1:6">
      <c r="A39" s="650"/>
      <c r="B39" s="650"/>
      <c r="C39" s="650"/>
      <c r="D39" s="650"/>
    </row>
    <row r="40" spans="1:6" ht="18.75" customHeight="1">
      <c r="A40" s="651" t="s">
        <v>124</v>
      </c>
      <c r="B40" s="942" t="s">
        <v>125</v>
      </c>
      <c r="C40" s="942"/>
      <c r="D40" s="942"/>
    </row>
    <row r="41" spans="1:6" ht="37.5" customHeight="1">
      <c r="A41" s="651" t="s">
        <v>126</v>
      </c>
      <c r="B41" s="942" t="s">
        <v>127</v>
      </c>
      <c r="C41" s="942"/>
      <c r="D41" s="942"/>
    </row>
    <row r="42" spans="1:6" ht="15.75">
      <c r="A42" s="915"/>
      <c r="B42" s="915"/>
      <c r="C42" s="915"/>
      <c r="D42" s="915"/>
      <c r="E42" s="915"/>
      <c r="F42" s="915"/>
    </row>
    <row r="43" spans="1:6" ht="18.75">
      <c r="A43" s="651"/>
      <c r="B43" s="558"/>
      <c r="C43" s="558"/>
      <c r="D43" s="558"/>
    </row>
    <row r="44" spans="1:6">
      <c r="A44" s="650"/>
      <c r="B44" s="650"/>
      <c r="C44" s="650"/>
      <c r="D44" s="650"/>
    </row>
    <row r="45" spans="1:6" ht="52.5" customHeight="1">
      <c r="A45" s="475" t="s">
        <v>60</v>
      </c>
      <c r="B45" s="169"/>
      <c r="D45" s="475" t="s">
        <v>100</v>
      </c>
      <c r="E45" s="917"/>
      <c r="F45" s="917"/>
    </row>
    <row r="46" spans="1:6" ht="71.25" customHeight="1">
      <c r="A46" s="475" t="s">
        <v>62</v>
      </c>
      <c r="B46" s="169"/>
      <c r="D46" s="475" t="s">
        <v>76</v>
      </c>
      <c r="E46" s="917"/>
      <c r="F46" s="917"/>
    </row>
    <row r="47" spans="1:6" ht="83.25" customHeight="1">
      <c r="A47" s="525"/>
      <c r="B47" s="525"/>
      <c r="D47" s="475" t="s">
        <v>101</v>
      </c>
      <c r="E47" s="917"/>
      <c r="F47" s="917"/>
    </row>
    <row r="48" spans="1:6" ht="15.75">
      <c r="A48" s="915"/>
      <c r="B48" s="915"/>
      <c r="C48" s="915"/>
      <c r="D48" s="915"/>
      <c r="E48" s="915"/>
      <c r="F48" s="915"/>
    </row>
  </sheetData>
  <mergeCells count="25">
    <mergeCell ref="A42:F42"/>
    <mergeCell ref="E45:F45"/>
    <mergeCell ref="E46:F46"/>
    <mergeCell ref="E47:F47"/>
    <mergeCell ref="A48:F48"/>
    <mergeCell ref="A17:E17"/>
    <mergeCell ref="C18:D18"/>
    <mergeCell ref="E18:F18"/>
    <mergeCell ref="B40:D40"/>
    <mergeCell ref="B41:D41"/>
    <mergeCell ref="A18:A19"/>
    <mergeCell ref="A34:A35"/>
    <mergeCell ref="B18:B19"/>
    <mergeCell ref="C20:F38"/>
    <mergeCell ref="A9:F9"/>
    <mergeCell ref="A10:B10"/>
    <mergeCell ref="A11:F11"/>
    <mergeCell ref="E13:F13"/>
    <mergeCell ref="A14:D14"/>
    <mergeCell ref="E14:F14"/>
    <mergeCell ref="A1:F1"/>
    <mergeCell ref="A3:F3"/>
    <mergeCell ref="A4:F4"/>
    <mergeCell ref="A6:F6"/>
    <mergeCell ref="A8:F8"/>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I26"/>
  <sheetViews>
    <sheetView workbookViewId="0">
      <selection activeCell="H14" sqref="H14:I14"/>
    </sheetView>
  </sheetViews>
  <sheetFormatPr defaultColWidth="8.85546875" defaultRowHeight="15.75"/>
  <cols>
    <col min="1" max="1" width="4.42578125" style="229" customWidth="1"/>
    <col min="2" max="2" width="22.28515625" style="229" customWidth="1"/>
    <col min="3" max="3" width="4.28515625" style="229" customWidth="1"/>
    <col min="4" max="4" width="29.140625" style="229" customWidth="1"/>
    <col min="5" max="5" width="25" style="229" customWidth="1"/>
    <col min="6" max="6" width="14.7109375" style="229" customWidth="1"/>
    <col min="7" max="7" width="19.42578125" style="229" customWidth="1"/>
    <col min="8" max="8" width="25" style="229" customWidth="1"/>
    <col min="9" max="9" width="11" style="229" customWidth="1"/>
    <col min="10" max="256" width="9.140625" style="229"/>
    <col min="257" max="257" width="4.42578125" style="229" customWidth="1"/>
    <col min="258" max="258" width="22.28515625" style="229" customWidth="1"/>
    <col min="259" max="259" width="4.28515625" style="229" customWidth="1"/>
    <col min="260" max="260" width="14.85546875" style="229" customWidth="1"/>
    <col min="261" max="261" width="25" style="229" customWidth="1"/>
    <col min="262" max="262" width="11" style="229" customWidth="1"/>
    <col min="263" max="263" width="19.42578125" style="229" customWidth="1"/>
    <col min="264" max="264" width="25" style="229" customWidth="1"/>
    <col min="265" max="265" width="11" style="229" customWidth="1"/>
    <col min="266" max="512" width="9.140625" style="229"/>
    <col min="513" max="513" width="4.42578125" style="229" customWidth="1"/>
    <col min="514" max="514" width="22.28515625" style="229" customWidth="1"/>
    <col min="515" max="515" width="4.28515625" style="229" customWidth="1"/>
    <col min="516" max="516" width="14.85546875" style="229" customWidth="1"/>
    <col min="517" max="517" width="25" style="229" customWidth="1"/>
    <col min="518" max="518" width="11" style="229" customWidth="1"/>
    <col min="519" max="519" width="19.42578125" style="229" customWidth="1"/>
    <col min="520" max="520" width="25" style="229" customWidth="1"/>
    <col min="521" max="521" width="11" style="229" customWidth="1"/>
    <col min="522" max="768" width="9.140625" style="229"/>
    <col min="769" max="769" width="4.42578125" style="229" customWidth="1"/>
    <col min="770" max="770" width="22.28515625" style="229" customWidth="1"/>
    <col min="771" max="771" width="4.28515625" style="229" customWidth="1"/>
    <col min="772" max="772" width="14.85546875" style="229" customWidth="1"/>
    <col min="773" max="773" width="25" style="229" customWidth="1"/>
    <col min="774" max="774" width="11" style="229" customWidth="1"/>
    <col min="775" max="775" width="19.42578125" style="229" customWidth="1"/>
    <col min="776" max="776" width="25" style="229" customWidth="1"/>
    <col min="777" max="777" width="11" style="229" customWidth="1"/>
    <col min="778" max="1024" width="9.140625" style="229"/>
    <col min="1025" max="1025" width="4.42578125" style="229" customWidth="1"/>
    <col min="1026" max="1026" width="22.28515625" style="229" customWidth="1"/>
    <col min="1027" max="1027" width="4.28515625" style="229" customWidth="1"/>
    <col min="1028" max="1028" width="14.85546875" style="229" customWidth="1"/>
    <col min="1029" max="1029" width="25" style="229" customWidth="1"/>
    <col min="1030" max="1030" width="11" style="229" customWidth="1"/>
    <col min="1031" max="1031" width="19.42578125" style="229" customWidth="1"/>
    <col min="1032" max="1032" width="25" style="229" customWidth="1"/>
    <col min="1033" max="1033" width="11" style="229" customWidth="1"/>
    <col min="1034" max="1280" width="9.140625" style="229"/>
    <col min="1281" max="1281" width="4.42578125" style="229" customWidth="1"/>
    <col min="1282" max="1282" width="22.28515625" style="229" customWidth="1"/>
    <col min="1283" max="1283" width="4.28515625" style="229" customWidth="1"/>
    <col min="1284" max="1284" width="14.85546875" style="229" customWidth="1"/>
    <col min="1285" max="1285" width="25" style="229" customWidth="1"/>
    <col min="1286" max="1286" width="11" style="229" customWidth="1"/>
    <col min="1287" max="1287" width="19.42578125" style="229" customWidth="1"/>
    <col min="1288" max="1288" width="25" style="229" customWidth="1"/>
    <col min="1289" max="1289" width="11" style="229" customWidth="1"/>
    <col min="1290" max="1536" width="9.140625" style="229"/>
    <col min="1537" max="1537" width="4.42578125" style="229" customWidth="1"/>
    <col min="1538" max="1538" width="22.28515625" style="229" customWidth="1"/>
    <col min="1539" max="1539" width="4.28515625" style="229" customWidth="1"/>
    <col min="1540" max="1540" width="14.85546875" style="229" customWidth="1"/>
    <col min="1541" max="1541" width="25" style="229" customWidth="1"/>
    <col min="1542" max="1542" width="11" style="229" customWidth="1"/>
    <col min="1543" max="1543" width="19.42578125" style="229" customWidth="1"/>
    <col min="1544" max="1544" width="25" style="229" customWidth="1"/>
    <col min="1545" max="1545" width="11" style="229" customWidth="1"/>
    <col min="1546" max="1792" width="9.140625" style="229"/>
    <col min="1793" max="1793" width="4.42578125" style="229" customWidth="1"/>
    <col min="1794" max="1794" width="22.28515625" style="229" customWidth="1"/>
    <col min="1795" max="1795" width="4.28515625" style="229" customWidth="1"/>
    <col min="1796" max="1796" width="14.85546875" style="229" customWidth="1"/>
    <col min="1797" max="1797" width="25" style="229" customWidth="1"/>
    <col min="1798" max="1798" width="11" style="229" customWidth="1"/>
    <col min="1799" max="1799" width="19.42578125" style="229" customWidth="1"/>
    <col min="1800" max="1800" width="25" style="229" customWidth="1"/>
    <col min="1801" max="1801" width="11" style="229" customWidth="1"/>
    <col min="1802" max="2048" width="9.140625" style="229"/>
    <col min="2049" max="2049" width="4.42578125" style="229" customWidth="1"/>
    <col min="2050" max="2050" width="22.28515625" style="229" customWidth="1"/>
    <col min="2051" max="2051" width="4.28515625" style="229" customWidth="1"/>
    <col min="2052" max="2052" width="14.85546875" style="229" customWidth="1"/>
    <col min="2053" max="2053" width="25" style="229" customWidth="1"/>
    <col min="2054" max="2054" width="11" style="229" customWidth="1"/>
    <col min="2055" max="2055" width="19.42578125" style="229" customWidth="1"/>
    <col min="2056" max="2056" width="25" style="229" customWidth="1"/>
    <col min="2057" max="2057" width="11" style="229" customWidth="1"/>
    <col min="2058" max="2304" width="9.140625" style="229"/>
    <col min="2305" max="2305" width="4.42578125" style="229" customWidth="1"/>
    <col min="2306" max="2306" width="22.28515625" style="229" customWidth="1"/>
    <col min="2307" max="2307" width="4.28515625" style="229" customWidth="1"/>
    <col min="2308" max="2308" width="14.85546875" style="229" customWidth="1"/>
    <col min="2309" max="2309" width="25" style="229" customWidth="1"/>
    <col min="2310" max="2310" width="11" style="229" customWidth="1"/>
    <col min="2311" max="2311" width="19.42578125" style="229" customWidth="1"/>
    <col min="2312" max="2312" width="25" style="229" customWidth="1"/>
    <col min="2313" max="2313" width="11" style="229" customWidth="1"/>
    <col min="2314" max="2560" width="9.140625" style="229"/>
    <col min="2561" max="2561" width="4.42578125" style="229" customWidth="1"/>
    <col min="2562" max="2562" width="22.28515625" style="229" customWidth="1"/>
    <col min="2563" max="2563" width="4.28515625" style="229" customWidth="1"/>
    <col min="2564" max="2564" width="14.85546875" style="229" customWidth="1"/>
    <col min="2565" max="2565" width="25" style="229" customWidth="1"/>
    <col min="2566" max="2566" width="11" style="229" customWidth="1"/>
    <col min="2567" max="2567" width="19.42578125" style="229" customWidth="1"/>
    <col min="2568" max="2568" width="25" style="229" customWidth="1"/>
    <col min="2569" max="2569" width="11" style="229" customWidth="1"/>
    <col min="2570" max="2816" width="9.140625" style="229"/>
    <col min="2817" max="2817" width="4.42578125" style="229" customWidth="1"/>
    <col min="2818" max="2818" width="22.28515625" style="229" customWidth="1"/>
    <col min="2819" max="2819" width="4.28515625" style="229" customWidth="1"/>
    <col min="2820" max="2820" width="14.85546875" style="229" customWidth="1"/>
    <col min="2821" max="2821" width="25" style="229" customWidth="1"/>
    <col min="2822" max="2822" width="11" style="229" customWidth="1"/>
    <col min="2823" max="2823" width="19.42578125" style="229" customWidth="1"/>
    <col min="2824" max="2824" width="25" style="229" customWidth="1"/>
    <col min="2825" max="2825" width="11" style="229" customWidth="1"/>
    <col min="2826" max="3072" width="9.140625" style="229"/>
    <col min="3073" max="3073" width="4.42578125" style="229" customWidth="1"/>
    <col min="3074" max="3074" width="22.28515625" style="229" customWidth="1"/>
    <col min="3075" max="3075" width="4.28515625" style="229" customWidth="1"/>
    <col min="3076" max="3076" width="14.85546875" style="229" customWidth="1"/>
    <col min="3077" max="3077" width="25" style="229" customWidth="1"/>
    <col min="3078" max="3078" width="11" style="229" customWidth="1"/>
    <col min="3079" max="3079" width="19.42578125" style="229" customWidth="1"/>
    <col min="3080" max="3080" width="25" style="229" customWidth="1"/>
    <col min="3081" max="3081" width="11" style="229" customWidth="1"/>
    <col min="3082" max="3328" width="9.140625" style="229"/>
    <col min="3329" max="3329" width="4.42578125" style="229" customWidth="1"/>
    <col min="3330" max="3330" width="22.28515625" style="229" customWidth="1"/>
    <col min="3331" max="3331" width="4.28515625" style="229" customWidth="1"/>
    <col min="3332" max="3332" width="14.85546875" style="229" customWidth="1"/>
    <col min="3333" max="3333" width="25" style="229" customWidth="1"/>
    <col min="3334" max="3334" width="11" style="229" customWidth="1"/>
    <col min="3335" max="3335" width="19.42578125" style="229" customWidth="1"/>
    <col min="3336" max="3336" width="25" style="229" customWidth="1"/>
    <col min="3337" max="3337" width="11" style="229" customWidth="1"/>
    <col min="3338" max="3584" width="9.140625" style="229"/>
    <col min="3585" max="3585" width="4.42578125" style="229" customWidth="1"/>
    <col min="3586" max="3586" width="22.28515625" style="229" customWidth="1"/>
    <col min="3587" max="3587" width="4.28515625" style="229" customWidth="1"/>
    <col min="3588" max="3588" width="14.85546875" style="229" customWidth="1"/>
    <col min="3589" max="3589" width="25" style="229" customWidth="1"/>
    <col min="3590" max="3590" width="11" style="229" customWidth="1"/>
    <col min="3591" max="3591" width="19.42578125" style="229" customWidth="1"/>
    <col min="3592" max="3592" width="25" style="229" customWidth="1"/>
    <col min="3593" max="3593" width="11" style="229" customWidth="1"/>
    <col min="3594" max="3840" width="9.140625" style="229"/>
    <col min="3841" max="3841" width="4.42578125" style="229" customWidth="1"/>
    <col min="3842" max="3842" width="22.28515625" style="229" customWidth="1"/>
    <col min="3843" max="3843" width="4.28515625" style="229" customWidth="1"/>
    <col min="3844" max="3844" width="14.85546875" style="229" customWidth="1"/>
    <col min="3845" max="3845" width="25" style="229" customWidth="1"/>
    <col min="3846" max="3846" width="11" style="229" customWidth="1"/>
    <col min="3847" max="3847" width="19.42578125" style="229" customWidth="1"/>
    <col min="3848" max="3848" width="25" style="229" customWidth="1"/>
    <col min="3849" max="3849" width="11" style="229" customWidth="1"/>
    <col min="3850" max="4096" width="9.140625" style="229"/>
    <col min="4097" max="4097" width="4.42578125" style="229" customWidth="1"/>
    <col min="4098" max="4098" width="22.28515625" style="229" customWidth="1"/>
    <col min="4099" max="4099" width="4.28515625" style="229" customWidth="1"/>
    <col min="4100" max="4100" width="14.85546875" style="229" customWidth="1"/>
    <col min="4101" max="4101" width="25" style="229" customWidth="1"/>
    <col min="4102" max="4102" width="11" style="229" customWidth="1"/>
    <col min="4103" max="4103" width="19.42578125" style="229" customWidth="1"/>
    <col min="4104" max="4104" width="25" style="229" customWidth="1"/>
    <col min="4105" max="4105" width="11" style="229" customWidth="1"/>
    <col min="4106" max="4352" width="9.140625" style="229"/>
    <col min="4353" max="4353" width="4.42578125" style="229" customWidth="1"/>
    <col min="4354" max="4354" width="22.28515625" style="229" customWidth="1"/>
    <col min="4355" max="4355" width="4.28515625" style="229" customWidth="1"/>
    <col min="4356" max="4356" width="14.85546875" style="229" customWidth="1"/>
    <col min="4357" max="4357" width="25" style="229" customWidth="1"/>
    <col min="4358" max="4358" width="11" style="229" customWidth="1"/>
    <col min="4359" max="4359" width="19.42578125" style="229" customWidth="1"/>
    <col min="4360" max="4360" width="25" style="229" customWidth="1"/>
    <col min="4361" max="4361" width="11" style="229" customWidth="1"/>
    <col min="4362" max="4608" width="9.140625" style="229"/>
    <col min="4609" max="4609" width="4.42578125" style="229" customWidth="1"/>
    <col min="4610" max="4610" width="22.28515625" style="229" customWidth="1"/>
    <col min="4611" max="4611" width="4.28515625" style="229" customWidth="1"/>
    <col min="4612" max="4612" width="14.85546875" style="229" customWidth="1"/>
    <col min="4613" max="4613" width="25" style="229" customWidth="1"/>
    <col min="4614" max="4614" width="11" style="229" customWidth="1"/>
    <col min="4615" max="4615" width="19.42578125" style="229" customWidth="1"/>
    <col min="4616" max="4616" width="25" style="229" customWidth="1"/>
    <col min="4617" max="4617" width="11" style="229" customWidth="1"/>
    <col min="4618" max="4864" width="9.140625" style="229"/>
    <col min="4865" max="4865" width="4.42578125" style="229" customWidth="1"/>
    <col min="4866" max="4866" width="22.28515625" style="229" customWidth="1"/>
    <col min="4867" max="4867" width="4.28515625" style="229" customWidth="1"/>
    <col min="4868" max="4868" width="14.85546875" style="229" customWidth="1"/>
    <col min="4869" max="4869" width="25" style="229" customWidth="1"/>
    <col min="4870" max="4870" width="11" style="229" customWidth="1"/>
    <col min="4871" max="4871" width="19.42578125" style="229" customWidth="1"/>
    <col min="4872" max="4872" width="25" style="229" customWidth="1"/>
    <col min="4873" max="4873" width="11" style="229" customWidth="1"/>
    <col min="4874" max="5120" width="9.140625" style="229"/>
    <col min="5121" max="5121" width="4.42578125" style="229" customWidth="1"/>
    <col min="5122" max="5122" width="22.28515625" style="229" customWidth="1"/>
    <col min="5123" max="5123" width="4.28515625" style="229" customWidth="1"/>
    <col min="5124" max="5124" width="14.85546875" style="229" customWidth="1"/>
    <col min="5125" max="5125" width="25" style="229" customWidth="1"/>
    <col min="5126" max="5126" width="11" style="229" customWidth="1"/>
    <col min="5127" max="5127" width="19.42578125" style="229" customWidth="1"/>
    <col min="5128" max="5128" width="25" style="229" customWidth="1"/>
    <col min="5129" max="5129" width="11" style="229" customWidth="1"/>
    <col min="5130" max="5376" width="9.140625" style="229"/>
    <col min="5377" max="5377" width="4.42578125" style="229" customWidth="1"/>
    <col min="5378" max="5378" width="22.28515625" style="229" customWidth="1"/>
    <col min="5379" max="5379" width="4.28515625" style="229" customWidth="1"/>
    <col min="5380" max="5380" width="14.85546875" style="229" customWidth="1"/>
    <col min="5381" max="5381" width="25" style="229" customWidth="1"/>
    <col min="5382" max="5382" width="11" style="229" customWidth="1"/>
    <col min="5383" max="5383" width="19.42578125" style="229" customWidth="1"/>
    <col min="5384" max="5384" width="25" style="229" customWidth="1"/>
    <col min="5385" max="5385" width="11" style="229" customWidth="1"/>
    <col min="5386" max="5632" width="9.140625" style="229"/>
    <col min="5633" max="5633" width="4.42578125" style="229" customWidth="1"/>
    <col min="5634" max="5634" width="22.28515625" style="229" customWidth="1"/>
    <col min="5635" max="5635" width="4.28515625" style="229" customWidth="1"/>
    <col min="5636" max="5636" width="14.85546875" style="229" customWidth="1"/>
    <col min="5637" max="5637" width="25" style="229" customWidth="1"/>
    <col min="5638" max="5638" width="11" style="229" customWidth="1"/>
    <col min="5639" max="5639" width="19.42578125" style="229" customWidth="1"/>
    <col min="5640" max="5640" width="25" style="229" customWidth="1"/>
    <col min="5641" max="5641" width="11" style="229" customWidth="1"/>
    <col min="5642" max="5888" width="9.140625" style="229"/>
    <col min="5889" max="5889" width="4.42578125" style="229" customWidth="1"/>
    <col min="5890" max="5890" width="22.28515625" style="229" customWidth="1"/>
    <col min="5891" max="5891" width="4.28515625" style="229" customWidth="1"/>
    <col min="5892" max="5892" width="14.85546875" style="229" customWidth="1"/>
    <col min="5893" max="5893" width="25" style="229" customWidth="1"/>
    <col min="5894" max="5894" width="11" style="229" customWidth="1"/>
    <col min="5895" max="5895" width="19.42578125" style="229" customWidth="1"/>
    <col min="5896" max="5896" width="25" style="229" customWidth="1"/>
    <col min="5897" max="5897" width="11" style="229" customWidth="1"/>
    <col min="5898" max="6144" width="9.140625" style="229"/>
    <col min="6145" max="6145" width="4.42578125" style="229" customWidth="1"/>
    <col min="6146" max="6146" width="22.28515625" style="229" customWidth="1"/>
    <col min="6147" max="6147" width="4.28515625" style="229" customWidth="1"/>
    <col min="6148" max="6148" width="14.85546875" style="229" customWidth="1"/>
    <col min="6149" max="6149" width="25" style="229" customWidth="1"/>
    <col min="6150" max="6150" width="11" style="229" customWidth="1"/>
    <col min="6151" max="6151" width="19.42578125" style="229" customWidth="1"/>
    <col min="6152" max="6152" width="25" style="229" customWidth="1"/>
    <col min="6153" max="6153" width="11" style="229" customWidth="1"/>
    <col min="6154" max="6400" width="9.140625" style="229"/>
    <col min="6401" max="6401" width="4.42578125" style="229" customWidth="1"/>
    <col min="6402" max="6402" width="22.28515625" style="229" customWidth="1"/>
    <col min="6403" max="6403" width="4.28515625" style="229" customWidth="1"/>
    <col min="6404" max="6404" width="14.85546875" style="229" customWidth="1"/>
    <col min="6405" max="6405" width="25" style="229" customWidth="1"/>
    <col min="6406" max="6406" width="11" style="229" customWidth="1"/>
    <col min="6407" max="6407" width="19.42578125" style="229" customWidth="1"/>
    <col min="6408" max="6408" width="25" style="229" customWidth="1"/>
    <col min="6409" max="6409" width="11" style="229" customWidth="1"/>
    <col min="6410" max="6656" width="9.140625" style="229"/>
    <col min="6657" max="6657" width="4.42578125" style="229" customWidth="1"/>
    <col min="6658" max="6658" width="22.28515625" style="229" customWidth="1"/>
    <col min="6659" max="6659" width="4.28515625" style="229" customWidth="1"/>
    <col min="6660" max="6660" width="14.85546875" style="229" customWidth="1"/>
    <col min="6661" max="6661" width="25" style="229" customWidth="1"/>
    <col min="6662" max="6662" width="11" style="229" customWidth="1"/>
    <col min="6663" max="6663" width="19.42578125" style="229" customWidth="1"/>
    <col min="6664" max="6664" width="25" style="229" customWidth="1"/>
    <col min="6665" max="6665" width="11" style="229" customWidth="1"/>
    <col min="6666" max="6912" width="9.140625" style="229"/>
    <col min="6913" max="6913" width="4.42578125" style="229" customWidth="1"/>
    <col min="6914" max="6914" width="22.28515625" style="229" customWidth="1"/>
    <col min="6915" max="6915" width="4.28515625" style="229" customWidth="1"/>
    <col min="6916" max="6916" width="14.85546875" style="229" customWidth="1"/>
    <col min="6917" max="6917" width="25" style="229" customWidth="1"/>
    <col min="6918" max="6918" width="11" style="229" customWidth="1"/>
    <col min="6919" max="6919" width="19.42578125" style="229" customWidth="1"/>
    <col min="6920" max="6920" width="25" style="229" customWidth="1"/>
    <col min="6921" max="6921" width="11" style="229" customWidth="1"/>
    <col min="6922" max="7168" width="9.140625" style="229"/>
    <col min="7169" max="7169" width="4.42578125" style="229" customWidth="1"/>
    <col min="7170" max="7170" width="22.28515625" style="229" customWidth="1"/>
    <col min="7171" max="7171" width="4.28515625" style="229" customWidth="1"/>
    <col min="7172" max="7172" width="14.85546875" style="229" customWidth="1"/>
    <col min="7173" max="7173" width="25" style="229" customWidth="1"/>
    <col min="7174" max="7174" width="11" style="229" customWidth="1"/>
    <col min="7175" max="7175" width="19.42578125" style="229" customWidth="1"/>
    <col min="7176" max="7176" width="25" style="229" customWidth="1"/>
    <col min="7177" max="7177" width="11" style="229" customWidth="1"/>
    <col min="7178" max="7424" width="9.140625" style="229"/>
    <col min="7425" max="7425" width="4.42578125" style="229" customWidth="1"/>
    <col min="7426" max="7426" width="22.28515625" style="229" customWidth="1"/>
    <col min="7427" max="7427" width="4.28515625" style="229" customWidth="1"/>
    <col min="7428" max="7428" width="14.85546875" style="229" customWidth="1"/>
    <col min="7429" max="7429" width="25" style="229" customWidth="1"/>
    <col min="7430" max="7430" width="11" style="229" customWidth="1"/>
    <col min="7431" max="7431" width="19.42578125" style="229" customWidth="1"/>
    <col min="7432" max="7432" width="25" style="229" customWidth="1"/>
    <col min="7433" max="7433" width="11" style="229" customWidth="1"/>
    <col min="7434" max="7680" width="9.140625" style="229"/>
    <col min="7681" max="7681" width="4.42578125" style="229" customWidth="1"/>
    <col min="7682" max="7682" width="22.28515625" style="229" customWidth="1"/>
    <col min="7683" max="7683" width="4.28515625" style="229" customWidth="1"/>
    <col min="7684" max="7684" width="14.85546875" style="229" customWidth="1"/>
    <col min="7685" max="7685" width="25" style="229" customWidth="1"/>
    <col min="7686" max="7686" width="11" style="229" customWidth="1"/>
    <col min="7687" max="7687" width="19.42578125" style="229" customWidth="1"/>
    <col min="7688" max="7688" width="25" style="229" customWidth="1"/>
    <col min="7689" max="7689" width="11" style="229" customWidth="1"/>
    <col min="7690" max="7936" width="9.140625" style="229"/>
    <col min="7937" max="7937" width="4.42578125" style="229" customWidth="1"/>
    <col min="7938" max="7938" width="22.28515625" style="229" customWidth="1"/>
    <col min="7939" max="7939" width="4.28515625" style="229" customWidth="1"/>
    <col min="7940" max="7940" width="14.85546875" style="229" customWidth="1"/>
    <col min="7941" max="7941" width="25" style="229" customWidth="1"/>
    <col min="7942" max="7942" width="11" style="229" customWidth="1"/>
    <col min="7943" max="7943" width="19.42578125" style="229" customWidth="1"/>
    <col min="7944" max="7944" width="25" style="229" customWidth="1"/>
    <col min="7945" max="7945" width="11" style="229" customWidth="1"/>
    <col min="7946" max="8192" width="9.140625" style="229"/>
    <col min="8193" max="8193" width="4.42578125" style="229" customWidth="1"/>
    <col min="8194" max="8194" width="22.28515625" style="229" customWidth="1"/>
    <col min="8195" max="8195" width="4.28515625" style="229" customWidth="1"/>
    <col min="8196" max="8196" width="14.85546875" style="229" customWidth="1"/>
    <col min="8197" max="8197" width="25" style="229" customWidth="1"/>
    <col min="8198" max="8198" width="11" style="229" customWidth="1"/>
    <col min="8199" max="8199" width="19.42578125" style="229" customWidth="1"/>
    <col min="8200" max="8200" width="25" style="229" customWidth="1"/>
    <col min="8201" max="8201" width="11" style="229" customWidth="1"/>
    <col min="8202" max="8448" width="9.140625" style="229"/>
    <col min="8449" max="8449" width="4.42578125" style="229" customWidth="1"/>
    <col min="8450" max="8450" width="22.28515625" style="229" customWidth="1"/>
    <col min="8451" max="8451" width="4.28515625" style="229" customWidth="1"/>
    <col min="8452" max="8452" width="14.85546875" style="229" customWidth="1"/>
    <col min="8453" max="8453" width="25" style="229" customWidth="1"/>
    <col min="8454" max="8454" width="11" style="229" customWidth="1"/>
    <col min="8455" max="8455" width="19.42578125" style="229" customWidth="1"/>
    <col min="8456" max="8456" width="25" style="229" customWidth="1"/>
    <col min="8457" max="8457" width="11" style="229" customWidth="1"/>
    <col min="8458" max="8704" width="9.140625" style="229"/>
    <col min="8705" max="8705" width="4.42578125" style="229" customWidth="1"/>
    <col min="8706" max="8706" width="22.28515625" style="229" customWidth="1"/>
    <col min="8707" max="8707" width="4.28515625" style="229" customWidth="1"/>
    <col min="8708" max="8708" width="14.85546875" style="229" customWidth="1"/>
    <col min="8709" max="8709" width="25" style="229" customWidth="1"/>
    <col min="8710" max="8710" width="11" style="229" customWidth="1"/>
    <col min="8711" max="8711" width="19.42578125" style="229" customWidth="1"/>
    <col min="8712" max="8712" width="25" style="229" customWidth="1"/>
    <col min="8713" max="8713" width="11" style="229" customWidth="1"/>
    <col min="8714" max="8960" width="9.140625" style="229"/>
    <col min="8961" max="8961" width="4.42578125" style="229" customWidth="1"/>
    <col min="8962" max="8962" width="22.28515625" style="229" customWidth="1"/>
    <col min="8963" max="8963" width="4.28515625" style="229" customWidth="1"/>
    <col min="8964" max="8964" width="14.85546875" style="229" customWidth="1"/>
    <col min="8965" max="8965" width="25" style="229" customWidth="1"/>
    <col min="8966" max="8966" width="11" style="229" customWidth="1"/>
    <col min="8967" max="8967" width="19.42578125" style="229" customWidth="1"/>
    <col min="8968" max="8968" width="25" style="229" customWidth="1"/>
    <col min="8969" max="8969" width="11" style="229" customWidth="1"/>
    <col min="8970" max="9216" width="9.140625" style="229"/>
    <col min="9217" max="9217" width="4.42578125" style="229" customWidth="1"/>
    <col min="9218" max="9218" width="22.28515625" style="229" customWidth="1"/>
    <col min="9219" max="9219" width="4.28515625" style="229" customWidth="1"/>
    <col min="9220" max="9220" width="14.85546875" style="229" customWidth="1"/>
    <col min="9221" max="9221" width="25" style="229" customWidth="1"/>
    <col min="9222" max="9222" width="11" style="229" customWidth="1"/>
    <col min="9223" max="9223" width="19.42578125" style="229" customWidth="1"/>
    <col min="9224" max="9224" width="25" style="229" customWidth="1"/>
    <col min="9225" max="9225" width="11" style="229" customWidth="1"/>
    <col min="9226" max="9472" width="9.140625" style="229"/>
    <col min="9473" max="9473" width="4.42578125" style="229" customWidth="1"/>
    <col min="9474" max="9474" width="22.28515625" style="229" customWidth="1"/>
    <col min="9475" max="9475" width="4.28515625" style="229" customWidth="1"/>
    <col min="9476" max="9476" width="14.85546875" style="229" customWidth="1"/>
    <col min="9477" max="9477" width="25" style="229" customWidth="1"/>
    <col min="9478" max="9478" width="11" style="229" customWidth="1"/>
    <col min="9479" max="9479" width="19.42578125" style="229" customWidth="1"/>
    <col min="9480" max="9480" width="25" style="229" customWidth="1"/>
    <col min="9481" max="9481" width="11" style="229" customWidth="1"/>
    <col min="9482" max="9728" width="9.140625" style="229"/>
    <col min="9729" max="9729" width="4.42578125" style="229" customWidth="1"/>
    <col min="9730" max="9730" width="22.28515625" style="229" customWidth="1"/>
    <col min="9731" max="9731" width="4.28515625" style="229" customWidth="1"/>
    <col min="9732" max="9732" width="14.85546875" style="229" customWidth="1"/>
    <col min="9733" max="9733" width="25" style="229" customWidth="1"/>
    <col min="9734" max="9734" width="11" style="229" customWidth="1"/>
    <col min="9735" max="9735" width="19.42578125" style="229" customWidth="1"/>
    <col min="9736" max="9736" width="25" style="229" customWidth="1"/>
    <col min="9737" max="9737" width="11" style="229" customWidth="1"/>
    <col min="9738" max="9984" width="9.140625" style="229"/>
    <col min="9985" max="9985" width="4.42578125" style="229" customWidth="1"/>
    <col min="9986" max="9986" width="22.28515625" style="229" customWidth="1"/>
    <col min="9987" max="9987" width="4.28515625" style="229" customWidth="1"/>
    <col min="9988" max="9988" width="14.85546875" style="229" customWidth="1"/>
    <col min="9989" max="9989" width="25" style="229" customWidth="1"/>
    <col min="9990" max="9990" width="11" style="229" customWidth="1"/>
    <col min="9991" max="9991" width="19.42578125" style="229" customWidth="1"/>
    <col min="9992" max="9992" width="25" style="229" customWidth="1"/>
    <col min="9993" max="9993" width="11" style="229" customWidth="1"/>
    <col min="9994" max="10240" width="9.140625" style="229"/>
    <col min="10241" max="10241" width="4.42578125" style="229" customWidth="1"/>
    <col min="10242" max="10242" width="22.28515625" style="229" customWidth="1"/>
    <col min="10243" max="10243" width="4.28515625" style="229" customWidth="1"/>
    <col min="10244" max="10244" width="14.85546875" style="229" customWidth="1"/>
    <col min="10245" max="10245" width="25" style="229" customWidth="1"/>
    <col min="10246" max="10246" width="11" style="229" customWidth="1"/>
    <col min="10247" max="10247" width="19.42578125" style="229" customWidth="1"/>
    <col min="10248" max="10248" width="25" style="229" customWidth="1"/>
    <col min="10249" max="10249" width="11" style="229" customWidth="1"/>
    <col min="10250" max="10496" width="9.140625" style="229"/>
    <col min="10497" max="10497" width="4.42578125" style="229" customWidth="1"/>
    <col min="10498" max="10498" width="22.28515625" style="229" customWidth="1"/>
    <col min="10499" max="10499" width="4.28515625" style="229" customWidth="1"/>
    <col min="10500" max="10500" width="14.85546875" style="229" customWidth="1"/>
    <col min="10501" max="10501" width="25" style="229" customWidth="1"/>
    <col min="10502" max="10502" width="11" style="229" customWidth="1"/>
    <col min="10503" max="10503" width="19.42578125" style="229" customWidth="1"/>
    <col min="10504" max="10504" width="25" style="229" customWidth="1"/>
    <col min="10505" max="10505" width="11" style="229" customWidth="1"/>
    <col min="10506" max="10752" width="9.140625" style="229"/>
    <col min="10753" max="10753" width="4.42578125" style="229" customWidth="1"/>
    <col min="10754" max="10754" width="22.28515625" style="229" customWidth="1"/>
    <col min="10755" max="10755" width="4.28515625" style="229" customWidth="1"/>
    <col min="10756" max="10756" width="14.85546875" style="229" customWidth="1"/>
    <col min="10757" max="10757" width="25" style="229" customWidth="1"/>
    <col min="10758" max="10758" width="11" style="229" customWidth="1"/>
    <col min="10759" max="10759" width="19.42578125" style="229" customWidth="1"/>
    <col min="10760" max="10760" width="25" style="229" customWidth="1"/>
    <col min="10761" max="10761" width="11" style="229" customWidth="1"/>
    <col min="10762" max="11008" width="9.140625" style="229"/>
    <col min="11009" max="11009" width="4.42578125" style="229" customWidth="1"/>
    <col min="11010" max="11010" width="22.28515625" style="229" customWidth="1"/>
    <col min="11011" max="11011" width="4.28515625" style="229" customWidth="1"/>
    <col min="11012" max="11012" width="14.85546875" style="229" customWidth="1"/>
    <col min="11013" max="11013" width="25" style="229" customWidth="1"/>
    <col min="11014" max="11014" width="11" style="229" customWidth="1"/>
    <col min="11015" max="11015" width="19.42578125" style="229" customWidth="1"/>
    <col min="11016" max="11016" width="25" style="229" customWidth="1"/>
    <col min="11017" max="11017" width="11" style="229" customWidth="1"/>
    <col min="11018" max="11264" width="9.140625" style="229"/>
    <col min="11265" max="11265" width="4.42578125" style="229" customWidth="1"/>
    <col min="11266" max="11266" width="22.28515625" style="229" customWidth="1"/>
    <col min="11267" max="11267" width="4.28515625" style="229" customWidth="1"/>
    <col min="11268" max="11268" width="14.85546875" style="229" customWidth="1"/>
    <col min="11269" max="11269" width="25" style="229" customWidth="1"/>
    <col min="11270" max="11270" width="11" style="229" customWidth="1"/>
    <col min="11271" max="11271" width="19.42578125" style="229" customWidth="1"/>
    <col min="11272" max="11272" width="25" style="229" customWidth="1"/>
    <col min="11273" max="11273" width="11" style="229" customWidth="1"/>
    <col min="11274" max="11520" width="9.140625" style="229"/>
    <col min="11521" max="11521" width="4.42578125" style="229" customWidth="1"/>
    <col min="11522" max="11522" width="22.28515625" style="229" customWidth="1"/>
    <col min="11523" max="11523" width="4.28515625" style="229" customWidth="1"/>
    <col min="11524" max="11524" width="14.85546875" style="229" customWidth="1"/>
    <col min="11525" max="11525" width="25" style="229" customWidth="1"/>
    <col min="11526" max="11526" width="11" style="229" customWidth="1"/>
    <col min="11527" max="11527" width="19.42578125" style="229" customWidth="1"/>
    <col min="11528" max="11528" width="25" style="229" customWidth="1"/>
    <col min="11529" max="11529" width="11" style="229" customWidth="1"/>
    <col min="11530" max="11776" width="9.140625" style="229"/>
    <col min="11777" max="11777" width="4.42578125" style="229" customWidth="1"/>
    <col min="11778" max="11778" width="22.28515625" style="229" customWidth="1"/>
    <col min="11779" max="11779" width="4.28515625" style="229" customWidth="1"/>
    <col min="11780" max="11780" width="14.85546875" style="229" customWidth="1"/>
    <col min="11781" max="11781" width="25" style="229" customWidth="1"/>
    <col min="11782" max="11782" width="11" style="229" customWidth="1"/>
    <col min="11783" max="11783" width="19.42578125" style="229" customWidth="1"/>
    <col min="11784" max="11784" width="25" style="229" customWidth="1"/>
    <col min="11785" max="11785" width="11" style="229" customWidth="1"/>
    <col min="11786" max="12032" width="9.140625" style="229"/>
    <col min="12033" max="12033" width="4.42578125" style="229" customWidth="1"/>
    <col min="12034" max="12034" width="22.28515625" style="229" customWidth="1"/>
    <col min="12035" max="12035" width="4.28515625" style="229" customWidth="1"/>
    <col min="12036" max="12036" width="14.85546875" style="229" customWidth="1"/>
    <col min="12037" max="12037" width="25" style="229" customWidth="1"/>
    <col min="12038" max="12038" width="11" style="229" customWidth="1"/>
    <col min="12039" max="12039" width="19.42578125" style="229" customWidth="1"/>
    <col min="12040" max="12040" width="25" style="229" customWidth="1"/>
    <col min="12041" max="12041" width="11" style="229" customWidth="1"/>
    <col min="12042" max="12288" width="9.140625" style="229"/>
    <col min="12289" max="12289" width="4.42578125" style="229" customWidth="1"/>
    <col min="12290" max="12290" width="22.28515625" style="229" customWidth="1"/>
    <col min="12291" max="12291" width="4.28515625" style="229" customWidth="1"/>
    <col min="12292" max="12292" width="14.85546875" style="229" customWidth="1"/>
    <col min="12293" max="12293" width="25" style="229" customWidth="1"/>
    <col min="12294" max="12294" width="11" style="229" customWidth="1"/>
    <col min="12295" max="12295" width="19.42578125" style="229" customWidth="1"/>
    <col min="12296" max="12296" width="25" style="229" customWidth="1"/>
    <col min="12297" max="12297" width="11" style="229" customWidth="1"/>
    <col min="12298" max="12544" width="9.140625" style="229"/>
    <col min="12545" max="12545" width="4.42578125" style="229" customWidth="1"/>
    <col min="12546" max="12546" width="22.28515625" style="229" customWidth="1"/>
    <col min="12547" max="12547" width="4.28515625" style="229" customWidth="1"/>
    <col min="12548" max="12548" width="14.85546875" style="229" customWidth="1"/>
    <col min="12549" max="12549" width="25" style="229" customWidth="1"/>
    <col min="12550" max="12550" width="11" style="229" customWidth="1"/>
    <col min="12551" max="12551" width="19.42578125" style="229" customWidth="1"/>
    <col min="12552" max="12552" width="25" style="229" customWidth="1"/>
    <col min="12553" max="12553" width="11" style="229" customWidth="1"/>
    <col min="12554" max="12800" width="9.140625" style="229"/>
    <col min="12801" max="12801" width="4.42578125" style="229" customWidth="1"/>
    <col min="12802" max="12802" width="22.28515625" style="229" customWidth="1"/>
    <col min="12803" max="12803" width="4.28515625" style="229" customWidth="1"/>
    <col min="12804" max="12804" width="14.85546875" style="229" customWidth="1"/>
    <col min="12805" max="12805" width="25" style="229" customWidth="1"/>
    <col min="12806" max="12806" width="11" style="229" customWidth="1"/>
    <col min="12807" max="12807" width="19.42578125" style="229" customWidth="1"/>
    <col min="12808" max="12808" width="25" style="229" customWidth="1"/>
    <col min="12809" max="12809" width="11" style="229" customWidth="1"/>
    <col min="12810" max="13056" width="9.140625" style="229"/>
    <col min="13057" max="13057" width="4.42578125" style="229" customWidth="1"/>
    <col min="13058" max="13058" width="22.28515625" style="229" customWidth="1"/>
    <col min="13059" max="13059" width="4.28515625" style="229" customWidth="1"/>
    <col min="13060" max="13060" width="14.85546875" style="229" customWidth="1"/>
    <col min="13061" max="13061" width="25" style="229" customWidth="1"/>
    <col min="13062" max="13062" width="11" style="229" customWidth="1"/>
    <col min="13063" max="13063" width="19.42578125" style="229" customWidth="1"/>
    <col min="13064" max="13064" width="25" style="229" customWidth="1"/>
    <col min="13065" max="13065" width="11" style="229" customWidth="1"/>
    <col min="13066" max="13312" width="9.140625" style="229"/>
    <col min="13313" max="13313" width="4.42578125" style="229" customWidth="1"/>
    <col min="13314" max="13314" width="22.28515625" style="229" customWidth="1"/>
    <col min="13315" max="13315" width="4.28515625" style="229" customWidth="1"/>
    <col min="13316" max="13316" width="14.85546875" style="229" customWidth="1"/>
    <col min="13317" max="13317" width="25" style="229" customWidth="1"/>
    <col min="13318" max="13318" width="11" style="229" customWidth="1"/>
    <col min="13319" max="13319" width="19.42578125" style="229" customWidth="1"/>
    <col min="13320" max="13320" width="25" style="229" customWidth="1"/>
    <col min="13321" max="13321" width="11" style="229" customWidth="1"/>
    <col min="13322" max="13568" width="9.140625" style="229"/>
    <col min="13569" max="13569" width="4.42578125" style="229" customWidth="1"/>
    <col min="13570" max="13570" width="22.28515625" style="229" customWidth="1"/>
    <col min="13571" max="13571" width="4.28515625" style="229" customWidth="1"/>
    <col min="13572" max="13572" width="14.85546875" style="229" customWidth="1"/>
    <col min="13573" max="13573" width="25" style="229" customWidth="1"/>
    <col min="13574" max="13574" width="11" style="229" customWidth="1"/>
    <col min="13575" max="13575" width="19.42578125" style="229" customWidth="1"/>
    <col min="13576" max="13576" width="25" style="229" customWidth="1"/>
    <col min="13577" max="13577" width="11" style="229" customWidth="1"/>
    <col min="13578" max="13824" width="9.140625" style="229"/>
    <col min="13825" max="13825" width="4.42578125" style="229" customWidth="1"/>
    <col min="13826" max="13826" width="22.28515625" style="229" customWidth="1"/>
    <col min="13827" max="13827" width="4.28515625" style="229" customWidth="1"/>
    <col min="13828" max="13828" width="14.85546875" style="229" customWidth="1"/>
    <col min="13829" max="13829" width="25" style="229" customWidth="1"/>
    <col min="13830" max="13830" width="11" style="229" customWidth="1"/>
    <col min="13831" max="13831" width="19.42578125" style="229" customWidth="1"/>
    <col min="13832" max="13832" width="25" style="229" customWidth="1"/>
    <col min="13833" max="13833" width="11" style="229" customWidth="1"/>
    <col min="13834" max="14080" width="9.140625" style="229"/>
    <col min="14081" max="14081" width="4.42578125" style="229" customWidth="1"/>
    <col min="14082" max="14082" width="22.28515625" style="229" customWidth="1"/>
    <col min="14083" max="14083" width="4.28515625" style="229" customWidth="1"/>
    <col min="14084" max="14084" width="14.85546875" style="229" customWidth="1"/>
    <col min="14085" max="14085" width="25" style="229" customWidth="1"/>
    <col min="14086" max="14086" width="11" style="229" customWidth="1"/>
    <col min="14087" max="14087" width="19.42578125" style="229" customWidth="1"/>
    <col min="14088" max="14088" width="25" style="229" customWidth="1"/>
    <col min="14089" max="14089" width="11" style="229" customWidth="1"/>
    <col min="14090" max="14336" width="9.140625" style="229"/>
    <col min="14337" max="14337" width="4.42578125" style="229" customWidth="1"/>
    <col min="14338" max="14338" width="22.28515625" style="229" customWidth="1"/>
    <col min="14339" max="14339" width="4.28515625" style="229" customWidth="1"/>
    <col min="14340" max="14340" width="14.85546875" style="229" customWidth="1"/>
    <col min="14341" max="14341" width="25" style="229" customWidth="1"/>
    <col min="14342" max="14342" width="11" style="229" customWidth="1"/>
    <col min="14343" max="14343" width="19.42578125" style="229" customWidth="1"/>
    <col min="14344" max="14344" width="25" style="229" customWidth="1"/>
    <col min="14345" max="14345" width="11" style="229" customWidth="1"/>
    <col min="14346" max="14592" width="9.140625" style="229"/>
    <col min="14593" max="14593" width="4.42578125" style="229" customWidth="1"/>
    <col min="14594" max="14594" width="22.28515625" style="229" customWidth="1"/>
    <col min="14595" max="14595" width="4.28515625" style="229" customWidth="1"/>
    <col min="14596" max="14596" width="14.85546875" style="229" customWidth="1"/>
    <col min="14597" max="14597" width="25" style="229" customWidth="1"/>
    <col min="14598" max="14598" width="11" style="229" customWidth="1"/>
    <col min="14599" max="14599" width="19.42578125" style="229" customWidth="1"/>
    <col min="14600" max="14600" width="25" style="229" customWidth="1"/>
    <col min="14601" max="14601" width="11" style="229" customWidth="1"/>
    <col min="14602" max="14848" width="9.140625" style="229"/>
    <col min="14849" max="14849" width="4.42578125" style="229" customWidth="1"/>
    <col min="14850" max="14850" width="22.28515625" style="229" customWidth="1"/>
    <col min="14851" max="14851" width="4.28515625" style="229" customWidth="1"/>
    <col min="14852" max="14852" width="14.85546875" style="229" customWidth="1"/>
    <col min="14853" max="14853" width="25" style="229" customWidth="1"/>
    <col min="14854" max="14854" width="11" style="229" customWidth="1"/>
    <col min="14855" max="14855" width="19.42578125" style="229" customWidth="1"/>
    <col min="14856" max="14856" width="25" style="229" customWidth="1"/>
    <col min="14857" max="14857" width="11" style="229" customWidth="1"/>
    <col min="14858" max="15104" width="9.140625" style="229"/>
    <col min="15105" max="15105" width="4.42578125" style="229" customWidth="1"/>
    <col min="15106" max="15106" width="22.28515625" style="229" customWidth="1"/>
    <col min="15107" max="15107" width="4.28515625" style="229" customWidth="1"/>
    <col min="15108" max="15108" width="14.85546875" style="229" customWidth="1"/>
    <col min="15109" max="15109" width="25" style="229" customWidth="1"/>
    <col min="15110" max="15110" width="11" style="229" customWidth="1"/>
    <col min="15111" max="15111" width="19.42578125" style="229" customWidth="1"/>
    <col min="15112" max="15112" width="25" style="229" customWidth="1"/>
    <col min="15113" max="15113" width="11" style="229" customWidth="1"/>
    <col min="15114" max="15360" width="9.140625" style="229"/>
    <col min="15361" max="15361" width="4.42578125" style="229" customWidth="1"/>
    <col min="15362" max="15362" width="22.28515625" style="229" customWidth="1"/>
    <col min="15363" max="15363" width="4.28515625" style="229" customWidth="1"/>
    <col min="15364" max="15364" width="14.85546875" style="229" customWidth="1"/>
    <col min="15365" max="15365" width="25" style="229" customWidth="1"/>
    <col min="15366" max="15366" width="11" style="229" customWidth="1"/>
    <col min="15367" max="15367" width="19.42578125" style="229" customWidth="1"/>
    <col min="15368" max="15368" width="25" style="229" customWidth="1"/>
    <col min="15369" max="15369" width="11" style="229" customWidth="1"/>
    <col min="15370" max="15616" width="9.140625" style="229"/>
    <col min="15617" max="15617" width="4.42578125" style="229" customWidth="1"/>
    <col min="15618" max="15618" width="22.28515625" style="229" customWidth="1"/>
    <col min="15619" max="15619" width="4.28515625" style="229" customWidth="1"/>
    <col min="15620" max="15620" width="14.85546875" style="229" customWidth="1"/>
    <col min="15621" max="15621" width="25" style="229" customWidth="1"/>
    <col min="15622" max="15622" width="11" style="229" customWidth="1"/>
    <col min="15623" max="15623" width="19.42578125" style="229" customWidth="1"/>
    <col min="15624" max="15624" width="25" style="229" customWidth="1"/>
    <col min="15625" max="15625" width="11" style="229" customWidth="1"/>
    <col min="15626" max="15872" width="9.140625" style="229"/>
    <col min="15873" max="15873" width="4.42578125" style="229" customWidth="1"/>
    <col min="15874" max="15874" width="22.28515625" style="229" customWidth="1"/>
    <col min="15875" max="15875" width="4.28515625" style="229" customWidth="1"/>
    <col min="15876" max="15876" width="14.85546875" style="229" customWidth="1"/>
    <col min="15877" max="15877" width="25" style="229" customWidth="1"/>
    <col min="15878" max="15878" width="11" style="229" customWidth="1"/>
    <col min="15879" max="15879" width="19.42578125" style="229" customWidth="1"/>
    <col min="15880" max="15880" width="25" style="229" customWidth="1"/>
    <col min="15881" max="15881" width="11" style="229" customWidth="1"/>
    <col min="15882" max="16128" width="9.140625" style="229"/>
    <col min="16129" max="16129" width="4.42578125" style="229" customWidth="1"/>
    <col min="16130" max="16130" width="22.28515625" style="229" customWidth="1"/>
    <col min="16131" max="16131" width="4.28515625" style="229" customWidth="1"/>
    <col min="16132" max="16132" width="14.85546875" style="229" customWidth="1"/>
    <col min="16133" max="16133" width="25" style="229" customWidth="1"/>
    <col min="16134" max="16134" width="11" style="229" customWidth="1"/>
    <col min="16135" max="16135" width="19.42578125" style="229" customWidth="1"/>
    <col min="16136" max="16136" width="25" style="229" customWidth="1"/>
    <col min="16137" max="16137" width="11" style="229" customWidth="1"/>
    <col min="16138" max="16384" width="9.140625" style="229"/>
  </cols>
  <sheetData>
    <row r="1" spans="1:9" ht="18.75">
      <c r="A1" s="918" t="s">
        <v>0</v>
      </c>
      <c r="B1" s="918"/>
      <c r="C1" s="918"/>
      <c r="D1" s="918"/>
      <c r="E1" s="918"/>
      <c r="F1" s="918"/>
      <c r="G1" s="918"/>
      <c r="H1" s="918"/>
      <c r="I1" s="918"/>
    </row>
    <row r="2" spans="1:9">
      <c r="A2" s="639"/>
      <c r="B2" s="639"/>
      <c r="C2" s="639"/>
      <c r="D2" s="639"/>
    </row>
    <row r="3" spans="1:9">
      <c r="A3" s="897" t="s">
        <v>128</v>
      </c>
      <c r="B3" s="897"/>
      <c r="C3" s="897"/>
      <c r="D3" s="897"/>
      <c r="E3" s="897"/>
      <c r="F3" s="897"/>
      <c r="G3" s="897"/>
      <c r="H3" s="897"/>
      <c r="I3" s="897"/>
    </row>
    <row r="4" spans="1:9">
      <c r="A4" s="477"/>
      <c r="B4" s="477"/>
      <c r="C4" s="477"/>
      <c r="D4" s="477"/>
      <c r="E4" s="477"/>
      <c r="F4" s="477"/>
    </row>
    <row r="5" spans="1:9">
      <c r="A5" s="896" t="s">
        <v>129</v>
      </c>
      <c r="B5" s="896"/>
      <c r="C5" s="896"/>
      <c r="D5" s="896"/>
      <c r="E5" s="896"/>
      <c r="F5" s="896"/>
      <c r="G5" s="896"/>
      <c r="H5" s="896"/>
      <c r="I5" s="896"/>
    </row>
    <row r="7" spans="1:9" ht="18.75">
      <c r="A7" s="956" t="str">
        <f>Title!A2</f>
        <v>Bid Enquiry No. KPTCL/2026-27/TL/ Gudekote LILO Call-3 Dtd : 16.05.2026</v>
      </c>
      <c r="B7" s="956"/>
      <c r="C7" s="956"/>
      <c r="D7" s="956"/>
      <c r="E7" s="956"/>
      <c r="F7" s="956"/>
      <c r="G7" s="956"/>
      <c r="H7" s="956"/>
      <c r="I7" s="956"/>
    </row>
    <row r="9" spans="1:9" ht="39.75" customHeight="1">
      <c r="A9" s="957"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9" s="958"/>
      <c r="C9" s="958"/>
      <c r="D9" s="958"/>
      <c r="E9" s="958"/>
      <c r="F9" s="958"/>
      <c r="G9" s="958"/>
      <c r="H9" s="958"/>
      <c r="I9" s="493"/>
    </row>
    <row r="10" spans="1:9">
      <c r="A10" s="472"/>
      <c r="B10" s="472"/>
      <c r="C10" s="472"/>
      <c r="D10" s="472"/>
    </row>
    <row r="11" spans="1:9">
      <c r="A11" s="938" t="s">
        <v>130</v>
      </c>
      <c r="B11" s="938"/>
      <c r="C11" s="938"/>
      <c r="D11" s="938"/>
      <c r="E11" s="938"/>
      <c r="F11" s="938"/>
      <c r="G11" s="938"/>
      <c r="H11" s="938"/>
      <c r="I11" s="938"/>
    </row>
    <row r="12" spans="1:9">
      <c r="A12" s="472"/>
      <c r="B12" s="472"/>
      <c r="C12" s="472"/>
      <c r="D12" s="472"/>
    </row>
    <row r="13" spans="1:9" ht="16.5">
      <c r="A13" s="640" t="s">
        <v>6</v>
      </c>
      <c r="B13" s="640"/>
      <c r="H13" s="641" t="s">
        <v>14</v>
      </c>
      <c r="I13" s="644"/>
    </row>
    <row r="14" spans="1:9" ht="66.75" customHeight="1">
      <c r="A14" s="917"/>
      <c r="B14" s="917"/>
      <c r="C14" s="917"/>
      <c r="D14" s="917"/>
      <c r="H14" s="959" t="str">
        <f>'Sch-1'!E14</f>
        <v>The Chief Engineer Electy.,
Transmission (Operations)Zone,
KPTCL, Kalaburagi</v>
      </c>
      <c r="I14" s="959"/>
    </row>
    <row r="16" spans="1:9" ht="39.75" customHeight="1">
      <c r="A16" s="960" t="s">
        <v>132</v>
      </c>
      <c r="B16" s="960"/>
      <c r="C16" s="960"/>
      <c r="D16" s="960"/>
      <c r="E16" s="960"/>
      <c r="F16" s="960"/>
      <c r="G16" s="960"/>
      <c r="H16" s="960"/>
      <c r="I16" s="960"/>
    </row>
    <row r="17" spans="1:9">
      <c r="A17" s="525"/>
      <c r="B17" s="525"/>
      <c r="C17" s="525"/>
      <c r="D17" s="525"/>
      <c r="E17" s="525"/>
      <c r="F17" s="525"/>
    </row>
    <row r="18" spans="1:9">
      <c r="A18" s="964" t="s">
        <v>133</v>
      </c>
      <c r="B18" s="966" t="s">
        <v>134</v>
      </c>
      <c r="C18" s="966"/>
      <c r="D18" s="961" t="s">
        <v>2827</v>
      </c>
      <c r="E18" s="962"/>
      <c r="F18" s="963"/>
      <c r="G18" s="961" t="s">
        <v>86</v>
      </c>
      <c r="H18" s="962"/>
      <c r="I18" s="963"/>
    </row>
    <row r="19" spans="1:9" s="638" customFormat="1" ht="25.5">
      <c r="A19" s="965"/>
      <c r="B19" s="966"/>
      <c r="C19" s="966"/>
      <c r="D19" s="642" t="s">
        <v>135</v>
      </c>
      <c r="E19" s="642" t="s">
        <v>136</v>
      </c>
      <c r="F19" s="642" t="s">
        <v>137</v>
      </c>
      <c r="G19" s="642" t="s">
        <v>135</v>
      </c>
      <c r="H19" s="642" t="s">
        <v>136</v>
      </c>
      <c r="I19" s="642" t="s">
        <v>137</v>
      </c>
    </row>
    <row r="20" spans="1:9" ht="29.25" customHeight="1">
      <c r="A20" s="566" t="s">
        <v>138</v>
      </c>
      <c r="B20" s="967" t="s">
        <v>2783</v>
      </c>
      <c r="C20" s="967"/>
      <c r="D20" s="643"/>
      <c r="E20" s="643"/>
      <c r="F20" s="643"/>
      <c r="G20" s="643"/>
      <c r="H20" s="643"/>
      <c r="I20" s="643"/>
    </row>
    <row r="21" spans="1:9" ht="29.25" customHeight="1">
      <c r="A21" s="566" t="s">
        <v>139</v>
      </c>
      <c r="B21" s="968" t="s">
        <v>140</v>
      </c>
      <c r="C21" s="969"/>
      <c r="D21" s="643"/>
      <c r="E21" s="643"/>
      <c r="F21" s="643"/>
      <c r="G21" s="643"/>
      <c r="H21" s="643"/>
      <c r="I21" s="643"/>
    </row>
    <row r="22" spans="1:9" ht="29.25" customHeight="1">
      <c r="A22" s="566" t="s">
        <v>141</v>
      </c>
      <c r="B22" s="968" t="s">
        <v>142</v>
      </c>
      <c r="C22" s="969"/>
      <c r="D22" s="643"/>
      <c r="E22" s="643"/>
      <c r="F22" s="643"/>
      <c r="G22" s="643"/>
      <c r="H22" s="643"/>
      <c r="I22" s="643"/>
    </row>
    <row r="23" spans="1:9">
      <c r="A23" s="525"/>
      <c r="B23" s="525"/>
      <c r="C23" s="525"/>
      <c r="D23" s="525"/>
      <c r="E23" s="525"/>
      <c r="F23" s="525"/>
    </row>
    <row r="24" spans="1:9" ht="48" customHeight="1">
      <c r="B24" s="475" t="s">
        <v>60</v>
      </c>
      <c r="C24" s="917"/>
      <c r="D24" s="917"/>
      <c r="G24" s="475" t="s">
        <v>100</v>
      </c>
      <c r="H24" s="917"/>
      <c r="I24" s="917"/>
    </row>
    <row r="25" spans="1:9" ht="48" customHeight="1">
      <c r="B25" s="475" t="s">
        <v>62</v>
      </c>
      <c r="C25" s="917"/>
      <c r="D25" s="917"/>
      <c r="G25" s="475" t="s">
        <v>76</v>
      </c>
      <c r="H25" s="917"/>
      <c r="I25" s="917"/>
    </row>
    <row r="26" spans="1:9" ht="48" customHeight="1">
      <c r="A26" s="525"/>
      <c r="B26" s="525"/>
      <c r="G26" s="475" t="s">
        <v>101</v>
      </c>
      <c r="H26" s="917"/>
      <c r="I26" s="917"/>
    </row>
  </sheetData>
  <mergeCells count="21">
    <mergeCell ref="C25:D25"/>
    <mergeCell ref="H25:I25"/>
    <mergeCell ref="H26:I26"/>
    <mergeCell ref="A18:A19"/>
    <mergeCell ref="B18:C19"/>
    <mergeCell ref="B20:C20"/>
    <mergeCell ref="B21:C21"/>
    <mergeCell ref="B22:C22"/>
    <mergeCell ref="C24:D24"/>
    <mergeCell ref="H24:I24"/>
    <mergeCell ref="A11:I11"/>
    <mergeCell ref="A14:D14"/>
    <mergeCell ref="H14:I14"/>
    <mergeCell ref="A16:I16"/>
    <mergeCell ref="D18:F18"/>
    <mergeCell ref="G18:I18"/>
    <mergeCell ref="A1:I1"/>
    <mergeCell ref="A3:I3"/>
    <mergeCell ref="A5:I5"/>
    <mergeCell ref="A7:I7"/>
    <mergeCell ref="A9:H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39"/>
  <sheetViews>
    <sheetView zoomScale="85" zoomScaleNormal="85" workbookViewId="0">
      <selection activeCell="A9" sqref="A9:D9"/>
    </sheetView>
  </sheetViews>
  <sheetFormatPr defaultColWidth="8.85546875" defaultRowHeight="15.75"/>
  <cols>
    <col min="1" max="1" width="9.7109375" style="435" customWidth="1"/>
    <col min="2" max="2" width="12.140625" style="435" customWidth="1"/>
    <col min="3" max="3" width="84.140625" style="435" customWidth="1"/>
    <col min="4" max="4" width="73.85546875" style="435" customWidth="1"/>
    <col min="5" max="5" width="14.28515625" style="435" customWidth="1"/>
    <col min="6" max="6" width="19.42578125" style="435" customWidth="1"/>
    <col min="7" max="7" width="9.140625" style="435"/>
    <col min="8" max="8" width="18.85546875" style="435" customWidth="1"/>
    <col min="9" max="9" width="27.28515625" style="435" customWidth="1"/>
    <col min="10" max="256" width="9.140625" style="435"/>
    <col min="257" max="257" width="9.7109375" style="435" customWidth="1"/>
    <col min="258" max="258" width="12.140625" style="435" customWidth="1"/>
    <col min="259" max="259" width="84.140625" style="435" customWidth="1"/>
    <col min="260" max="260" width="71.42578125" style="435" customWidth="1"/>
    <col min="261" max="261" width="14.28515625" style="435" customWidth="1"/>
    <col min="262" max="262" width="19.42578125" style="435" customWidth="1"/>
    <col min="263" max="263" width="9.140625" style="435"/>
    <col min="264" max="264" width="18.85546875" style="435" customWidth="1"/>
    <col min="265" max="265" width="27.28515625" style="435" customWidth="1"/>
    <col min="266" max="512" width="9.140625" style="435"/>
    <col min="513" max="513" width="9.7109375" style="435" customWidth="1"/>
    <col min="514" max="514" width="12.140625" style="435" customWidth="1"/>
    <col min="515" max="515" width="84.140625" style="435" customWidth="1"/>
    <col min="516" max="516" width="71.42578125" style="435" customWidth="1"/>
    <col min="517" max="517" width="14.28515625" style="435" customWidth="1"/>
    <col min="518" max="518" width="19.42578125" style="435" customWidth="1"/>
    <col min="519" max="519" width="9.140625" style="435"/>
    <col min="520" max="520" width="18.85546875" style="435" customWidth="1"/>
    <col min="521" max="521" width="27.28515625" style="435" customWidth="1"/>
    <col min="522" max="768" width="9.140625" style="435"/>
    <col min="769" max="769" width="9.7109375" style="435" customWidth="1"/>
    <col min="770" max="770" width="12.140625" style="435" customWidth="1"/>
    <col min="771" max="771" width="84.140625" style="435" customWidth="1"/>
    <col min="772" max="772" width="71.42578125" style="435" customWidth="1"/>
    <col min="773" max="773" width="14.28515625" style="435" customWidth="1"/>
    <col min="774" max="774" width="19.42578125" style="435" customWidth="1"/>
    <col min="775" max="775" width="9.140625" style="435"/>
    <col min="776" max="776" width="18.85546875" style="435" customWidth="1"/>
    <col min="777" max="777" width="27.28515625" style="435" customWidth="1"/>
    <col min="778" max="1024" width="9.140625" style="435"/>
    <col min="1025" max="1025" width="9.7109375" style="435" customWidth="1"/>
    <col min="1026" max="1026" width="12.140625" style="435" customWidth="1"/>
    <col min="1027" max="1027" width="84.140625" style="435" customWidth="1"/>
    <col min="1028" max="1028" width="71.42578125" style="435" customWidth="1"/>
    <col min="1029" max="1029" width="14.28515625" style="435" customWidth="1"/>
    <col min="1030" max="1030" width="19.42578125" style="435" customWidth="1"/>
    <col min="1031" max="1031" width="9.140625" style="435"/>
    <col min="1032" max="1032" width="18.85546875" style="435" customWidth="1"/>
    <col min="1033" max="1033" width="27.28515625" style="435" customWidth="1"/>
    <col min="1034" max="1280" width="9.140625" style="435"/>
    <col min="1281" max="1281" width="9.7109375" style="435" customWidth="1"/>
    <col min="1282" max="1282" width="12.140625" style="435" customWidth="1"/>
    <col min="1283" max="1283" width="84.140625" style="435" customWidth="1"/>
    <col min="1284" max="1284" width="71.42578125" style="435" customWidth="1"/>
    <col min="1285" max="1285" width="14.28515625" style="435" customWidth="1"/>
    <col min="1286" max="1286" width="19.42578125" style="435" customWidth="1"/>
    <col min="1287" max="1287" width="9.140625" style="435"/>
    <col min="1288" max="1288" width="18.85546875" style="435" customWidth="1"/>
    <col min="1289" max="1289" width="27.28515625" style="435" customWidth="1"/>
    <col min="1290" max="1536" width="9.140625" style="435"/>
    <col min="1537" max="1537" width="9.7109375" style="435" customWidth="1"/>
    <col min="1538" max="1538" width="12.140625" style="435" customWidth="1"/>
    <col min="1539" max="1539" width="84.140625" style="435" customWidth="1"/>
    <col min="1540" max="1540" width="71.42578125" style="435" customWidth="1"/>
    <col min="1541" max="1541" width="14.28515625" style="435" customWidth="1"/>
    <col min="1542" max="1542" width="19.42578125" style="435" customWidth="1"/>
    <col min="1543" max="1543" width="9.140625" style="435"/>
    <col min="1544" max="1544" width="18.85546875" style="435" customWidth="1"/>
    <col min="1545" max="1545" width="27.28515625" style="435" customWidth="1"/>
    <col min="1546" max="1792" width="9.140625" style="435"/>
    <col min="1793" max="1793" width="9.7109375" style="435" customWidth="1"/>
    <col min="1794" max="1794" width="12.140625" style="435" customWidth="1"/>
    <col min="1795" max="1795" width="84.140625" style="435" customWidth="1"/>
    <col min="1796" max="1796" width="71.42578125" style="435" customWidth="1"/>
    <col min="1797" max="1797" width="14.28515625" style="435" customWidth="1"/>
    <col min="1798" max="1798" width="19.42578125" style="435" customWidth="1"/>
    <col min="1799" max="1799" width="9.140625" style="435"/>
    <col min="1800" max="1800" width="18.85546875" style="435" customWidth="1"/>
    <col min="1801" max="1801" width="27.28515625" style="435" customWidth="1"/>
    <col min="1802" max="2048" width="9.140625" style="435"/>
    <col min="2049" max="2049" width="9.7109375" style="435" customWidth="1"/>
    <col min="2050" max="2050" width="12.140625" style="435" customWidth="1"/>
    <col min="2051" max="2051" width="84.140625" style="435" customWidth="1"/>
    <col min="2052" max="2052" width="71.42578125" style="435" customWidth="1"/>
    <col min="2053" max="2053" width="14.28515625" style="435" customWidth="1"/>
    <col min="2054" max="2054" width="19.42578125" style="435" customWidth="1"/>
    <col min="2055" max="2055" width="9.140625" style="435"/>
    <col min="2056" max="2056" width="18.85546875" style="435" customWidth="1"/>
    <col min="2057" max="2057" width="27.28515625" style="435" customWidth="1"/>
    <col min="2058" max="2304" width="9.140625" style="435"/>
    <col min="2305" max="2305" width="9.7109375" style="435" customWidth="1"/>
    <col min="2306" max="2306" width="12.140625" style="435" customWidth="1"/>
    <col min="2307" max="2307" width="84.140625" style="435" customWidth="1"/>
    <col min="2308" max="2308" width="71.42578125" style="435" customWidth="1"/>
    <col min="2309" max="2309" width="14.28515625" style="435" customWidth="1"/>
    <col min="2310" max="2310" width="19.42578125" style="435" customWidth="1"/>
    <col min="2311" max="2311" width="9.140625" style="435"/>
    <col min="2312" max="2312" width="18.85546875" style="435" customWidth="1"/>
    <col min="2313" max="2313" width="27.28515625" style="435" customWidth="1"/>
    <col min="2314" max="2560" width="9.140625" style="435"/>
    <col min="2561" max="2561" width="9.7109375" style="435" customWidth="1"/>
    <col min="2562" max="2562" width="12.140625" style="435" customWidth="1"/>
    <col min="2563" max="2563" width="84.140625" style="435" customWidth="1"/>
    <col min="2564" max="2564" width="71.42578125" style="435" customWidth="1"/>
    <col min="2565" max="2565" width="14.28515625" style="435" customWidth="1"/>
    <col min="2566" max="2566" width="19.42578125" style="435" customWidth="1"/>
    <col min="2567" max="2567" width="9.140625" style="435"/>
    <col min="2568" max="2568" width="18.85546875" style="435" customWidth="1"/>
    <col min="2569" max="2569" width="27.28515625" style="435" customWidth="1"/>
    <col min="2570" max="2816" width="9.140625" style="435"/>
    <col min="2817" max="2817" width="9.7109375" style="435" customWidth="1"/>
    <col min="2818" max="2818" width="12.140625" style="435" customWidth="1"/>
    <col min="2819" max="2819" width="84.140625" style="435" customWidth="1"/>
    <col min="2820" max="2820" width="71.42578125" style="435" customWidth="1"/>
    <col min="2821" max="2821" width="14.28515625" style="435" customWidth="1"/>
    <col min="2822" max="2822" width="19.42578125" style="435" customWidth="1"/>
    <col min="2823" max="2823" width="9.140625" style="435"/>
    <col min="2824" max="2824" width="18.85546875" style="435" customWidth="1"/>
    <col min="2825" max="2825" width="27.28515625" style="435" customWidth="1"/>
    <col min="2826" max="3072" width="9.140625" style="435"/>
    <col min="3073" max="3073" width="9.7109375" style="435" customWidth="1"/>
    <col min="3074" max="3074" width="12.140625" style="435" customWidth="1"/>
    <col min="3075" max="3075" width="84.140625" style="435" customWidth="1"/>
    <col min="3076" max="3076" width="71.42578125" style="435" customWidth="1"/>
    <col min="3077" max="3077" width="14.28515625" style="435" customWidth="1"/>
    <col min="3078" max="3078" width="19.42578125" style="435" customWidth="1"/>
    <col min="3079" max="3079" width="9.140625" style="435"/>
    <col min="3080" max="3080" width="18.85546875" style="435" customWidth="1"/>
    <col min="3081" max="3081" width="27.28515625" style="435" customWidth="1"/>
    <col min="3082" max="3328" width="9.140625" style="435"/>
    <col min="3329" max="3329" width="9.7109375" style="435" customWidth="1"/>
    <col min="3330" max="3330" width="12.140625" style="435" customWidth="1"/>
    <col min="3331" max="3331" width="84.140625" style="435" customWidth="1"/>
    <col min="3332" max="3332" width="71.42578125" style="435" customWidth="1"/>
    <col min="3333" max="3333" width="14.28515625" style="435" customWidth="1"/>
    <col min="3334" max="3334" width="19.42578125" style="435" customWidth="1"/>
    <col min="3335" max="3335" width="9.140625" style="435"/>
    <col min="3336" max="3336" width="18.85546875" style="435" customWidth="1"/>
    <col min="3337" max="3337" width="27.28515625" style="435" customWidth="1"/>
    <col min="3338" max="3584" width="9.140625" style="435"/>
    <col min="3585" max="3585" width="9.7109375" style="435" customWidth="1"/>
    <col min="3586" max="3586" width="12.140625" style="435" customWidth="1"/>
    <col min="3587" max="3587" width="84.140625" style="435" customWidth="1"/>
    <col min="3588" max="3588" width="71.42578125" style="435" customWidth="1"/>
    <col min="3589" max="3589" width="14.28515625" style="435" customWidth="1"/>
    <col min="3590" max="3590" width="19.42578125" style="435" customWidth="1"/>
    <col min="3591" max="3591" width="9.140625" style="435"/>
    <col min="3592" max="3592" width="18.85546875" style="435" customWidth="1"/>
    <col min="3593" max="3593" width="27.28515625" style="435" customWidth="1"/>
    <col min="3594" max="3840" width="9.140625" style="435"/>
    <col min="3841" max="3841" width="9.7109375" style="435" customWidth="1"/>
    <col min="3842" max="3842" width="12.140625" style="435" customWidth="1"/>
    <col min="3843" max="3843" width="84.140625" style="435" customWidth="1"/>
    <col min="3844" max="3844" width="71.42578125" style="435" customWidth="1"/>
    <col min="3845" max="3845" width="14.28515625" style="435" customWidth="1"/>
    <col min="3846" max="3846" width="19.42578125" style="435" customWidth="1"/>
    <col min="3847" max="3847" width="9.140625" style="435"/>
    <col min="3848" max="3848" width="18.85546875" style="435" customWidth="1"/>
    <col min="3849" max="3849" width="27.28515625" style="435" customWidth="1"/>
    <col min="3850" max="4096" width="9.140625" style="435"/>
    <col min="4097" max="4097" width="9.7109375" style="435" customWidth="1"/>
    <col min="4098" max="4098" width="12.140625" style="435" customWidth="1"/>
    <col min="4099" max="4099" width="84.140625" style="435" customWidth="1"/>
    <col min="4100" max="4100" width="71.42578125" style="435" customWidth="1"/>
    <col min="4101" max="4101" width="14.28515625" style="435" customWidth="1"/>
    <col min="4102" max="4102" width="19.42578125" style="435" customWidth="1"/>
    <col min="4103" max="4103" width="9.140625" style="435"/>
    <col min="4104" max="4104" width="18.85546875" style="435" customWidth="1"/>
    <col min="4105" max="4105" width="27.28515625" style="435" customWidth="1"/>
    <col min="4106" max="4352" width="9.140625" style="435"/>
    <col min="4353" max="4353" width="9.7109375" style="435" customWidth="1"/>
    <col min="4354" max="4354" width="12.140625" style="435" customWidth="1"/>
    <col min="4355" max="4355" width="84.140625" style="435" customWidth="1"/>
    <col min="4356" max="4356" width="71.42578125" style="435" customWidth="1"/>
    <col min="4357" max="4357" width="14.28515625" style="435" customWidth="1"/>
    <col min="4358" max="4358" width="19.42578125" style="435" customWidth="1"/>
    <col min="4359" max="4359" width="9.140625" style="435"/>
    <col min="4360" max="4360" width="18.85546875" style="435" customWidth="1"/>
    <col min="4361" max="4361" width="27.28515625" style="435" customWidth="1"/>
    <col min="4362" max="4608" width="9.140625" style="435"/>
    <col min="4609" max="4609" width="9.7109375" style="435" customWidth="1"/>
    <col min="4610" max="4610" width="12.140625" style="435" customWidth="1"/>
    <col min="4611" max="4611" width="84.140625" style="435" customWidth="1"/>
    <col min="4612" max="4612" width="71.42578125" style="435" customWidth="1"/>
    <col min="4613" max="4613" width="14.28515625" style="435" customWidth="1"/>
    <col min="4614" max="4614" width="19.42578125" style="435" customWidth="1"/>
    <col min="4615" max="4615" width="9.140625" style="435"/>
    <col min="4616" max="4616" width="18.85546875" style="435" customWidth="1"/>
    <col min="4617" max="4617" width="27.28515625" style="435" customWidth="1"/>
    <col min="4618" max="4864" width="9.140625" style="435"/>
    <col min="4865" max="4865" width="9.7109375" style="435" customWidth="1"/>
    <col min="4866" max="4866" width="12.140625" style="435" customWidth="1"/>
    <col min="4867" max="4867" width="84.140625" style="435" customWidth="1"/>
    <col min="4868" max="4868" width="71.42578125" style="435" customWidth="1"/>
    <col min="4869" max="4869" width="14.28515625" style="435" customWidth="1"/>
    <col min="4870" max="4870" width="19.42578125" style="435" customWidth="1"/>
    <col min="4871" max="4871" width="9.140625" style="435"/>
    <col min="4872" max="4872" width="18.85546875" style="435" customWidth="1"/>
    <col min="4873" max="4873" width="27.28515625" style="435" customWidth="1"/>
    <col min="4874" max="5120" width="9.140625" style="435"/>
    <col min="5121" max="5121" width="9.7109375" style="435" customWidth="1"/>
    <col min="5122" max="5122" width="12.140625" style="435" customWidth="1"/>
    <col min="5123" max="5123" width="84.140625" style="435" customWidth="1"/>
    <col min="5124" max="5124" width="71.42578125" style="435" customWidth="1"/>
    <col min="5125" max="5125" width="14.28515625" style="435" customWidth="1"/>
    <col min="5126" max="5126" width="19.42578125" style="435" customWidth="1"/>
    <col min="5127" max="5127" width="9.140625" style="435"/>
    <col min="5128" max="5128" width="18.85546875" style="435" customWidth="1"/>
    <col min="5129" max="5129" width="27.28515625" style="435" customWidth="1"/>
    <col min="5130" max="5376" width="9.140625" style="435"/>
    <col min="5377" max="5377" width="9.7109375" style="435" customWidth="1"/>
    <col min="5378" max="5378" width="12.140625" style="435" customWidth="1"/>
    <col min="5379" max="5379" width="84.140625" style="435" customWidth="1"/>
    <col min="5380" max="5380" width="71.42578125" style="435" customWidth="1"/>
    <col min="5381" max="5381" width="14.28515625" style="435" customWidth="1"/>
    <col min="5382" max="5382" width="19.42578125" style="435" customWidth="1"/>
    <col min="5383" max="5383" width="9.140625" style="435"/>
    <col min="5384" max="5384" width="18.85546875" style="435" customWidth="1"/>
    <col min="5385" max="5385" width="27.28515625" style="435" customWidth="1"/>
    <col min="5386" max="5632" width="9.140625" style="435"/>
    <col min="5633" max="5633" width="9.7109375" style="435" customWidth="1"/>
    <col min="5634" max="5634" width="12.140625" style="435" customWidth="1"/>
    <col min="5635" max="5635" width="84.140625" style="435" customWidth="1"/>
    <col min="5636" max="5636" width="71.42578125" style="435" customWidth="1"/>
    <col min="5637" max="5637" width="14.28515625" style="435" customWidth="1"/>
    <col min="5638" max="5638" width="19.42578125" style="435" customWidth="1"/>
    <col min="5639" max="5639" width="9.140625" style="435"/>
    <col min="5640" max="5640" width="18.85546875" style="435" customWidth="1"/>
    <col min="5641" max="5641" width="27.28515625" style="435" customWidth="1"/>
    <col min="5642" max="5888" width="9.140625" style="435"/>
    <col min="5889" max="5889" width="9.7109375" style="435" customWidth="1"/>
    <col min="5890" max="5890" width="12.140625" style="435" customWidth="1"/>
    <col min="5891" max="5891" width="84.140625" style="435" customWidth="1"/>
    <col min="5892" max="5892" width="71.42578125" style="435" customWidth="1"/>
    <col min="5893" max="5893" width="14.28515625" style="435" customWidth="1"/>
    <col min="5894" max="5894" width="19.42578125" style="435" customWidth="1"/>
    <col min="5895" max="5895" width="9.140625" style="435"/>
    <col min="5896" max="5896" width="18.85546875" style="435" customWidth="1"/>
    <col min="5897" max="5897" width="27.28515625" style="435" customWidth="1"/>
    <col min="5898" max="6144" width="9.140625" style="435"/>
    <col min="6145" max="6145" width="9.7109375" style="435" customWidth="1"/>
    <col min="6146" max="6146" width="12.140625" style="435" customWidth="1"/>
    <col min="6147" max="6147" width="84.140625" style="435" customWidth="1"/>
    <col min="6148" max="6148" width="71.42578125" style="435" customWidth="1"/>
    <col min="6149" max="6149" width="14.28515625" style="435" customWidth="1"/>
    <col min="6150" max="6150" width="19.42578125" style="435" customWidth="1"/>
    <col min="6151" max="6151" width="9.140625" style="435"/>
    <col min="6152" max="6152" width="18.85546875" style="435" customWidth="1"/>
    <col min="6153" max="6153" width="27.28515625" style="435" customWidth="1"/>
    <col min="6154" max="6400" width="9.140625" style="435"/>
    <col min="6401" max="6401" width="9.7109375" style="435" customWidth="1"/>
    <col min="6402" max="6402" width="12.140625" style="435" customWidth="1"/>
    <col min="6403" max="6403" width="84.140625" style="435" customWidth="1"/>
    <col min="6404" max="6404" width="71.42578125" style="435" customWidth="1"/>
    <col min="6405" max="6405" width="14.28515625" style="435" customWidth="1"/>
    <col min="6406" max="6406" width="19.42578125" style="435" customWidth="1"/>
    <col min="6407" max="6407" width="9.140625" style="435"/>
    <col min="6408" max="6408" width="18.85546875" style="435" customWidth="1"/>
    <col min="6409" max="6409" width="27.28515625" style="435" customWidth="1"/>
    <col min="6410" max="6656" width="9.140625" style="435"/>
    <col min="6657" max="6657" width="9.7109375" style="435" customWidth="1"/>
    <col min="6658" max="6658" width="12.140625" style="435" customWidth="1"/>
    <col min="6659" max="6659" width="84.140625" style="435" customWidth="1"/>
    <col min="6660" max="6660" width="71.42578125" style="435" customWidth="1"/>
    <col min="6661" max="6661" width="14.28515625" style="435" customWidth="1"/>
    <col min="6662" max="6662" width="19.42578125" style="435" customWidth="1"/>
    <col min="6663" max="6663" width="9.140625" style="435"/>
    <col min="6664" max="6664" width="18.85546875" style="435" customWidth="1"/>
    <col min="6665" max="6665" width="27.28515625" style="435" customWidth="1"/>
    <col min="6666" max="6912" width="9.140625" style="435"/>
    <col min="6913" max="6913" width="9.7109375" style="435" customWidth="1"/>
    <col min="6914" max="6914" width="12.140625" style="435" customWidth="1"/>
    <col min="6915" max="6915" width="84.140625" style="435" customWidth="1"/>
    <col min="6916" max="6916" width="71.42578125" style="435" customWidth="1"/>
    <col min="6917" max="6917" width="14.28515625" style="435" customWidth="1"/>
    <col min="6918" max="6918" width="19.42578125" style="435" customWidth="1"/>
    <col min="6919" max="6919" width="9.140625" style="435"/>
    <col min="6920" max="6920" width="18.85546875" style="435" customWidth="1"/>
    <col min="6921" max="6921" width="27.28515625" style="435" customWidth="1"/>
    <col min="6922" max="7168" width="9.140625" style="435"/>
    <col min="7169" max="7169" width="9.7109375" style="435" customWidth="1"/>
    <col min="7170" max="7170" width="12.140625" style="435" customWidth="1"/>
    <col min="7171" max="7171" width="84.140625" style="435" customWidth="1"/>
    <col min="7172" max="7172" width="71.42578125" style="435" customWidth="1"/>
    <col min="7173" max="7173" width="14.28515625" style="435" customWidth="1"/>
    <col min="7174" max="7174" width="19.42578125" style="435" customWidth="1"/>
    <col min="7175" max="7175" width="9.140625" style="435"/>
    <col min="7176" max="7176" width="18.85546875" style="435" customWidth="1"/>
    <col min="7177" max="7177" width="27.28515625" style="435" customWidth="1"/>
    <col min="7178" max="7424" width="9.140625" style="435"/>
    <col min="7425" max="7425" width="9.7109375" style="435" customWidth="1"/>
    <col min="7426" max="7426" width="12.140625" style="435" customWidth="1"/>
    <col min="7427" max="7427" width="84.140625" style="435" customWidth="1"/>
    <col min="7428" max="7428" width="71.42578125" style="435" customWidth="1"/>
    <col min="7429" max="7429" width="14.28515625" style="435" customWidth="1"/>
    <col min="7430" max="7430" width="19.42578125" style="435" customWidth="1"/>
    <col min="7431" max="7431" width="9.140625" style="435"/>
    <col min="7432" max="7432" width="18.85546875" style="435" customWidth="1"/>
    <col min="7433" max="7433" width="27.28515625" style="435" customWidth="1"/>
    <col min="7434" max="7680" width="9.140625" style="435"/>
    <col min="7681" max="7681" width="9.7109375" style="435" customWidth="1"/>
    <col min="7682" max="7682" width="12.140625" style="435" customWidth="1"/>
    <col min="7683" max="7683" width="84.140625" style="435" customWidth="1"/>
    <col min="7684" max="7684" width="71.42578125" style="435" customWidth="1"/>
    <col min="7685" max="7685" width="14.28515625" style="435" customWidth="1"/>
    <col min="7686" max="7686" width="19.42578125" style="435" customWidth="1"/>
    <col min="7687" max="7687" width="9.140625" style="435"/>
    <col min="7688" max="7688" width="18.85546875" style="435" customWidth="1"/>
    <col min="7689" max="7689" width="27.28515625" style="435" customWidth="1"/>
    <col min="7690" max="7936" width="9.140625" style="435"/>
    <col min="7937" max="7937" width="9.7109375" style="435" customWidth="1"/>
    <col min="7938" max="7938" width="12.140625" style="435" customWidth="1"/>
    <col min="7939" max="7939" width="84.140625" style="435" customWidth="1"/>
    <col min="7940" max="7940" width="71.42578125" style="435" customWidth="1"/>
    <col min="7941" max="7941" width="14.28515625" style="435" customWidth="1"/>
    <col min="7942" max="7942" width="19.42578125" style="435" customWidth="1"/>
    <col min="7943" max="7943" width="9.140625" style="435"/>
    <col min="7944" max="7944" width="18.85546875" style="435" customWidth="1"/>
    <col min="7945" max="7945" width="27.28515625" style="435" customWidth="1"/>
    <col min="7946" max="8192" width="9.140625" style="435"/>
    <col min="8193" max="8193" width="9.7109375" style="435" customWidth="1"/>
    <col min="8194" max="8194" width="12.140625" style="435" customWidth="1"/>
    <col min="8195" max="8195" width="84.140625" style="435" customWidth="1"/>
    <col min="8196" max="8196" width="71.42578125" style="435" customWidth="1"/>
    <col min="8197" max="8197" width="14.28515625" style="435" customWidth="1"/>
    <col min="8198" max="8198" width="19.42578125" style="435" customWidth="1"/>
    <col min="8199" max="8199" width="9.140625" style="435"/>
    <col min="8200" max="8200" width="18.85546875" style="435" customWidth="1"/>
    <col min="8201" max="8201" width="27.28515625" style="435" customWidth="1"/>
    <col min="8202" max="8448" width="9.140625" style="435"/>
    <col min="8449" max="8449" width="9.7109375" style="435" customWidth="1"/>
    <col min="8450" max="8450" width="12.140625" style="435" customWidth="1"/>
    <col min="8451" max="8451" width="84.140625" style="435" customWidth="1"/>
    <col min="8452" max="8452" width="71.42578125" style="435" customWidth="1"/>
    <col min="8453" max="8453" width="14.28515625" style="435" customWidth="1"/>
    <col min="8454" max="8454" width="19.42578125" style="435" customWidth="1"/>
    <col min="8455" max="8455" width="9.140625" style="435"/>
    <col min="8456" max="8456" width="18.85546875" style="435" customWidth="1"/>
    <col min="8457" max="8457" width="27.28515625" style="435" customWidth="1"/>
    <col min="8458" max="8704" width="9.140625" style="435"/>
    <col min="8705" max="8705" width="9.7109375" style="435" customWidth="1"/>
    <col min="8706" max="8706" width="12.140625" style="435" customWidth="1"/>
    <col min="8707" max="8707" width="84.140625" style="435" customWidth="1"/>
    <col min="8708" max="8708" width="71.42578125" style="435" customWidth="1"/>
    <col min="8709" max="8709" width="14.28515625" style="435" customWidth="1"/>
    <col min="8710" max="8710" width="19.42578125" style="435" customWidth="1"/>
    <col min="8711" max="8711" width="9.140625" style="435"/>
    <col min="8712" max="8712" width="18.85546875" style="435" customWidth="1"/>
    <col min="8713" max="8713" width="27.28515625" style="435" customWidth="1"/>
    <col min="8714" max="8960" width="9.140625" style="435"/>
    <col min="8961" max="8961" width="9.7109375" style="435" customWidth="1"/>
    <col min="8962" max="8962" width="12.140625" style="435" customWidth="1"/>
    <col min="8963" max="8963" width="84.140625" style="435" customWidth="1"/>
    <col min="8964" max="8964" width="71.42578125" style="435" customWidth="1"/>
    <col min="8965" max="8965" width="14.28515625" style="435" customWidth="1"/>
    <col min="8966" max="8966" width="19.42578125" style="435" customWidth="1"/>
    <col min="8967" max="8967" width="9.140625" style="435"/>
    <col min="8968" max="8968" width="18.85546875" style="435" customWidth="1"/>
    <col min="8969" max="8969" width="27.28515625" style="435" customWidth="1"/>
    <col min="8970" max="9216" width="9.140625" style="435"/>
    <col min="9217" max="9217" width="9.7109375" style="435" customWidth="1"/>
    <col min="9218" max="9218" width="12.140625" style="435" customWidth="1"/>
    <col min="9219" max="9219" width="84.140625" style="435" customWidth="1"/>
    <col min="9220" max="9220" width="71.42578125" style="435" customWidth="1"/>
    <col min="9221" max="9221" width="14.28515625" style="435" customWidth="1"/>
    <col min="9222" max="9222" width="19.42578125" style="435" customWidth="1"/>
    <col min="9223" max="9223" width="9.140625" style="435"/>
    <col min="9224" max="9224" width="18.85546875" style="435" customWidth="1"/>
    <col min="9225" max="9225" width="27.28515625" style="435" customWidth="1"/>
    <col min="9226" max="9472" width="9.140625" style="435"/>
    <col min="9473" max="9473" width="9.7109375" style="435" customWidth="1"/>
    <col min="9474" max="9474" width="12.140625" style="435" customWidth="1"/>
    <col min="9475" max="9475" width="84.140625" style="435" customWidth="1"/>
    <col min="9476" max="9476" width="71.42578125" style="435" customWidth="1"/>
    <col min="9477" max="9477" width="14.28515625" style="435" customWidth="1"/>
    <col min="9478" max="9478" width="19.42578125" style="435" customWidth="1"/>
    <col min="9479" max="9479" width="9.140625" style="435"/>
    <col min="9480" max="9480" width="18.85546875" style="435" customWidth="1"/>
    <col min="9481" max="9481" width="27.28515625" style="435" customWidth="1"/>
    <col min="9482" max="9728" width="9.140625" style="435"/>
    <col min="9729" max="9729" width="9.7109375" style="435" customWidth="1"/>
    <col min="9730" max="9730" width="12.140625" style="435" customWidth="1"/>
    <col min="9731" max="9731" width="84.140625" style="435" customWidth="1"/>
    <col min="9732" max="9732" width="71.42578125" style="435" customWidth="1"/>
    <col min="9733" max="9733" width="14.28515625" style="435" customWidth="1"/>
    <col min="9734" max="9734" width="19.42578125" style="435" customWidth="1"/>
    <col min="9735" max="9735" width="9.140625" style="435"/>
    <col min="9736" max="9736" width="18.85546875" style="435" customWidth="1"/>
    <col min="9737" max="9737" width="27.28515625" style="435" customWidth="1"/>
    <col min="9738" max="9984" width="9.140625" style="435"/>
    <col min="9985" max="9985" width="9.7109375" style="435" customWidth="1"/>
    <col min="9986" max="9986" width="12.140625" style="435" customWidth="1"/>
    <col min="9987" max="9987" width="84.140625" style="435" customWidth="1"/>
    <col min="9988" max="9988" width="71.42578125" style="435" customWidth="1"/>
    <col min="9989" max="9989" width="14.28515625" style="435" customWidth="1"/>
    <col min="9990" max="9990" width="19.42578125" style="435" customWidth="1"/>
    <col min="9991" max="9991" width="9.140625" style="435"/>
    <col min="9992" max="9992" width="18.85546875" style="435" customWidth="1"/>
    <col min="9993" max="9993" width="27.28515625" style="435" customWidth="1"/>
    <col min="9994" max="10240" width="9.140625" style="435"/>
    <col min="10241" max="10241" width="9.7109375" style="435" customWidth="1"/>
    <col min="10242" max="10242" width="12.140625" style="435" customWidth="1"/>
    <col min="10243" max="10243" width="84.140625" style="435" customWidth="1"/>
    <col min="10244" max="10244" width="71.42578125" style="435" customWidth="1"/>
    <col min="10245" max="10245" width="14.28515625" style="435" customWidth="1"/>
    <col min="10246" max="10246" width="19.42578125" style="435" customWidth="1"/>
    <col min="10247" max="10247" width="9.140625" style="435"/>
    <col min="10248" max="10248" width="18.85546875" style="435" customWidth="1"/>
    <col min="10249" max="10249" width="27.28515625" style="435" customWidth="1"/>
    <col min="10250" max="10496" width="9.140625" style="435"/>
    <col min="10497" max="10497" width="9.7109375" style="435" customWidth="1"/>
    <col min="10498" max="10498" width="12.140625" style="435" customWidth="1"/>
    <col min="10499" max="10499" width="84.140625" style="435" customWidth="1"/>
    <col min="10500" max="10500" width="71.42578125" style="435" customWidth="1"/>
    <col min="10501" max="10501" width="14.28515625" style="435" customWidth="1"/>
    <col min="10502" max="10502" width="19.42578125" style="435" customWidth="1"/>
    <col min="10503" max="10503" width="9.140625" style="435"/>
    <col min="10504" max="10504" width="18.85546875" style="435" customWidth="1"/>
    <col min="10505" max="10505" width="27.28515625" style="435" customWidth="1"/>
    <col min="10506" max="10752" width="9.140625" style="435"/>
    <col min="10753" max="10753" width="9.7109375" style="435" customWidth="1"/>
    <col min="10754" max="10754" width="12.140625" style="435" customWidth="1"/>
    <col min="10755" max="10755" width="84.140625" style="435" customWidth="1"/>
    <col min="10756" max="10756" width="71.42578125" style="435" customWidth="1"/>
    <col min="10757" max="10757" width="14.28515625" style="435" customWidth="1"/>
    <col min="10758" max="10758" width="19.42578125" style="435" customWidth="1"/>
    <col min="10759" max="10759" width="9.140625" style="435"/>
    <col min="10760" max="10760" width="18.85546875" style="435" customWidth="1"/>
    <col min="10761" max="10761" width="27.28515625" style="435" customWidth="1"/>
    <col min="10762" max="11008" width="9.140625" style="435"/>
    <col min="11009" max="11009" width="9.7109375" style="435" customWidth="1"/>
    <col min="11010" max="11010" width="12.140625" style="435" customWidth="1"/>
    <col min="11011" max="11011" width="84.140625" style="435" customWidth="1"/>
    <col min="11012" max="11012" width="71.42578125" style="435" customWidth="1"/>
    <col min="11013" max="11013" width="14.28515625" style="435" customWidth="1"/>
    <col min="11014" max="11014" width="19.42578125" style="435" customWidth="1"/>
    <col min="11015" max="11015" width="9.140625" style="435"/>
    <col min="11016" max="11016" width="18.85546875" style="435" customWidth="1"/>
    <col min="11017" max="11017" width="27.28515625" style="435" customWidth="1"/>
    <col min="11018" max="11264" width="9.140625" style="435"/>
    <col min="11265" max="11265" width="9.7109375" style="435" customWidth="1"/>
    <col min="11266" max="11266" width="12.140625" style="435" customWidth="1"/>
    <col min="11267" max="11267" width="84.140625" style="435" customWidth="1"/>
    <col min="11268" max="11268" width="71.42578125" style="435" customWidth="1"/>
    <col min="11269" max="11269" width="14.28515625" style="435" customWidth="1"/>
    <col min="11270" max="11270" width="19.42578125" style="435" customWidth="1"/>
    <col min="11271" max="11271" width="9.140625" style="435"/>
    <col min="11272" max="11272" width="18.85546875" style="435" customWidth="1"/>
    <col min="11273" max="11273" width="27.28515625" style="435" customWidth="1"/>
    <col min="11274" max="11520" width="9.140625" style="435"/>
    <col min="11521" max="11521" width="9.7109375" style="435" customWidth="1"/>
    <col min="11522" max="11522" width="12.140625" style="435" customWidth="1"/>
    <col min="11523" max="11523" width="84.140625" style="435" customWidth="1"/>
    <col min="11524" max="11524" width="71.42578125" style="435" customWidth="1"/>
    <col min="11525" max="11525" width="14.28515625" style="435" customWidth="1"/>
    <col min="11526" max="11526" width="19.42578125" style="435" customWidth="1"/>
    <col min="11527" max="11527" width="9.140625" style="435"/>
    <col min="11528" max="11528" width="18.85546875" style="435" customWidth="1"/>
    <col min="11529" max="11529" width="27.28515625" style="435" customWidth="1"/>
    <col min="11530" max="11776" width="9.140625" style="435"/>
    <col min="11777" max="11777" width="9.7109375" style="435" customWidth="1"/>
    <col min="11778" max="11778" width="12.140625" style="435" customWidth="1"/>
    <col min="11779" max="11779" width="84.140625" style="435" customWidth="1"/>
    <col min="11780" max="11780" width="71.42578125" style="435" customWidth="1"/>
    <col min="11781" max="11781" width="14.28515625" style="435" customWidth="1"/>
    <col min="11782" max="11782" width="19.42578125" style="435" customWidth="1"/>
    <col min="11783" max="11783" width="9.140625" style="435"/>
    <col min="11784" max="11784" width="18.85546875" style="435" customWidth="1"/>
    <col min="11785" max="11785" width="27.28515625" style="435" customWidth="1"/>
    <col min="11786" max="12032" width="9.140625" style="435"/>
    <col min="12033" max="12033" width="9.7109375" style="435" customWidth="1"/>
    <col min="12034" max="12034" width="12.140625" style="435" customWidth="1"/>
    <col min="12035" max="12035" width="84.140625" style="435" customWidth="1"/>
    <col min="12036" max="12036" width="71.42578125" style="435" customWidth="1"/>
    <col min="12037" max="12037" width="14.28515625" style="435" customWidth="1"/>
    <col min="12038" max="12038" width="19.42578125" style="435" customWidth="1"/>
    <col min="12039" max="12039" width="9.140625" style="435"/>
    <col min="12040" max="12040" width="18.85546875" style="435" customWidth="1"/>
    <col min="12041" max="12041" width="27.28515625" style="435" customWidth="1"/>
    <col min="12042" max="12288" width="9.140625" style="435"/>
    <col min="12289" max="12289" width="9.7109375" style="435" customWidth="1"/>
    <col min="12290" max="12290" width="12.140625" style="435" customWidth="1"/>
    <col min="12291" max="12291" width="84.140625" style="435" customWidth="1"/>
    <col min="12292" max="12292" width="71.42578125" style="435" customWidth="1"/>
    <col min="12293" max="12293" width="14.28515625" style="435" customWidth="1"/>
    <col min="12294" max="12294" width="19.42578125" style="435" customWidth="1"/>
    <col min="12295" max="12295" width="9.140625" style="435"/>
    <col min="12296" max="12296" width="18.85546875" style="435" customWidth="1"/>
    <col min="12297" max="12297" width="27.28515625" style="435" customWidth="1"/>
    <col min="12298" max="12544" width="9.140625" style="435"/>
    <col min="12545" max="12545" width="9.7109375" style="435" customWidth="1"/>
    <col min="12546" max="12546" width="12.140625" style="435" customWidth="1"/>
    <col min="12547" max="12547" width="84.140625" style="435" customWidth="1"/>
    <col min="12548" max="12548" width="71.42578125" style="435" customWidth="1"/>
    <col min="12549" max="12549" width="14.28515625" style="435" customWidth="1"/>
    <col min="12550" max="12550" width="19.42578125" style="435" customWidth="1"/>
    <col min="12551" max="12551" width="9.140625" style="435"/>
    <col min="12552" max="12552" width="18.85546875" style="435" customWidth="1"/>
    <col min="12553" max="12553" width="27.28515625" style="435" customWidth="1"/>
    <col min="12554" max="12800" width="9.140625" style="435"/>
    <col min="12801" max="12801" width="9.7109375" style="435" customWidth="1"/>
    <col min="12802" max="12802" width="12.140625" style="435" customWidth="1"/>
    <col min="12803" max="12803" width="84.140625" style="435" customWidth="1"/>
    <col min="12804" max="12804" width="71.42578125" style="435" customWidth="1"/>
    <col min="12805" max="12805" width="14.28515625" style="435" customWidth="1"/>
    <col min="12806" max="12806" width="19.42578125" style="435" customWidth="1"/>
    <col min="12807" max="12807" width="9.140625" style="435"/>
    <col min="12808" max="12808" width="18.85546875" style="435" customWidth="1"/>
    <col min="12809" max="12809" width="27.28515625" style="435" customWidth="1"/>
    <col min="12810" max="13056" width="9.140625" style="435"/>
    <col min="13057" max="13057" width="9.7109375" style="435" customWidth="1"/>
    <col min="13058" max="13058" width="12.140625" style="435" customWidth="1"/>
    <col min="13059" max="13059" width="84.140625" style="435" customWidth="1"/>
    <col min="13060" max="13060" width="71.42578125" style="435" customWidth="1"/>
    <col min="13061" max="13061" width="14.28515625" style="435" customWidth="1"/>
    <col min="13062" max="13062" width="19.42578125" style="435" customWidth="1"/>
    <col min="13063" max="13063" width="9.140625" style="435"/>
    <col min="13064" max="13064" width="18.85546875" style="435" customWidth="1"/>
    <col min="13065" max="13065" width="27.28515625" style="435" customWidth="1"/>
    <col min="13066" max="13312" width="9.140625" style="435"/>
    <col min="13313" max="13313" width="9.7109375" style="435" customWidth="1"/>
    <col min="13314" max="13314" width="12.140625" style="435" customWidth="1"/>
    <col min="13315" max="13315" width="84.140625" style="435" customWidth="1"/>
    <col min="13316" max="13316" width="71.42578125" style="435" customWidth="1"/>
    <col min="13317" max="13317" width="14.28515625" style="435" customWidth="1"/>
    <col min="13318" max="13318" width="19.42578125" style="435" customWidth="1"/>
    <col min="13319" max="13319" width="9.140625" style="435"/>
    <col min="13320" max="13320" width="18.85546875" style="435" customWidth="1"/>
    <col min="13321" max="13321" width="27.28515625" style="435" customWidth="1"/>
    <col min="13322" max="13568" width="9.140625" style="435"/>
    <col min="13569" max="13569" width="9.7109375" style="435" customWidth="1"/>
    <col min="13570" max="13570" width="12.140625" style="435" customWidth="1"/>
    <col min="13571" max="13571" width="84.140625" style="435" customWidth="1"/>
    <col min="13572" max="13572" width="71.42578125" style="435" customWidth="1"/>
    <col min="13573" max="13573" width="14.28515625" style="435" customWidth="1"/>
    <col min="13574" max="13574" width="19.42578125" style="435" customWidth="1"/>
    <col min="13575" max="13575" width="9.140625" style="435"/>
    <col min="13576" max="13576" width="18.85546875" style="435" customWidth="1"/>
    <col min="13577" max="13577" width="27.28515625" style="435" customWidth="1"/>
    <col min="13578" max="13824" width="9.140625" style="435"/>
    <col min="13825" max="13825" width="9.7109375" style="435" customWidth="1"/>
    <col min="13826" max="13826" width="12.140625" style="435" customWidth="1"/>
    <col min="13827" max="13827" width="84.140625" style="435" customWidth="1"/>
    <col min="13828" max="13828" width="71.42578125" style="435" customWidth="1"/>
    <col min="13829" max="13829" width="14.28515625" style="435" customWidth="1"/>
    <col min="13830" max="13830" width="19.42578125" style="435" customWidth="1"/>
    <col min="13831" max="13831" width="9.140625" style="435"/>
    <col min="13832" max="13832" width="18.85546875" style="435" customWidth="1"/>
    <col min="13833" max="13833" width="27.28515625" style="435" customWidth="1"/>
    <col min="13834" max="14080" width="9.140625" style="435"/>
    <col min="14081" max="14081" width="9.7109375" style="435" customWidth="1"/>
    <col min="14082" max="14082" width="12.140625" style="435" customWidth="1"/>
    <col min="14083" max="14083" width="84.140625" style="435" customWidth="1"/>
    <col min="14084" max="14084" width="71.42578125" style="435" customWidth="1"/>
    <col min="14085" max="14085" width="14.28515625" style="435" customWidth="1"/>
    <col min="14086" max="14086" width="19.42578125" style="435" customWidth="1"/>
    <col min="14087" max="14087" width="9.140625" style="435"/>
    <col min="14088" max="14088" width="18.85546875" style="435" customWidth="1"/>
    <col min="14089" max="14089" width="27.28515625" style="435" customWidth="1"/>
    <col min="14090" max="14336" width="9.140625" style="435"/>
    <col min="14337" max="14337" width="9.7109375" style="435" customWidth="1"/>
    <col min="14338" max="14338" width="12.140625" style="435" customWidth="1"/>
    <col min="14339" max="14339" width="84.140625" style="435" customWidth="1"/>
    <col min="14340" max="14340" width="71.42578125" style="435" customWidth="1"/>
    <col min="14341" max="14341" width="14.28515625" style="435" customWidth="1"/>
    <col min="14342" max="14342" width="19.42578125" style="435" customWidth="1"/>
    <col min="14343" max="14343" width="9.140625" style="435"/>
    <col min="14344" max="14344" width="18.85546875" style="435" customWidth="1"/>
    <col min="14345" max="14345" width="27.28515625" style="435" customWidth="1"/>
    <col min="14346" max="14592" width="9.140625" style="435"/>
    <col min="14593" max="14593" width="9.7109375" style="435" customWidth="1"/>
    <col min="14594" max="14594" width="12.140625" style="435" customWidth="1"/>
    <col min="14595" max="14595" width="84.140625" style="435" customWidth="1"/>
    <col min="14596" max="14596" width="71.42578125" style="435" customWidth="1"/>
    <col min="14597" max="14597" width="14.28515625" style="435" customWidth="1"/>
    <col min="14598" max="14598" width="19.42578125" style="435" customWidth="1"/>
    <col min="14599" max="14599" width="9.140625" style="435"/>
    <col min="14600" max="14600" width="18.85546875" style="435" customWidth="1"/>
    <col min="14601" max="14601" width="27.28515625" style="435" customWidth="1"/>
    <col min="14602" max="14848" width="9.140625" style="435"/>
    <col min="14849" max="14849" width="9.7109375" style="435" customWidth="1"/>
    <col min="14850" max="14850" width="12.140625" style="435" customWidth="1"/>
    <col min="14851" max="14851" width="84.140625" style="435" customWidth="1"/>
    <col min="14852" max="14852" width="71.42578125" style="435" customWidth="1"/>
    <col min="14853" max="14853" width="14.28515625" style="435" customWidth="1"/>
    <col min="14854" max="14854" width="19.42578125" style="435" customWidth="1"/>
    <col min="14855" max="14855" width="9.140625" style="435"/>
    <col min="14856" max="14856" width="18.85546875" style="435" customWidth="1"/>
    <col min="14857" max="14857" width="27.28515625" style="435" customWidth="1"/>
    <col min="14858" max="15104" width="9.140625" style="435"/>
    <col min="15105" max="15105" width="9.7109375" style="435" customWidth="1"/>
    <col min="15106" max="15106" width="12.140625" style="435" customWidth="1"/>
    <col min="15107" max="15107" width="84.140625" style="435" customWidth="1"/>
    <col min="15108" max="15108" width="71.42578125" style="435" customWidth="1"/>
    <col min="15109" max="15109" width="14.28515625" style="435" customWidth="1"/>
    <col min="15110" max="15110" width="19.42578125" style="435" customWidth="1"/>
    <col min="15111" max="15111" width="9.140625" style="435"/>
    <col min="15112" max="15112" width="18.85546875" style="435" customWidth="1"/>
    <col min="15113" max="15113" width="27.28515625" style="435" customWidth="1"/>
    <col min="15114" max="15360" width="9.140625" style="435"/>
    <col min="15361" max="15361" width="9.7109375" style="435" customWidth="1"/>
    <col min="15362" max="15362" width="12.140625" style="435" customWidth="1"/>
    <col min="15363" max="15363" width="84.140625" style="435" customWidth="1"/>
    <col min="15364" max="15364" width="71.42578125" style="435" customWidth="1"/>
    <col min="15365" max="15365" width="14.28515625" style="435" customWidth="1"/>
    <col min="15366" max="15366" width="19.42578125" style="435" customWidth="1"/>
    <col min="15367" max="15367" width="9.140625" style="435"/>
    <col min="15368" max="15368" width="18.85546875" style="435" customWidth="1"/>
    <col min="15369" max="15369" width="27.28515625" style="435" customWidth="1"/>
    <col min="15370" max="15616" width="9.140625" style="435"/>
    <col min="15617" max="15617" width="9.7109375" style="435" customWidth="1"/>
    <col min="15618" max="15618" width="12.140625" style="435" customWidth="1"/>
    <col min="15619" max="15619" width="84.140625" style="435" customWidth="1"/>
    <col min="15620" max="15620" width="71.42578125" style="435" customWidth="1"/>
    <col min="15621" max="15621" width="14.28515625" style="435" customWidth="1"/>
    <col min="15622" max="15622" width="19.42578125" style="435" customWidth="1"/>
    <col min="15623" max="15623" width="9.140625" style="435"/>
    <col min="15624" max="15624" width="18.85546875" style="435" customWidth="1"/>
    <col min="15625" max="15625" width="27.28515625" style="435" customWidth="1"/>
    <col min="15626" max="15872" width="9.140625" style="435"/>
    <col min="15873" max="15873" width="9.7109375" style="435" customWidth="1"/>
    <col min="15874" max="15874" width="12.140625" style="435" customWidth="1"/>
    <col min="15875" max="15875" width="84.140625" style="435" customWidth="1"/>
    <col min="15876" max="15876" width="71.42578125" style="435" customWidth="1"/>
    <col min="15877" max="15877" width="14.28515625" style="435" customWidth="1"/>
    <col min="15878" max="15878" width="19.42578125" style="435" customWidth="1"/>
    <col min="15879" max="15879" width="9.140625" style="435"/>
    <col min="15880" max="15880" width="18.85546875" style="435" customWidth="1"/>
    <col min="15881" max="15881" width="27.28515625" style="435" customWidth="1"/>
    <col min="15882" max="16128" width="9.140625" style="435"/>
    <col min="16129" max="16129" width="9.7109375" style="435" customWidth="1"/>
    <col min="16130" max="16130" width="12.140625" style="435" customWidth="1"/>
    <col min="16131" max="16131" width="84.140625" style="435" customWidth="1"/>
    <col min="16132" max="16132" width="71.42578125" style="435" customWidth="1"/>
    <col min="16133" max="16133" width="14.28515625" style="435" customWidth="1"/>
    <col min="16134" max="16134" width="19.42578125" style="435" customWidth="1"/>
    <col min="16135" max="16135" width="9.140625" style="435"/>
    <col min="16136" max="16136" width="18.85546875" style="435" customWidth="1"/>
    <col min="16137" max="16137" width="27.28515625" style="435" customWidth="1"/>
    <col min="16138" max="16384" width="9.140625" style="435"/>
  </cols>
  <sheetData>
    <row r="1" spans="1:15" ht="20.25">
      <c r="A1" s="850" t="s">
        <v>0</v>
      </c>
      <c r="B1" s="850"/>
      <c r="C1" s="850"/>
      <c r="D1" s="850"/>
      <c r="E1" s="618"/>
      <c r="F1" s="618"/>
      <c r="G1" s="618"/>
      <c r="H1" s="618"/>
      <c r="I1" s="618"/>
      <c r="J1" s="618"/>
      <c r="K1" s="618"/>
    </row>
    <row r="2" spans="1:15">
      <c r="A2" s="459"/>
      <c r="B2" s="459"/>
      <c r="C2" s="459"/>
      <c r="D2" s="459"/>
      <c r="E2" s="433"/>
      <c r="F2" s="433"/>
      <c r="G2" s="433"/>
    </row>
    <row r="3" spans="1:15">
      <c r="A3" s="970" t="s">
        <v>143</v>
      </c>
      <c r="B3" s="970"/>
      <c r="C3" s="970"/>
      <c r="D3" s="970"/>
      <c r="E3" s="619"/>
      <c r="F3" s="619"/>
      <c r="G3" s="619"/>
      <c r="H3" s="619"/>
      <c r="I3" s="619"/>
      <c r="J3" s="619"/>
      <c r="K3" s="619"/>
    </row>
    <row r="4" spans="1:15">
      <c r="A4" s="547"/>
      <c r="B4" s="547"/>
      <c r="C4" s="547"/>
      <c r="D4" s="547"/>
      <c r="E4" s="619"/>
      <c r="F4" s="619"/>
      <c r="G4" s="619"/>
      <c r="H4" s="619"/>
      <c r="I4" s="619"/>
      <c r="J4" s="619"/>
      <c r="K4" s="619"/>
    </row>
    <row r="5" spans="1:15">
      <c r="A5" s="911" t="s">
        <v>144</v>
      </c>
      <c r="B5" s="911"/>
      <c r="C5" s="911"/>
      <c r="D5" s="911"/>
      <c r="E5" s="619"/>
      <c r="F5" s="619"/>
      <c r="G5" s="619"/>
      <c r="H5" s="619"/>
      <c r="I5" s="619"/>
      <c r="J5" s="619"/>
      <c r="K5" s="619"/>
      <c r="L5" s="637"/>
      <c r="M5" s="637"/>
      <c r="N5" s="637"/>
      <c r="O5" s="637"/>
    </row>
    <row r="6" spans="1:15">
      <c r="A6" s="547"/>
      <c r="B6" s="547"/>
      <c r="C6" s="547"/>
      <c r="D6" s="547"/>
      <c r="E6" s="619"/>
      <c r="F6" s="619"/>
      <c r="G6" s="619"/>
      <c r="H6" s="619"/>
      <c r="I6" s="619"/>
      <c r="J6" s="619"/>
      <c r="K6" s="619"/>
      <c r="L6" s="637"/>
      <c r="M6" s="637"/>
      <c r="N6" s="637"/>
      <c r="O6" s="637"/>
    </row>
    <row r="7" spans="1:15" ht="18">
      <c r="A7" s="935" t="str">
        <f>Title!A2</f>
        <v>Bid Enquiry No. KPTCL/2026-27/TL/ Gudekote LILO Call-3 Dtd : 16.05.2026</v>
      </c>
      <c r="B7" s="935"/>
      <c r="C7" s="935"/>
      <c r="D7" s="935"/>
      <c r="E7" s="619"/>
      <c r="F7" s="619"/>
      <c r="G7" s="619"/>
      <c r="H7" s="619"/>
      <c r="I7" s="619"/>
      <c r="J7" s="619"/>
      <c r="K7" s="619"/>
      <c r="L7" s="637"/>
      <c r="M7" s="637"/>
      <c r="N7" s="637"/>
      <c r="O7" s="637"/>
    </row>
    <row r="8" spans="1:15" ht="18">
      <c r="A8" s="620"/>
      <c r="B8" s="620"/>
      <c r="C8" s="620"/>
      <c r="D8" s="620"/>
      <c r="E8" s="619"/>
      <c r="F8" s="619"/>
      <c r="G8" s="619"/>
      <c r="H8" s="619"/>
      <c r="I8" s="619"/>
      <c r="J8" s="619"/>
      <c r="K8" s="619"/>
      <c r="L8" s="637"/>
      <c r="M8" s="637"/>
      <c r="N8" s="637"/>
      <c r="O8" s="637"/>
    </row>
    <row r="9" spans="1:15" ht="57.75" customHeight="1">
      <c r="A9" s="971"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9" s="972"/>
      <c r="C9" s="972"/>
      <c r="D9" s="972"/>
      <c r="E9" s="471"/>
      <c r="F9" s="471"/>
      <c r="G9" s="471"/>
      <c r="H9" s="471"/>
      <c r="I9" s="471"/>
      <c r="J9" s="471"/>
      <c r="K9" s="471"/>
      <c r="L9" s="637"/>
      <c r="M9" s="637"/>
      <c r="N9" s="637"/>
      <c r="O9" s="637"/>
    </row>
    <row r="10" spans="1:15" ht="63.75" customHeight="1">
      <c r="A10" s="973" t="s">
        <v>2784</v>
      </c>
      <c r="B10" s="974"/>
      <c r="C10" s="974"/>
      <c r="D10" s="974"/>
      <c r="E10" s="544"/>
      <c r="F10" s="544"/>
      <c r="G10" s="544"/>
      <c r="H10" s="544"/>
      <c r="I10" s="544"/>
      <c r="J10" s="544"/>
      <c r="K10" s="544"/>
    </row>
    <row r="11" spans="1:15">
      <c r="A11" s="433" t="s">
        <v>91</v>
      </c>
      <c r="B11" s="433"/>
      <c r="C11" s="911" t="s">
        <v>79</v>
      </c>
      <c r="D11" s="975"/>
      <c r="E11" s="433"/>
      <c r="F11" s="433"/>
      <c r="G11" s="433"/>
      <c r="H11" s="433"/>
    </row>
    <row r="12" spans="1:15">
      <c r="A12" s="976"/>
      <c r="B12" s="976"/>
      <c r="C12" s="976"/>
      <c r="D12" s="976"/>
      <c r="E12" s="976"/>
      <c r="F12" s="976"/>
      <c r="G12" s="976"/>
    </row>
    <row r="13" spans="1:15">
      <c r="A13" s="433"/>
      <c r="B13" s="433"/>
      <c r="C13" s="433"/>
      <c r="D13" s="433"/>
      <c r="E13" s="433"/>
      <c r="F13" s="433"/>
      <c r="G13" s="433"/>
      <c r="H13" s="433"/>
    </row>
    <row r="14" spans="1:15">
      <c r="A14" s="544" t="s">
        <v>6</v>
      </c>
      <c r="B14" s="544"/>
      <c r="C14" s="544"/>
      <c r="D14" s="621" t="s">
        <v>14</v>
      </c>
      <c r="E14" s="544"/>
      <c r="F14" s="544"/>
      <c r="G14" s="544"/>
    </row>
    <row r="15" spans="1:15" ht="66.75" customHeight="1">
      <c r="A15" s="977"/>
      <c r="B15" s="977"/>
      <c r="C15" s="977"/>
      <c r="D15" s="622" t="str">
        <f>'Sch-1'!E14</f>
        <v>The Chief Engineer Electy.,
Transmission (Operations)Zone,
KPTCL, Kalaburagi</v>
      </c>
      <c r="E15" s="544"/>
      <c r="F15" s="544"/>
      <c r="G15" s="544"/>
    </row>
    <row r="17" spans="1:8" ht="62.25" customHeight="1">
      <c r="A17" s="976" t="s">
        <v>145</v>
      </c>
      <c r="B17" s="976"/>
      <c r="C17" s="976"/>
      <c r="D17" s="976"/>
      <c r="E17" s="433"/>
      <c r="F17" s="433"/>
      <c r="G17" s="433"/>
      <c r="H17" s="433"/>
    </row>
    <row r="18" spans="1:8" hidden="1"/>
    <row r="19" spans="1:8" ht="37.5" customHeight="1">
      <c r="B19" s="623" t="s">
        <v>146</v>
      </c>
      <c r="C19" s="623" t="s">
        <v>147</v>
      </c>
      <c r="D19" s="623" t="s">
        <v>148</v>
      </c>
    </row>
    <row r="20" spans="1:8">
      <c r="B20" s="623">
        <v>1</v>
      </c>
      <c r="C20" s="623">
        <v>2</v>
      </c>
      <c r="D20" s="623">
        <v>3</v>
      </c>
    </row>
    <row r="21" spans="1:8">
      <c r="B21" s="442">
        <v>1</v>
      </c>
      <c r="C21" s="444" t="s">
        <v>149</v>
      </c>
      <c r="D21" s="548"/>
    </row>
    <row r="22" spans="1:8">
      <c r="B22" s="442">
        <v>2</v>
      </c>
      <c r="C22" s="444" t="s">
        <v>150</v>
      </c>
      <c r="D22" s="548"/>
    </row>
    <row r="23" spans="1:8" ht="276.95" customHeight="1">
      <c r="B23" s="624" t="s">
        <v>151</v>
      </c>
      <c r="C23" s="625" t="s">
        <v>2848</v>
      </c>
      <c r="D23" s="548"/>
    </row>
    <row r="24" spans="1:8" ht="42.75" customHeight="1">
      <c r="B24" s="624" t="s">
        <v>152</v>
      </c>
      <c r="C24" s="444" t="s">
        <v>2740</v>
      </c>
      <c r="D24" s="548"/>
    </row>
    <row r="25" spans="1:8" ht="30" customHeight="1">
      <c r="B25" s="442">
        <v>4</v>
      </c>
      <c r="C25" s="444" t="s">
        <v>153</v>
      </c>
      <c r="D25" s="548"/>
    </row>
    <row r="26" spans="1:8" ht="30.75" customHeight="1">
      <c r="B26" s="442">
        <v>5</v>
      </c>
      <c r="C26" s="444" t="s">
        <v>154</v>
      </c>
      <c r="D26" s="548"/>
    </row>
    <row r="27" spans="1:8" ht="26.25" customHeight="1">
      <c r="B27" s="442">
        <v>6</v>
      </c>
      <c r="C27" s="444" t="s">
        <v>155</v>
      </c>
      <c r="D27" s="548"/>
    </row>
    <row r="28" spans="1:8" ht="27.75" customHeight="1">
      <c r="B28" s="442">
        <v>7</v>
      </c>
      <c r="C28" s="444" t="s">
        <v>156</v>
      </c>
      <c r="D28" s="548"/>
    </row>
    <row r="29" spans="1:8" ht="38.25" customHeight="1">
      <c r="B29" s="442">
        <v>8</v>
      </c>
      <c r="C29" s="444" t="s">
        <v>157</v>
      </c>
      <c r="D29" s="548"/>
    </row>
    <row r="30" spans="1:8" ht="26.25" customHeight="1">
      <c r="B30" s="442">
        <v>9</v>
      </c>
      <c r="C30" s="444" t="s">
        <v>158</v>
      </c>
      <c r="D30" s="548"/>
    </row>
    <row r="31" spans="1:8" ht="26.25" customHeight="1">
      <c r="B31" s="442">
        <v>10</v>
      </c>
      <c r="C31" s="444" t="s">
        <v>159</v>
      </c>
      <c r="D31" s="548"/>
    </row>
    <row r="32" spans="1:8" ht="33" customHeight="1">
      <c r="B32" s="626">
        <v>11</v>
      </c>
      <c r="C32" s="627" t="s">
        <v>160</v>
      </c>
      <c r="D32" s="628"/>
    </row>
    <row r="33" spans="2:4">
      <c r="B33" s="629"/>
      <c r="C33" s="630"/>
      <c r="D33" s="631"/>
    </row>
    <row r="34" spans="2:4">
      <c r="B34" s="459"/>
      <c r="C34" s="545"/>
      <c r="D34" s="632"/>
    </row>
    <row r="35" spans="2:4">
      <c r="B35" s="459"/>
      <c r="C35" s="633" t="s">
        <v>60</v>
      </c>
      <c r="D35" s="634"/>
    </row>
    <row r="36" spans="2:4">
      <c r="B36" s="459"/>
      <c r="C36" s="633" t="s">
        <v>62</v>
      </c>
      <c r="D36" s="634"/>
    </row>
    <row r="37" spans="2:4">
      <c r="C37" s="635" t="s">
        <v>100</v>
      </c>
      <c r="D37" s="636"/>
    </row>
    <row r="38" spans="2:4">
      <c r="C38" s="633" t="s">
        <v>76</v>
      </c>
      <c r="D38" s="548"/>
    </row>
    <row r="39" spans="2:4" ht="38.25" customHeight="1">
      <c r="C39" s="557" t="s">
        <v>77</v>
      </c>
      <c r="D39" s="548"/>
    </row>
  </sheetData>
  <mergeCells count="10">
    <mergeCell ref="A10:D10"/>
    <mergeCell ref="C11:D11"/>
    <mergeCell ref="A12:G12"/>
    <mergeCell ref="A15:C15"/>
    <mergeCell ref="A17:D17"/>
    <mergeCell ref="A1:D1"/>
    <mergeCell ref="A3:D3"/>
    <mergeCell ref="A5:D5"/>
    <mergeCell ref="A7:D7"/>
    <mergeCell ref="A9:D9"/>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90"/>
  <sheetViews>
    <sheetView topLeftCell="A67" zoomScale="85" zoomScaleNormal="85" workbookViewId="0">
      <selection activeCell="D53" sqref="D53"/>
    </sheetView>
  </sheetViews>
  <sheetFormatPr defaultColWidth="8.85546875" defaultRowHeight="15.75"/>
  <cols>
    <col min="1" max="1" width="14" style="143" customWidth="1"/>
    <col min="2" max="2" width="121.42578125" style="143" customWidth="1"/>
    <col min="3" max="3" width="10.42578125" style="143" customWidth="1"/>
    <col min="4" max="4" width="18.28515625" style="143" customWidth="1"/>
    <col min="5" max="5" width="23.85546875" style="143" customWidth="1"/>
    <col min="6" max="6" width="19.5703125" style="143" customWidth="1"/>
    <col min="7" max="202" width="8.85546875" style="143"/>
    <col min="203" max="203" width="6.42578125" style="143" customWidth="1"/>
    <col min="204" max="204" width="69.140625" style="143" customWidth="1"/>
    <col min="205" max="205" width="9.85546875" style="143" customWidth="1"/>
    <col min="206" max="206" width="20.28515625" style="143" customWidth="1"/>
    <col min="207" max="207" width="18.28515625" style="143" customWidth="1"/>
    <col min="208" max="208" width="18.7109375" style="143" customWidth="1"/>
    <col min="209" max="209" width="13.42578125" style="143" customWidth="1"/>
    <col min="210" max="210" width="18.28515625" style="143" customWidth="1"/>
    <col min="211" max="211" width="13.7109375" style="143" customWidth="1"/>
    <col min="212" max="215" width="12.42578125" style="143" customWidth="1"/>
    <col min="216" max="216" width="19.140625" style="143" customWidth="1"/>
    <col min="217" max="217" width="19.28515625" style="143" customWidth="1"/>
    <col min="218" max="218" width="18.85546875" style="143" customWidth="1"/>
    <col min="219" max="219" width="14" style="143" customWidth="1"/>
    <col min="220" max="220" width="18.7109375" style="143" customWidth="1"/>
    <col min="221" max="221" width="15.85546875" style="143" customWidth="1"/>
    <col min="222" max="222" width="17.42578125" style="143" customWidth="1"/>
    <col min="223" max="223" width="20.7109375" style="143" customWidth="1"/>
    <col min="224" max="224" width="14.42578125" style="143" customWidth="1"/>
    <col min="225" max="225" width="22.140625" style="143" customWidth="1"/>
    <col min="226" max="458" width="8.85546875" style="143"/>
    <col min="459" max="459" width="6.42578125" style="143" customWidth="1"/>
    <col min="460" max="460" width="69.140625" style="143" customWidth="1"/>
    <col min="461" max="461" width="9.85546875" style="143" customWidth="1"/>
    <col min="462" max="462" width="20.28515625" style="143" customWidth="1"/>
    <col min="463" max="463" width="18.28515625" style="143" customWidth="1"/>
    <col min="464" max="464" width="18.7109375" style="143" customWidth="1"/>
    <col min="465" max="465" width="13.42578125" style="143" customWidth="1"/>
    <col min="466" max="466" width="18.28515625" style="143" customWidth="1"/>
    <col min="467" max="467" width="13.7109375" style="143" customWidth="1"/>
    <col min="468" max="471" width="12.42578125" style="143" customWidth="1"/>
    <col min="472" max="472" width="19.140625" style="143" customWidth="1"/>
    <col min="473" max="473" width="19.28515625" style="143" customWidth="1"/>
    <col min="474" max="474" width="18.85546875" style="143" customWidth="1"/>
    <col min="475" max="475" width="14" style="143" customWidth="1"/>
    <col min="476" max="476" width="18.7109375" style="143" customWidth="1"/>
    <col min="477" max="477" width="15.85546875" style="143" customWidth="1"/>
    <col min="478" max="478" width="17.42578125" style="143" customWidth="1"/>
    <col min="479" max="479" width="20.7109375" style="143" customWidth="1"/>
    <col min="480" max="480" width="14.42578125" style="143" customWidth="1"/>
    <col min="481" max="481" width="22.140625" style="143" customWidth="1"/>
    <col min="482" max="714" width="8.85546875" style="143"/>
    <col min="715" max="715" width="6.42578125" style="143" customWidth="1"/>
    <col min="716" max="716" width="69.140625" style="143" customWidth="1"/>
    <col min="717" max="717" width="9.85546875" style="143" customWidth="1"/>
    <col min="718" max="718" width="20.28515625" style="143" customWidth="1"/>
    <col min="719" max="719" width="18.28515625" style="143" customWidth="1"/>
    <col min="720" max="720" width="18.7109375" style="143" customWidth="1"/>
    <col min="721" max="721" width="13.42578125" style="143" customWidth="1"/>
    <col min="722" max="722" width="18.28515625" style="143" customWidth="1"/>
    <col min="723" max="723" width="13.7109375" style="143" customWidth="1"/>
    <col min="724" max="727" width="12.42578125" style="143" customWidth="1"/>
    <col min="728" max="728" width="19.140625" style="143" customWidth="1"/>
    <col min="729" max="729" width="19.28515625" style="143" customWidth="1"/>
    <col min="730" max="730" width="18.85546875" style="143" customWidth="1"/>
    <col min="731" max="731" width="14" style="143" customWidth="1"/>
    <col min="732" max="732" width="18.7109375" style="143" customWidth="1"/>
    <col min="733" max="733" width="15.85546875" style="143" customWidth="1"/>
    <col min="734" max="734" width="17.42578125" style="143" customWidth="1"/>
    <col min="735" max="735" width="20.7109375" style="143" customWidth="1"/>
    <col min="736" max="736" width="14.42578125" style="143" customWidth="1"/>
    <col min="737" max="737" width="22.140625" style="143" customWidth="1"/>
    <col min="738" max="970" width="8.85546875" style="143"/>
    <col min="971" max="971" width="6.42578125" style="143" customWidth="1"/>
    <col min="972" max="972" width="69.140625" style="143" customWidth="1"/>
    <col min="973" max="973" width="9.85546875" style="143" customWidth="1"/>
    <col min="974" max="974" width="20.28515625" style="143" customWidth="1"/>
    <col min="975" max="975" width="18.28515625" style="143" customWidth="1"/>
    <col min="976" max="976" width="18.7109375" style="143" customWidth="1"/>
    <col min="977" max="977" width="13.42578125" style="143" customWidth="1"/>
    <col min="978" max="978" width="18.28515625" style="143" customWidth="1"/>
    <col min="979" max="979" width="13.7109375" style="143" customWidth="1"/>
    <col min="980" max="983" width="12.42578125" style="143" customWidth="1"/>
    <col min="984" max="984" width="19.140625" style="143" customWidth="1"/>
    <col min="985" max="985" width="19.28515625" style="143" customWidth="1"/>
    <col min="986" max="986" width="18.85546875" style="143" customWidth="1"/>
    <col min="987" max="987" width="14" style="143" customWidth="1"/>
    <col min="988" max="988" width="18.7109375" style="143" customWidth="1"/>
    <col min="989" max="989" width="15.85546875" style="143" customWidth="1"/>
    <col min="990" max="990" width="17.42578125" style="143" customWidth="1"/>
    <col min="991" max="991" width="20.7109375" style="143" customWidth="1"/>
    <col min="992" max="992" width="14.42578125" style="143" customWidth="1"/>
    <col min="993" max="993" width="22.140625" style="143" customWidth="1"/>
    <col min="994" max="1226" width="8.85546875" style="143"/>
    <col min="1227" max="1227" width="6.42578125" style="143" customWidth="1"/>
    <col min="1228" max="1228" width="69.140625" style="143" customWidth="1"/>
    <col min="1229" max="1229" width="9.85546875" style="143" customWidth="1"/>
    <col min="1230" max="1230" width="20.28515625" style="143" customWidth="1"/>
    <col min="1231" max="1231" width="18.28515625" style="143" customWidth="1"/>
    <col min="1232" max="1232" width="18.7109375" style="143" customWidth="1"/>
    <col min="1233" max="1233" width="13.42578125" style="143" customWidth="1"/>
    <col min="1234" max="1234" width="18.28515625" style="143" customWidth="1"/>
    <col min="1235" max="1235" width="13.7109375" style="143" customWidth="1"/>
    <col min="1236" max="1239" width="12.42578125" style="143" customWidth="1"/>
    <col min="1240" max="1240" width="19.140625" style="143" customWidth="1"/>
    <col min="1241" max="1241" width="19.28515625" style="143" customWidth="1"/>
    <col min="1242" max="1242" width="18.85546875" style="143" customWidth="1"/>
    <col min="1243" max="1243" width="14" style="143" customWidth="1"/>
    <col min="1244" max="1244" width="18.7109375" style="143" customWidth="1"/>
    <col min="1245" max="1245" width="15.85546875" style="143" customWidth="1"/>
    <col min="1246" max="1246" width="17.42578125" style="143" customWidth="1"/>
    <col min="1247" max="1247" width="20.7109375" style="143" customWidth="1"/>
    <col min="1248" max="1248" width="14.42578125" style="143" customWidth="1"/>
    <col min="1249" max="1249" width="22.140625" style="143" customWidth="1"/>
    <col min="1250" max="1482" width="8.85546875" style="143"/>
    <col min="1483" max="1483" width="6.42578125" style="143" customWidth="1"/>
    <col min="1484" max="1484" width="69.140625" style="143" customWidth="1"/>
    <col min="1485" max="1485" width="9.85546875" style="143" customWidth="1"/>
    <col min="1486" max="1486" width="20.28515625" style="143" customWidth="1"/>
    <col min="1487" max="1487" width="18.28515625" style="143" customWidth="1"/>
    <col min="1488" max="1488" width="18.7109375" style="143" customWidth="1"/>
    <col min="1489" max="1489" width="13.42578125" style="143" customWidth="1"/>
    <col min="1490" max="1490" width="18.28515625" style="143" customWidth="1"/>
    <col min="1491" max="1491" width="13.7109375" style="143" customWidth="1"/>
    <col min="1492" max="1495" width="12.42578125" style="143" customWidth="1"/>
    <col min="1496" max="1496" width="19.140625" style="143" customWidth="1"/>
    <col min="1497" max="1497" width="19.28515625" style="143" customWidth="1"/>
    <col min="1498" max="1498" width="18.85546875" style="143" customWidth="1"/>
    <col min="1499" max="1499" width="14" style="143" customWidth="1"/>
    <col min="1500" max="1500" width="18.7109375" style="143" customWidth="1"/>
    <col min="1501" max="1501" width="15.85546875" style="143" customWidth="1"/>
    <col min="1502" max="1502" width="17.42578125" style="143" customWidth="1"/>
    <col min="1503" max="1503" width="20.7109375" style="143" customWidth="1"/>
    <col min="1504" max="1504" width="14.42578125" style="143" customWidth="1"/>
    <col min="1505" max="1505" width="22.140625" style="143" customWidth="1"/>
    <col min="1506" max="1738" width="8.85546875" style="143"/>
    <col min="1739" max="1739" width="6.42578125" style="143" customWidth="1"/>
    <col min="1740" max="1740" width="69.140625" style="143" customWidth="1"/>
    <col min="1741" max="1741" width="9.85546875" style="143" customWidth="1"/>
    <col min="1742" max="1742" width="20.28515625" style="143" customWidth="1"/>
    <col min="1743" max="1743" width="18.28515625" style="143" customWidth="1"/>
    <col min="1744" max="1744" width="18.7109375" style="143" customWidth="1"/>
    <col min="1745" max="1745" width="13.42578125" style="143" customWidth="1"/>
    <col min="1746" max="1746" width="18.28515625" style="143" customWidth="1"/>
    <col min="1747" max="1747" width="13.7109375" style="143" customWidth="1"/>
    <col min="1748" max="1751" width="12.42578125" style="143" customWidth="1"/>
    <col min="1752" max="1752" width="19.140625" style="143" customWidth="1"/>
    <col min="1753" max="1753" width="19.28515625" style="143" customWidth="1"/>
    <col min="1754" max="1754" width="18.85546875" style="143" customWidth="1"/>
    <col min="1755" max="1755" width="14" style="143" customWidth="1"/>
    <col min="1756" max="1756" width="18.7109375" style="143" customWidth="1"/>
    <col min="1757" max="1757" width="15.85546875" style="143" customWidth="1"/>
    <col min="1758" max="1758" width="17.42578125" style="143" customWidth="1"/>
    <col min="1759" max="1759" width="20.7109375" style="143" customWidth="1"/>
    <col min="1760" max="1760" width="14.42578125" style="143" customWidth="1"/>
    <col min="1761" max="1761" width="22.140625" style="143" customWidth="1"/>
    <col min="1762" max="1994" width="8.85546875" style="143"/>
    <col min="1995" max="1995" width="6.42578125" style="143" customWidth="1"/>
    <col min="1996" max="1996" width="69.140625" style="143" customWidth="1"/>
    <col min="1997" max="1997" width="9.85546875" style="143" customWidth="1"/>
    <col min="1998" max="1998" width="20.28515625" style="143" customWidth="1"/>
    <col min="1999" max="1999" width="18.28515625" style="143" customWidth="1"/>
    <col min="2000" max="2000" width="18.7109375" style="143" customWidth="1"/>
    <col min="2001" max="2001" width="13.42578125" style="143" customWidth="1"/>
    <col min="2002" max="2002" width="18.28515625" style="143" customWidth="1"/>
    <col min="2003" max="2003" width="13.7109375" style="143" customWidth="1"/>
    <col min="2004" max="2007" width="12.42578125" style="143" customWidth="1"/>
    <col min="2008" max="2008" width="19.140625" style="143" customWidth="1"/>
    <col min="2009" max="2009" width="19.28515625" style="143" customWidth="1"/>
    <col min="2010" max="2010" width="18.85546875" style="143" customWidth="1"/>
    <col min="2011" max="2011" width="14" style="143" customWidth="1"/>
    <col min="2012" max="2012" width="18.7109375" style="143" customWidth="1"/>
    <col min="2013" max="2013" width="15.85546875" style="143" customWidth="1"/>
    <col min="2014" max="2014" width="17.42578125" style="143" customWidth="1"/>
    <col min="2015" max="2015" width="20.7109375" style="143" customWidth="1"/>
    <col min="2016" max="2016" width="14.42578125" style="143" customWidth="1"/>
    <col min="2017" max="2017" width="22.140625" style="143" customWidth="1"/>
    <col min="2018" max="2250" width="8.85546875" style="143"/>
    <col min="2251" max="2251" width="6.42578125" style="143" customWidth="1"/>
    <col min="2252" max="2252" width="69.140625" style="143" customWidth="1"/>
    <col min="2253" max="2253" width="9.85546875" style="143" customWidth="1"/>
    <col min="2254" max="2254" width="20.28515625" style="143" customWidth="1"/>
    <col min="2255" max="2255" width="18.28515625" style="143" customWidth="1"/>
    <col min="2256" max="2256" width="18.7109375" style="143" customWidth="1"/>
    <col min="2257" max="2257" width="13.42578125" style="143" customWidth="1"/>
    <col min="2258" max="2258" width="18.28515625" style="143" customWidth="1"/>
    <col min="2259" max="2259" width="13.7109375" style="143" customWidth="1"/>
    <col min="2260" max="2263" width="12.42578125" style="143" customWidth="1"/>
    <col min="2264" max="2264" width="19.140625" style="143" customWidth="1"/>
    <col min="2265" max="2265" width="19.28515625" style="143" customWidth="1"/>
    <col min="2266" max="2266" width="18.85546875" style="143" customWidth="1"/>
    <col min="2267" max="2267" width="14" style="143" customWidth="1"/>
    <col min="2268" max="2268" width="18.7109375" style="143" customWidth="1"/>
    <col min="2269" max="2269" width="15.85546875" style="143" customWidth="1"/>
    <col min="2270" max="2270" width="17.42578125" style="143" customWidth="1"/>
    <col min="2271" max="2271" width="20.7109375" style="143" customWidth="1"/>
    <col min="2272" max="2272" width="14.42578125" style="143" customWidth="1"/>
    <col min="2273" max="2273" width="22.140625" style="143" customWidth="1"/>
    <col min="2274" max="2506" width="8.85546875" style="143"/>
    <col min="2507" max="2507" width="6.42578125" style="143" customWidth="1"/>
    <col min="2508" max="2508" width="69.140625" style="143" customWidth="1"/>
    <col min="2509" max="2509" width="9.85546875" style="143" customWidth="1"/>
    <col min="2510" max="2510" width="20.28515625" style="143" customWidth="1"/>
    <col min="2511" max="2511" width="18.28515625" style="143" customWidth="1"/>
    <col min="2512" max="2512" width="18.7109375" style="143" customWidth="1"/>
    <col min="2513" max="2513" width="13.42578125" style="143" customWidth="1"/>
    <col min="2514" max="2514" width="18.28515625" style="143" customWidth="1"/>
    <col min="2515" max="2515" width="13.7109375" style="143" customWidth="1"/>
    <col min="2516" max="2519" width="12.42578125" style="143" customWidth="1"/>
    <col min="2520" max="2520" width="19.140625" style="143" customWidth="1"/>
    <col min="2521" max="2521" width="19.28515625" style="143" customWidth="1"/>
    <col min="2522" max="2522" width="18.85546875" style="143" customWidth="1"/>
    <col min="2523" max="2523" width="14" style="143" customWidth="1"/>
    <col min="2524" max="2524" width="18.7109375" style="143" customWidth="1"/>
    <col min="2525" max="2525" width="15.85546875" style="143" customWidth="1"/>
    <col min="2526" max="2526" width="17.42578125" style="143" customWidth="1"/>
    <col min="2527" max="2527" width="20.7109375" style="143" customWidth="1"/>
    <col min="2528" max="2528" width="14.42578125" style="143" customWidth="1"/>
    <col min="2529" max="2529" width="22.140625" style="143" customWidth="1"/>
    <col min="2530" max="2762" width="8.85546875" style="143"/>
    <col min="2763" max="2763" width="6.42578125" style="143" customWidth="1"/>
    <col min="2764" max="2764" width="69.140625" style="143" customWidth="1"/>
    <col min="2765" max="2765" width="9.85546875" style="143" customWidth="1"/>
    <col min="2766" max="2766" width="20.28515625" style="143" customWidth="1"/>
    <col min="2767" max="2767" width="18.28515625" style="143" customWidth="1"/>
    <col min="2768" max="2768" width="18.7109375" style="143" customWidth="1"/>
    <col min="2769" max="2769" width="13.42578125" style="143" customWidth="1"/>
    <col min="2770" max="2770" width="18.28515625" style="143" customWidth="1"/>
    <col min="2771" max="2771" width="13.7109375" style="143" customWidth="1"/>
    <col min="2772" max="2775" width="12.42578125" style="143" customWidth="1"/>
    <col min="2776" max="2776" width="19.140625" style="143" customWidth="1"/>
    <col min="2777" max="2777" width="19.28515625" style="143" customWidth="1"/>
    <col min="2778" max="2778" width="18.85546875" style="143" customWidth="1"/>
    <col min="2779" max="2779" width="14" style="143" customWidth="1"/>
    <col min="2780" max="2780" width="18.7109375" style="143" customWidth="1"/>
    <col min="2781" max="2781" width="15.85546875" style="143" customWidth="1"/>
    <col min="2782" max="2782" width="17.42578125" style="143" customWidth="1"/>
    <col min="2783" max="2783" width="20.7109375" style="143" customWidth="1"/>
    <col min="2784" max="2784" width="14.42578125" style="143" customWidth="1"/>
    <col min="2785" max="2785" width="22.140625" style="143" customWidth="1"/>
    <col min="2786" max="3018" width="8.85546875" style="143"/>
    <col min="3019" max="3019" width="6.42578125" style="143" customWidth="1"/>
    <col min="3020" max="3020" width="69.140625" style="143" customWidth="1"/>
    <col min="3021" max="3021" width="9.85546875" style="143" customWidth="1"/>
    <col min="3022" max="3022" width="20.28515625" style="143" customWidth="1"/>
    <col min="3023" max="3023" width="18.28515625" style="143" customWidth="1"/>
    <col min="3024" max="3024" width="18.7109375" style="143" customWidth="1"/>
    <col min="3025" max="3025" width="13.42578125" style="143" customWidth="1"/>
    <col min="3026" max="3026" width="18.28515625" style="143" customWidth="1"/>
    <col min="3027" max="3027" width="13.7109375" style="143" customWidth="1"/>
    <col min="3028" max="3031" width="12.42578125" style="143" customWidth="1"/>
    <col min="3032" max="3032" width="19.140625" style="143" customWidth="1"/>
    <col min="3033" max="3033" width="19.28515625" style="143" customWidth="1"/>
    <col min="3034" max="3034" width="18.85546875" style="143" customWidth="1"/>
    <col min="3035" max="3035" width="14" style="143" customWidth="1"/>
    <col min="3036" max="3036" width="18.7109375" style="143" customWidth="1"/>
    <col min="3037" max="3037" width="15.85546875" style="143" customWidth="1"/>
    <col min="3038" max="3038" width="17.42578125" style="143" customWidth="1"/>
    <col min="3039" max="3039" width="20.7109375" style="143" customWidth="1"/>
    <col min="3040" max="3040" width="14.42578125" style="143" customWidth="1"/>
    <col min="3041" max="3041" width="22.140625" style="143" customWidth="1"/>
    <col min="3042" max="3274" width="8.85546875" style="143"/>
    <col min="3275" max="3275" width="6.42578125" style="143" customWidth="1"/>
    <col min="3276" max="3276" width="69.140625" style="143" customWidth="1"/>
    <col min="3277" max="3277" width="9.85546875" style="143" customWidth="1"/>
    <col min="3278" max="3278" width="20.28515625" style="143" customWidth="1"/>
    <col min="3279" max="3279" width="18.28515625" style="143" customWidth="1"/>
    <col min="3280" max="3280" width="18.7109375" style="143" customWidth="1"/>
    <col min="3281" max="3281" width="13.42578125" style="143" customWidth="1"/>
    <col min="3282" max="3282" width="18.28515625" style="143" customWidth="1"/>
    <col min="3283" max="3283" width="13.7109375" style="143" customWidth="1"/>
    <col min="3284" max="3287" width="12.42578125" style="143" customWidth="1"/>
    <col min="3288" max="3288" width="19.140625" style="143" customWidth="1"/>
    <col min="3289" max="3289" width="19.28515625" style="143" customWidth="1"/>
    <col min="3290" max="3290" width="18.85546875" style="143" customWidth="1"/>
    <col min="3291" max="3291" width="14" style="143" customWidth="1"/>
    <col min="3292" max="3292" width="18.7109375" style="143" customWidth="1"/>
    <col min="3293" max="3293" width="15.85546875" style="143" customWidth="1"/>
    <col min="3294" max="3294" width="17.42578125" style="143" customWidth="1"/>
    <col min="3295" max="3295" width="20.7109375" style="143" customWidth="1"/>
    <col min="3296" max="3296" width="14.42578125" style="143" customWidth="1"/>
    <col min="3297" max="3297" width="22.140625" style="143" customWidth="1"/>
    <col min="3298" max="3530" width="8.85546875" style="143"/>
    <col min="3531" max="3531" width="6.42578125" style="143" customWidth="1"/>
    <col min="3532" max="3532" width="69.140625" style="143" customWidth="1"/>
    <col min="3533" max="3533" width="9.85546875" style="143" customWidth="1"/>
    <col min="3534" max="3534" width="20.28515625" style="143" customWidth="1"/>
    <col min="3535" max="3535" width="18.28515625" style="143" customWidth="1"/>
    <col min="3536" max="3536" width="18.7109375" style="143" customWidth="1"/>
    <col min="3537" max="3537" width="13.42578125" style="143" customWidth="1"/>
    <col min="3538" max="3538" width="18.28515625" style="143" customWidth="1"/>
    <col min="3539" max="3539" width="13.7109375" style="143" customWidth="1"/>
    <col min="3540" max="3543" width="12.42578125" style="143" customWidth="1"/>
    <col min="3544" max="3544" width="19.140625" style="143" customWidth="1"/>
    <col min="3545" max="3545" width="19.28515625" style="143" customWidth="1"/>
    <col min="3546" max="3546" width="18.85546875" style="143" customWidth="1"/>
    <col min="3547" max="3547" width="14" style="143" customWidth="1"/>
    <col min="3548" max="3548" width="18.7109375" style="143" customWidth="1"/>
    <col min="3549" max="3549" width="15.85546875" style="143" customWidth="1"/>
    <col min="3550" max="3550" width="17.42578125" style="143" customWidth="1"/>
    <col min="3551" max="3551" width="20.7109375" style="143" customWidth="1"/>
    <col min="3552" max="3552" width="14.42578125" style="143" customWidth="1"/>
    <col min="3553" max="3553" width="22.140625" style="143" customWidth="1"/>
    <col min="3554" max="3786" width="8.85546875" style="143"/>
    <col min="3787" max="3787" width="6.42578125" style="143" customWidth="1"/>
    <col min="3788" max="3788" width="69.140625" style="143" customWidth="1"/>
    <col min="3789" max="3789" width="9.85546875" style="143" customWidth="1"/>
    <col min="3790" max="3790" width="20.28515625" style="143" customWidth="1"/>
    <col min="3791" max="3791" width="18.28515625" style="143" customWidth="1"/>
    <col min="3792" max="3792" width="18.7109375" style="143" customWidth="1"/>
    <col min="3793" max="3793" width="13.42578125" style="143" customWidth="1"/>
    <col min="3794" max="3794" width="18.28515625" style="143" customWidth="1"/>
    <col min="3795" max="3795" width="13.7109375" style="143" customWidth="1"/>
    <col min="3796" max="3799" width="12.42578125" style="143" customWidth="1"/>
    <col min="3800" max="3800" width="19.140625" style="143" customWidth="1"/>
    <col min="3801" max="3801" width="19.28515625" style="143" customWidth="1"/>
    <col min="3802" max="3802" width="18.85546875" style="143" customWidth="1"/>
    <col min="3803" max="3803" width="14" style="143" customWidth="1"/>
    <col min="3804" max="3804" width="18.7109375" style="143" customWidth="1"/>
    <col min="3805" max="3805" width="15.85546875" style="143" customWidth="1"/>
    <col min="3806" max="3806" width="17.42578125" style="143" customWidth="1"/>
    <col min="3807" max="3807" width="20.7109375" style="143" customWidth="1"/>
    <col min="3808" max="3808" width="14.42578125" style="143" customWidth="1"/>
    <col min="3809" max="3809" width="22.140625" style="143" customWidth="1"/>
    <col min="3810" max="4042" width="8.85546875" style="143"/>
    <col min="4043" max="4043" width="6.42578125" style="143" customWidth="1"/>
    <col min="4044" max="4044" width="69.140625" style="143" customWidth="1"/>
    <col min="4045" max="4045" width="9.85546875" style="143" customWidth="1"/>
    <col min="4046" max="4046" width="20.28515625" style="143" customWidth="1"/>
    <col min="4047" max="4047" width="18.28515625" style="143" customWidth="1"/>
    <col min="4048" max="4048" width="18.7109375" style="143" customWidth="1"/>
    <col min="4049" max="4049" width="13.42578125" style="143" customWidth="1"/>
    <col min="4050" max="4050" width="18.28515625" style="143" customWidth="1"/>
    <col min="4051" max="4051" width="13.7109375" style="143" customWidth="1"/>
    <col min="4052" max="4055" width="12.42578125" style="143" customWidth="1"/>
    <col min="4056" max="4056" width="19.140625" style="143" customWidth="1"/>
    <col min="4057" max="4057" width="19.28515625" style="143" customWidth="1"/>
    <col min="4058" max="4058" width="18.85546875" style="143" customWidth="1"/>
    <col min="4059" max="4059" width="14" style="143" customWidth="1"/>
    <col min="4060" max="4060" width="18.7109375" style="143" customWidth="1"/>
    <col min="4061" max="4061" width="15.85546875" style="143" customWidth="1"/>
    <col min="4062" max="4062" width="17.42578125" style="143" customWidth="1"/>
    <col min="4063" max="4063" width="20.7109375" style="143" customWidth="1"/>
    <col min="4064" max="4064" width="14.42578125" style="143" customWidth="1"/>
    <col min="4065" max="4065" width="22.140625" style="143" customWidth="1"/>
    <col min="4066" max="4298" width="8.85546875" style="143"/>
    <col min="4299" max="4299" width="6.42578125" style="143" customWidth="1"/>
    <col min="4300" max="4300" width="69.140625" style="143" customWidth="1"/>
    <col min="4301" max="4301" width="9.85546875" style="143" customWidth="1"/>
    <col min="4302" max="4302" width="20.28515625" style="143" customWidth="1"/>
    <col min="4303" max="4303" width="18.28515625" style="143" customWidth="1"/>
    <col min="4304" max="4304" width="18.7109375" style="143" customWidth="1"/>
    <col min="4305" max="4305" width="13.42578125" style="143" customWidth="1"/>
    <col min="4306" max="4306" width="18.28515625" style="143" customWidth="1"/>
    <col min="4307" max="4307" width="13.7109375" style="143" customWidth="1"/>
    <col min="4308" max="4311" width="12.42578125" style="143" customWidth="1"/>
    <col min="4312" max="4312" width="19.140625" style="143" customWidth="1"/>
    <col min="4313" max="4313" width="19.28515625" style="143" customWidth="1"/>
    <col min="4314" max="4314" width="18.85546875" style="143" customWidth="1"/>
    <col min="4315" max="4315" width="14" style="143" customWidth="1"/>
    <col min="4316" max="4316" width="18.7109375" style="143" customWidth="1"/>
    <col min="4317" max="4317" width="15.85546875" style="143" customWidth="1"/>
    <col min="4318" max="4318" width="17.42578125" style="143" customWidth="1"/>
    <col min="4319" max="4319" width="20.7109375" style="143" customWidth="1"/>
    <col min="4320" max="4320" width="14.42578125" style="143" customWidth="1"/>
    <col min="4321" max="4321" width="22.140625" style="143" customWidth="1"/>
    <col min="4322" max="4554" width="8.85546875" style="143"/>
    <col min="4555" max="4555" width="6.42578125" style="143" customWidth="1"/>
    <col min="4556" max="4556" width="69.140625" style="143" customWidth="1"/>
    <col min="4557" max="4557" width="9.85546875" style="143" customWidth="1"/>
    <col min="4558" max="4558" width="20.28515625" style="143" customWidth="1"/>
    <col min="4559" max="4559" width="18.28515625" style="143" customWidth="1"/>
    <col min="4560" max="4560" width="18.7109375" style="143" customWidth="1"/>
    <col min="4561" max="4561" width="13.42578125" style="143" customWidth="1"/>
    <col min="4562" max="4562" width="18.28515625" style="143" customWidth="1"/>
    <col min="4563" max="4563" width="13.7109375" style="143" customWidth="1"/>
    <col min="4564" max="4567" width="12.42578125" style="143" customWidth="1"/>
    <col min="4568" max="4568" width="19.140625" style="143" customWidth="1"/>
    <col min="4569" max="4569" width="19.28515625" style="143" customWidth="1"/>
    <col min="4570" max="4570" width="18.85546875" style="143" customWidth="1"/>
    <col min="4571" max="4571" width="14" style="143" customWidth="1"/>
    <col min="4572" max="4572" width="18.7109375" style="143" customWidth="1"/>
    <col min="4573" max="4573" width="15.85546875" style="143" customWidth="1"/>
    <col min="4574" max="4574" width="17.42578125" style="143" customWidth="1"/>
    <col min="4575" max="4575" width="20.7109375" style="143" customWidth="1"/>
    <col min="4576" max="4576" width="14.42578125" style="143" customWidth="1"/>
    <col min="4577" max="4577" width="22.140625" style="143" customWidth="1"/>
    <col min="4578" max="4810" width="8.85546875" style="143"/>
    <col min="4811" max="4811" width="6.42578125" style="143" customWidth="1"/>
    <col min="4812" max="4812" width="69.140625" style="143" customWidth="1"/>
    <col min="4813" max="4813" width="9.85546875" style="143" customWidth="1"/>
    <col min="4814" max="4814" width="20.28515625" style="143" customWidth="1"/>
    <col min="4815" max="4815" width="18.28515625" style="143" customWidth="1"/>
    <col min="4816" max="4816" width="18.7109375" style="143" customWidth="1"/>
    <col min="4817" max="4817" width="13.42578125" style="143" customWidth="1"/>
    <col min="4818" max="4818" width="18.28515625" style="143" customWidth="1"/>
    <col min="4819" max="4819" width="13.7109375" style="143" customWidth="1"/>
    <col min="4820" max="4823" width="12.42578125" style="143" customWidth="1"/>
    <col min="4824" max="4824" width="19.140625" style="143" customWidth="1"/>
    <col min="4825" max="4825" width="19.28515625" style="143" customWidth="1"/>
    <col min="4826" max="4826" width="18.85546875" style="143" customWidth="1"/>
    <col min="4827" max="4827" width="14" style="143" customWidth="1"/>
    <col min="4828" max="4828" width="18.7109375" style="143" customWidth="1"/>
    <col min="4829" max="4829" width="15.85546875" style="143" customWidth="1"/>
    <col min="4830" max="4830" width="17.42578125" style="143" customWidth="1"/>
    <col min="4831" max="4831" width="20.7109375" style="143" customWidth="1"/>
    <col min="4832" max="4832" width="14.42578125" style="143" customWidth="1"/>
    <col min="4833" max="4833" width="22.140625" style="143" customWidth="1"/>
    <col min="4834" max="5066" width="8.85546875" style="143"/>
    <col min="5067" max="5067" width="6.42578125" style="143" customWidth="1"/>
    <col min="5068" max="5068" width="69.140625" style="143" customWidth="1"/>
    <col min="5069" max="5069" width="9.85546875" style="143" customWidth="1"/>
    <col min="5070" max="5070" width="20.28515625" style="143" customWidth="1"/>
    <col min="5071" max="5071" width="18.28515625" style="143" customWidth="1"/>
    <col min="5072" max="5072" width="18.7109375" style="143" customWidth="1"/>
    <col min="5073" max="5073" width="13.42578125" style="143" customWidth="1"/>
    <col min="5074" max="5074" width="18.28515625" style="143" customWidth="1"/>
    <col min="5075" max="5075" width="13.7109375" style="143" customWidth="1"/>
    <col min="5076" max="5079" width="12.42578125" style="143" customWidth="1"/>
    <col min="5080" max="5080" width="19.140625" style="143" customWidth="1"/>
    <col min="5081" max="5081" width="19.28515625" style="143" customWidth="1"/>
    <col min="5082" max="5082" width="18.85546875" style="143" customWidth="1"/>
    <col min="5083" max="5083" width="14" style="143" customWidth="1"/>
    <col min="5084" max="5084" width="18.7109375" style="143" customWidth="1"/>
    <col min="5085" max="5085" width="15.85546875" style="143" customWidth="1"/>
    <col min="5086" max="5086" width="17.42578125" style="143" customWidth="1"/>
    <col min="5087" max="5087" width="20.7109375" style="143" customWidth="1"/>
    <col min="5088" max="5088" width="14.42578125" style="143" customWidth="1"/>
    <col min="5089" max="5089" width="22.140625" style="143" customWidth="1"/>
    <col min="5090" max="5322" width="8.85546875" style="143"/>
    <col min="5323" max="5323" width="6.42578125" style="143" customWidth="1"/>
    <col min="5324" max="5324" width="69.140625" style="143" customWidth="1"/>
    <col min="5325" max="5325" width="9.85546875" style="143" customWidth="1"/>
    <col min="5326" max="5326" width="20.28515625" style="143" customWidth="1"/>
    <col min="5327" max="5327" width="18.28515625" style="143" customWidth="1"/>
    <col min="5328" max="5328" width="18.7109375" style="143" customWidth="1"/>
    <col min="5329" max="5329" width="13.42578125" style="143" customWidth="1"/>
    <col min="5330" max="5330" width="18.28515625" style="143" customWidth="1"/>
    <col min="5331" max="5331" width="13.7109375" style="143" customWidth="1"/>
    <col min="5332" max="5335" width="12.42578125" style="143" customWidth="1"/>
    <col min="5336" max="5336" width="19.140625" style="143" customWidth="1"/>
    <col min="5337" max="5337" width="19.28515625" style="143" customWidth="1"/>
    <col min="5338" max="5338" width="18.85546875" style="143" customWidth="1"/>
    <col min="5339" max="5339" width="14" style="143" customWidth="1"/>
    <col min="5340" max="5340" width="18.7109375" style="143" customWidth="1"/>
    <col min="5341" max="5341" width="15.85546875" style="143" customWidth="1"/>
    <col min="5342" max="5342" width="17.42578125" style="143" customWidth="1"/>
    <col min="5343" max="5343" width="20.7109375" style="143" customWidth="1"/>
    <col min="5344" max="5344" width="14.42578125" style="143" customWidth="1"/>
    <col min="5345" max="5345" width="22.140625" style="143" customWidth="1"/>
    <col min="5346" max="5578" width="8.85546875" style="143"/>
    <col min="5579" max="5579" width="6.42578125" style="143" customWidth="1"/>
    <col min="5580" max="5580" width="69.140625" style="143" customWidth="1"/>
    <col min="5581" max="5581" width="9.85546875" style="143" customWidth="1"/>
    <col min="5582" max="5582" width="20.28515625" style="143" customWidth="1"/>
    <col min="5583" max="5583" width="18.28515625" style="143" customWidth="1"/>
    <col min="5584" max="5584" width="18.7109375" style="143" customWidth="1"/>
    <col min="5585" max="5585" width="13.42578125" style="143" customWidth="1"/>
    <col min="5586" max="5586" width="18.28515625" style="143" customWidth="1"/>
    <col min="5587" max="5587" width="13.7109375" style="143" customWidth="1"/>
    <col min="5588" max="5591" width="12.42578125" style="143" customWidth="1"/>
    <col min="5592" max="5592" width="19.140625" style="143" customWidth="1"/>
    <col min="5593" max="5593" width="19.28515625" style="143" customWidth="1"/>
    <col min="5594" max="5594" width="18.85546875" style="143" customWidth="1"/>
    <col min="5595" max="5595" width="14" style="143" customWidth="1"/>
    <col min="5596" max="5596" width="18.7109375" style="143" customWidth="1"/>
    <col min="5597" max="5597" width="15.85546875" style="143" customWidth="1"/>
    <col min="5598" max="5598" width="17.42578125" style="143" customWidth="1"/>
    <col min="5599" max="5599" width="20.7109375" style="143" customWidth="1"/>
    <col min="5600" max="5600" width="14.42578125" style="143" customWidth="1"/>
    <col min="5601" max="5601" width="22.140625" style="143" customWidth="1"/>
    <col min="5602" max="5834" width="8.85546875" style="143"/>
    <col min="5835" max="5835" width="6.42578125" style="143" customWidth="1"/>
    <col min="5836" max="5836" width="69.140625" style="143" customWidth="1"/>
    <col min="5837" max="5837" width="9.85546875" style="143" customWidth="1"/>
    <col min="5838" max="5838" width="20.28515625" style="143" customWidth="1"/>
    <col min="5839" max="5839" width="18.28515625" style="143" customWidth="1"/>
    <col min="5840" max="5840" width="18.7109375" style="143" customWidth="1"/>
    <col min="5841" max="5841" width="13.42578125" style="143" customWidth="1"/>
    <col min="5842" max="5842" width="18.28515625" style="143" customWidth="1"/>
    <col min="5843" max="5843" width="13.7109375" style="143" customWidth="1"/>
    <col min="5844" max="5847" width="12.42578125" style="143" customWidth="1"/>
    <col min="5848" max="5848" width="19.140625" style="143" customWidth="1"/>
    <col min="5849" max="5849" width="19.28515625" style="143" customWidth="1"/>
    <col min="5850" max="5850" width="18.85546875" style="143" customWidth="1"/>
    <col min="5851" max="5851" width="14" style="143" customWidth="1"/>
    <col min="5852" max="5852" width="18.7109375" style="143" customWidth="1"/>
    <col min="5853" max="5853" width="15.85546875" style="143" customWidth="1"/>
    <col min="5854" max="5854" width="17.42578125" style="143" customWidth="1"/>
    <col min="5855" max="5855" width="20.7109375" style="143" customWidth="1"/>
    <col min="5856" max="5856" width="14.42578125" style="143" customWidth="1"/>
    <col min="5857" max="5857" width="22.140625" style="143" customWidth="1"/>
    <col min="5858" max="6090" width="8.85546875" style="143"/>
    <col min="6091" max="6091" width="6.42578125" style="143" customWidth="1"/>
    <col min="6092" max="6092" width="69.140625" style="143" customWidth="1"/>
    <col min="6093" max="6093" width="9.85546875" style="143" customWidth="1"/>
    <col min="6094" max="6094" width="20.28515625" style="143" customWidth="1"/>
    <col min="6095" max="6095" width="18.28515625" style="143" customWidth="1"/>
    <col min="6096" max="6096" width="18.7109375" style="143" customWidth="1"/>
    <col min="6097" max="6097" width="13.42578125" style="143" customWidth="1"/>
    <col min="6098" max="6098" width="18.28515625" style="143" customWidth="1"/>
    <col min="6099" max="6099" width="13.7109375" style="143" customWidth="1"/>
    <col min="6100" max="6103" width="12.42578125" style="143" customWidth="1"/>
    <col min="6104" max="6104" width="19.140625" style="143" customWidth="1"/>
    <col min="6105" max="6105" width="19.28515625" style="143" customWidth="1"/>
    <col min="6106" max="6106" width="18.85546875" style="143" customWidth="1"/>
    <col min="6107" max="6107" width="14" style="143" customWidth="1"/>
    <col min="6108" max="6108" width="18.7109375" style="143" customWidth="1"/>
    <col min="6109" max="6109" width="15.85546875" style="143" customWidth="1"/>
    <col min="6110" max="6110" width="17.42578125" style="143" customWidth="1"/>
    <col min="6111" max="6111" width="20.7109375" style="143" customWidth="1"/>
    <col min="6112" max="6112" width="14.42578125" style="143" customWidth="1"/>
    <col min="6113" max="6113" width="22.140625" style="143" customWidth="1"/>
    <col min="6114" max="6346" width="8.85546875" style="143"/>
    <col min="6347" max="6347" width="6.42578125" style="143" customWidth="1"/>
    <col min="6348" max="6348" width="69.140625" style="143" customWidth="1"/>
    <col min="6349" max="6349" width="9.85546875" style="143" customWidth="1"/>
    <col min="6350" max="6350" width="20.28515625" style="143" customWidth="1"/>
    <col min="6351" max="6351" width="18.28515625" style="143" customWidth="1"/>
    <col min="6352" max="6352" width="18.7109375" style="143" customWidth="1"/>
    <col min="6353" max="6353" width="13.42578125" style="143" customWidth="1"/>
    <col min="6354" max="6354" width="18.28515625" style="143" customWidth="1"/>
    <col min="6355" max="6355" width="13.7109375" style="143" customWidth="1"/>
    <col min="6356" max="6359" width="12.42578125" style="143" customWidth="1"/>
    <col min="6360" max="6360" width="19.140625" style="143" customWidth="1"/>
    <col min="6361" max="6361" width="19.28515625" style="143" customWidth="1"/>
    <col min="6362" max="6362" width="18.85546875" style="143" customWidth="1"/>
    <col min="6363" max="6363" width="14" style="143" customWidth="1"/>
    <col min="6364" max="6364" width="18.7109375" style="143" customWidth="1"/>
    <col min="6365" max="6365" width="15.85546875" style="143" customWidth="1"/>
    <col min="6366" max="6366" width="17.42578125" style="143" customWidth="1"/>
    <col min="6367" max="6367" width="20.7109375" style="143" customWidth="1"/>
    <col min="6368" max="6368" width="14.42578125" style="143" customWidth="1"/>
    <col min="6369" max="6369" width="22.140625" style="143" customWidth="1"/>
    <col min="6370" max="6602" width="8.85546875" style="143"/>
    <col min="6603" max="6603" width="6.42578125" style="143" customWidth="1"/>
    <col min="6604" max="6604" width="69.140625" style="143" customWidth="1"/>
    <col min="6605" max="6605" width="9.85546875" style="143" customWidth="1"/>
    <col min="6606" max="6606" width="20.28515625" style="143" customWidth="1"/>
    <col min="6607" max="6607" width="18.28515625" style="143" customWidth="1"/>
    <col min="6608" max="6608" width="18.7109375" style="143" customWidth="1"/>
    <col min="6609" max="6609" width="13.42578125" style="143" customWidth="1"/>
    <col min="6610" max="6610" width="18.28515625" style="143" customWidth="1"/>
    <col min="6611" max="6611" width="13.7109375" style="143" customWidth="1"/>
    <col min="6612" max="6615" width="12.42578125" style="143" customWidth="1"/>
    <col min="6616" max="6616" width="19.140625" style="143" customWidth="1"/>
    <col min="6617" max="6617" width="19.28515625" style="143" customWidth="1"/>
    <col min="6618" max="6618" width="18.85546875" style="143" customWidth="1"/>
    <col min="6619" max="6619" width="14" style="143" customWidth="1"/>
    <col min="6620" max="6620" width="18.7109375" style="143" customWidth="1"/>
    <col min="6621" max="6621" width="15.85546875" style="143" customWidth="1"/>
    <col min="6622" max="6622" width="17.42578125" style="143" customWidth="1"/>
    <col min="6623" max="6623" width="20.7109375" style="143" customWidth="1"/>
    <col min="6624" max="6624" width="14.42578125" style="143" customWidth="1"/>
    <col min="6625" max="6625" width="22.140625" style="143" customWidth="1"/>
    <col min="6626" max="6858" width="8.85546875" style="143"/>
    <col min="6859" max="6859" width="6.42578125" style="143" customWidth="1"/>
    <col min="6860" max="6860" width="69.140625" style="143" customWidth="1"/>
    <col min="6861" max="6861" width="9.85546875" style="143" customWidth="1"/>
    <col min="6862" max="6862" width="20.28515625" style="143" customWidth="1"/>
    <col min="6863" max="6863" width="18.28515625" style="143" customWidth="1"/>
    <col min="6864" max="6864" width="18.7109375" style="143" customWidth="1"/>
    <col min="6865" max="6865" width="13.42578125" style="143" customWidth="1"/>
    <col min="6866" max="6866" width="18.28515625" style="143" customWidth="1"/>
    <col min="6867" max="6867" width="13.7109375" style="143" customWidth="1"/>
    <col min="6868" max="6871" width="12.42578125" style="143" customWidth="1"/>
    <col min="6872" max="6872" width="19.140625" style="143" customWidth="1"/>
    <col min="6873" max="6873" width="19.28515625" style="143" customWidth="1"/>
    <col min="6874" max="6874" width="18.85546875" style="143" customWidth="1"/>
    <col min="6875" max="6875" width="14" style="143" customWidth="1"/>
    <col min="6876" max="6876" width="18.7109375" style="143" customWidth="1"/>
    <col min="6877" max="6877" width="15.85546875" style="143" customWidth="1"/>
    <col min="6878" max="6878" width="17.42578125" style="143" customWidth="1"/>
    <col min="6879" max="6879" width="20.7109375" style="143" customWidth="1"/>
    <col min="6880" max="6880" width="14.42578125" style="143" customWidth="1"/>
    <col min="6881" max="6881" width="22.140625" style="143" customWidth="1"/>
    <col min="6882" max="7114" width="8.85546875" style="143"/>
    <col min="7115" max="7115" width="6.42578125" style="143" customWidth="1"/>
    <col min="7116" max="7116" width="69.140625" style="143" customWidth="1"/>
    <col min="7117" max="7117" width="9.85546875" style="143" customWidth="1"/>
    <col min="7118" max="7118" width="20.28515625" style="143" customWidth="1"/>
    <col min="7119" max="7119" width="18.28515625" style="143" customWidth="1"/>
    <col min="7120" max="7120" width="18.7109375" style="143" customWidth="1"/>
    <col min="7121" max="7121" width="13.42578125" style="143" customWidth="1"/>
    <col min="7122" max="7122" width="18.28515625" style="143" customWidth="1"/>
    <col min="7123" max="7123" width="13.7109375" style="143" customWidth="1"/>
    <col min="7124" max="7127" width="12.42578125" style="143" customWidth="1"/>
    <col min="7128" max="7128" width="19.140625" style="143" customWidth="1"/>
    <col min="7129" max="7129" width="19.28515625" style="143" customWidth="1"/>
    <col min="7130" max="7130" width="18.85546875" style="143" customWidth="1"/>
    <col min="7131" max="7131" width="14" style="143" customWidth="1"/>
    <col min="7132" max="7132" width="18.7109375" style="143" customWidth="1"/>
    <col min="7133" max="7133" width="15.85546875" style="143" customWidth="1"/>
    <col min="7134" max="7134" width="17.42578125" style="143" customWidth="1"/>
    <col min="7135" max="7135" width="20.7109375" style="143" customWidth="1"/>
    <col min="7136" max="7136" width="14.42578125" style="143" customWidth="1"/>
    <col min="7137" max="7137" width="22.140625" style="143" customWidth="1"/>
    <col min="7138" max="7370" width="8.85546875" style="143"/>
    <col min="7371" max="7371" width="6.42578125" style="143" customWidth="1"/>
    <col min="7372" max="7372" width="69.140625" style="143" customWidth="1"/>
    <col min="7373" max="7373" width="9.85546875" style="143" customWidth="1"/>
    <col min="7374" max="7374" width="20.28515625" style="143" customWidth="1"/>
    <col min="7375" max="7375" width="18.28515625" style="143" customWidth="1"/>
    <col min="7376" max="7376" width="18.7109375" style="143" customWidth="1"/>
    <col min="7377" max="7377" width="13.42578125" style="143" customWidth="1"/>
    <col min="7378" max="7378" width="18.28515625" style="143" customWidth="1"/>
    <col min="7379" max="7379" width="13.7109375" style="143" customWidth="1"/>
    <col min="7380" max="7383" width="12.42578125" style="143" customWidth="1"/>
    <col min="7384" max="7384" width="19.140625" style="143" customWidth="1"/>
    <col min="7385" max="7385" width="19.28515625" style="143" customWidth="1"/>
    <col min="7386" max="7386" width="18.85546875" style="143" customWidth="1"/>
    <col min="7387" max="7387" width="14" style="143" customWidth="1"/>
    <col min="7388" max="7388" width="18.7109375" style="143" customWidth="1"/>
    <col min="7389" max="7389" width="15.85546875" style="143" customWidth="1"/>
    <col min="7390" max="7390" width="17.42578125" style="143" customWidth="1"/>
    <col min="7391" max="7391" width="20.7109375" style="143" customWidth="1"/>
    <col min="7392" max="7392" width="14.42578125" style="143" customWidth="1"/>
    <col min="7393" max="7393" width="22.140625" style="143" customWidth="1"/>
    <col min="7394" max="7626" width="8.85546875" style="143"/>
    <col min="7627" max="7627" width="6.42578125" style="143" customWidth="1"/>
    <col min="7628" max="7628" width="69.140625" style="143" customWidth="1"/>
    <col min="7629" max="7629" width="9.85546875" style="143" customWidth="1"/>
    <col min="7630" max="7630" width="20.28515625" style="143" customWidth="1"/>
    <col min="7631" max="7631" width="18.28515625" style="143" customWidth="1"/>
    <col min="7632" max="7632" width="18.7109375" style="143" customWidth="1"/>
    <col min="7633" max="7633" width="13.42578125" style="143" customWidth="1"/>
    <col min="7634" max="7634" width="18.28515625" style="143" customWidth="1"/>
    <col min="7635" max="7635" width="13.7109375" style="143" customWidth="1"/>
    <col min="7636" max="7639" width="12.42578125" style="143" customWidth="1"/>
    <col min="7640" max="7640" width="19.140625" style="143" customWidth="1"/>
    <col min="7641" max="7641" width="19.28515625" style="143" customWidth="1"/>
    <col min="7642" max="7642" width="18.85546875" style="143" customWidth="1"/>
    <col min="7643" max="7643" width="14" style="143" customWidth="1"/>
    <col min="7644" max="7644" width="18.7109375" style="143" customWidth="1"/>
    <col min="7645" max="7645" width="15.85546875" style="143" customWidth="1"/>
    <col min="7646" max="7646" width="17.42578125" style="143" customWidth="1"/>
    <col min="7647" max="7647" width="20.7109375" style="143" customWidth="1"/>
    <col min="7648" max="7648" width="14.42578125" style="143" customWidth="1"/>
    <col min="7649" max="7649" width="22.140625" style="143" customWidth="1"/>
    <col min="7650" max="7882" width="8.85546875" style="143"/>
    <col min="7883" max="7883" width="6.42578125" style="143" customWidth="1"/>
    <col min="7884" max="7884" width="69.140625" style="143" customWidth="1"/>
    <col min="7885" max="7885" width="9.85546875" style="143" customWidth="1"/>
    <col min="7886" max="7886" width="20.28515625" style="143" customWidth="1"/>
    <col min="7887" max="7887" width="18.28515625" style="143" customWidth="1"/>
    <col min="7888" max="7888" width="18.7109375" style="143" customWidth="1"/>
    <col min="7889" max="7889" width="13.42578125" style="143" customWidth="1"/>
    <col min="7890" max="7890" width="18.28515625" style="143" customWidth="1"/>
    <col min="7891" max="7891" width="13.7109375" style="143" customWidth="1"/>
    <col min="7892" max="7895" width="12.42578125" style="143" customWidth="1"/>
    <col min="7896" max="7896" width="19.140625" style="143" customWidth="1"/>
    <col min="7897" max="7897" width="19.28515625" style="143" customWidth="1"/>
    <col min="7898" max="7898" width="18.85546875" style="143" customWidth="1"/>
    <col min="7899" max="7899" width="14" style="143" customWidth="1"/>
    <col min="7900" max="7900" width="18.7109375" style="143" customWidth="1"/>
    <col min="7901" max="7901" width="15.85546875" style="143" customWidth="1"/>
    <col min="7902" max="7902" width="17.42578125" style="143" customWidth="1"/>
    <col min="7903" max="7903" width="20.7109375" style="143" customWidth="1"/>
    <col min="7904" max="7904" width="14.42578125" style="143" customWidth="1"/>
    <col min="7905" max="7905" width="22.140625" style="143" customWidth="1"/>
    <col min="7906" max="8138" width="8.85546875" style="143"/>
    <col min="8139" max="8139" width="6.42578125" style="143" customWidth="1"/>
    <col min="8140" max="8140" width="69.140625" style="143" customWidth="1"/>
    <col min="8141" max="8141" width="9.85546875" style="143" customWidth="1"/>
    <col min="8142" max="8142" width="20.28515625" style="143" customWidth="1"/>
    <col min="8143" max="8143" width="18.28515625" style="143" customWidth="1"/>
    <col min="8144" max="8144" width="18.7109375" style="143" customWidth="1"/>
    <col min="8145" max="8145" width="13.42578125" style="143" customWidth="1"/>
    <col min="8146" max="8146" width="18.28515625" style="143" customWidth="1"/>
    <col min="8147" max="8147" width="13.7109375" style="143" customWidth="1"/>
    <col min="8148" max="8151" width="12.42578125" style="143" customWidth="1"/>
    <col min="8152" max="8152" width="19.140625" style="143" customWidth="1"/>
    <col min="8153" max="8153" width="19.28515625" style="143" customWidth="1"/>
    <col min="8154" max="8154" width="18.85546875" style="143" customWidth="1"/>
    <col min="8155" max="8155" width="14" style="143" customWidth="1"/>
    <col min="8156" max="8156" width="18.7109375" style="143" customWidth="1"/>
    <col min="8157" max="8157" width="15.85546875" style="143" customWidth="1"/>
    <col min="8158" max="8158" width="17.42578125" style="143" customWidth="1"/>
    <col min="8159" max="8159" width="20.7109375" style="143" customWidth="1"/>
    <col min="8160" max="8160" width="14.42578125" style="143" customWidth="1"/>
    <col min="8161" max="8161" width="22.140625" style="143" customWidth="1"/>
    <col min="8162" max="8394" width="8.85546875" style="143"/>
    <col min="8395" max="8395" width="6.42578125" style="143" customWidth="1"/>
    <col min="8396" max="8396" width="69.140625" style="143" customWidth="1"/>
    <col min="8397" max="8397" width="9.85546875" style="143" customWidth="1"/>
    <col min="8398" max="8398" width="20.28515625" style="143" customWidth="1"/>
    <col min="8399" max="8399" width="18.28515625" style="143" customWidth="1"/>
    <col min="8400" max="8400" width="18.7109375" style="143" customWidth="1"/>
    <col min="8401" max="8401" width="13.42578125" style="143" customWidth="1"/>
    <col min="8402" max="8402" width="18.28515625" style="143" customWidth="1"/>
    <col min="8403" max="8403" width="13.7109375" style="143" customWidth="1"/>
    <col min="8404" max="8407" width="12.42578125" style="143" customWidth="1"/>
    <col min="8408" max="8408" width="19.140625" style="143" customWidth="1"/>
    <col min="8409" max="8409" width="19.28515625" style="143" customWidth="1"/>
    <col min="8410" max="8410" width="18.85546875" style="143" customWidth="1"/>
    <col min="8411" max="8411" width="14" style="143" customWidth="1"/>
    <col min="8412" max="8412" width="18.7109375" style="143" customWidth="1"/>
    <col min="8413" max="8413" width="15.85546875" style="143" customWidth="1"/>
    <col min="8414" max="8414" width="17.42578125" style="143" customWidth="1"/>
    <col min="8415" max="8415" width="20.7109375" style="143" customWidth="1"/>
    <col min="8416" max="8416" width="14.42578125" style="143" customWidth="1"/>
    <col min="8417" max="8417" width="22.140625" style="143" customWidth="1"/>
    <col min="8418" max="8650" width="8.85546875" style="143"/>
    <col min="8651" max="8651" width="6.42578125" style="143" customWidth="1"/>
    <col min="8652" max="8652" width="69.140625" style="143" customWidth="1"/>
    <col min="8653" max="8653" width="9.85546875" style="143" customWidth="1"/>
    <col min="8654" max="8654" width="20.28515625" style="143" customWidth="1"/>
    <col min="8655" max="8655" width="18.28515625" style="143" customWidth="1"/>
    <col min="8656" max="8656" width="18.7109375" style="143" customWidth="1"/>
    <col min="8657" max="8657" width="13.42578125" style="143" customWidth="1"/>
    <col min="8658" max="8658" width="18.28515625" style="143" customWidth="1"/>
    <col min="8659" max="8659" width="13.7109375" style="143" customWidth="1"/>
    <col min="8660" max="8663" width="12.42578125" style="143" customWidth="1"/>
    <col min="8664" max="8664" width="19.140625" style="143" customWidth="1"/>
    <col min="8665" max="8665" width="19.28515625" style="143" customWidth="1"/>
    <col min="8666" max="8666" width="18.85546875" style="143" customWidth="1"/>
    <col min="8667" max="8667" width="14" style="143" customWidth="1"/>
    <col min="8668" max="8668" width="18.7109375" style="143" customWidth="1"/>
    <col min="8669" max="8669" width="15.85546875" style="143" customWidth="1"/>
    <col min="8670" max="8670" width="17.42578125" style="143" customWidth="1"/>
    <col min="8671" max="8671" width="20.7109375" style="143" customWidth="1"/>
    <col min="8672" max="8672" width="14.42578125" style="143" customWidth="1"/>
    <col min="8673" max="8673" width="22.140625" style="143" customWidth="1"/>
    <col min="8674" max="8906" width="8.85546875" style="143"/>
    <col min="8907" max="8907" width="6.42578125" style="143" customWidth="1"/>
    <col min="8908" max="8908" width="69.140625" style="143" customWidth="1"/>
    <col min="8909" max="8909" width="9.85546875" style="143" customWidth="1"/>
    <col min="8910" max="8910" width="20.28515625" style="143" customWidth="1"/>
    <col min="8911" max="8911" width="18.28515625" style="143" customWidth="1"/>
    <col min="8912" max="8912" width="18.7109375" style="143" customWidth="1"/>
    <col min="8913" max="8913" width="13.42578125" style="143" customWidth="1"/>
    <col min="8914" max="8914" width="18.28515625" style="143" customWidth="1"/>
    <col min="8915" max="8915" width="13.7109375" style="143" customWidth="1"/>
    <col min="8916" max="8919" width="12.42578125" style="143" customWidth="1"/>
    <col min="8920" max="8920" width="19.140625" style="143" customWidth="1"/>
    <col min="8921" max="8921" width="19.28515625" style="143" customWidth="1"/>
    <col min="8922" max="8922" width="18.85546875" style="143" customWidth="1"/>
    <col min="8923" max="8923" width="14" style="143" customWidth="1"/>
    <col min="8924" max="8924" width="18.7109375" style="143" customWidth="1"/>
    <col min="8925" max="8925" width="15.85546875" style="143" customWidth="1"/>
    <col min="8926" max="8926" width="17.42578125" style="143" customWidth="1"/>
    <col min="8927" max="8927" width="20.7109375" style="143" customWidth="1"/>
    <col min="8928" max="8928" width="14.42578125" style="143" customWidth="1"/>
    <col min="8929" max="8929" width="22.140625" style="143" customWidth="1"/>
    <col min="8930" max="9162" width="8.85546875" style="143"/>
    <col min="9163" max="9163" width="6.42578125" style="143" customWidth="1"/>
    <col min="9164" max="9164" width="69.140625" style="143" customWidth="1"/>
    <col min="9165" max="9165" width="9.85546875" style="143" customWidth="1"/>
    <col min="9166" max="9166" width="20.28515625" style="143" customWidth="1"/>
    <col min="9167" max="9167" width="18.28515625" style="143" customWidth="1"/>
    <col min="9168" max="9168" width="18.7109375" style="143" customWidth="1"/>
    <col min="9169" max="9169" width="13.42578125" style="143" customWidth="1"/>
    <col min="9170" max="9170" width="18.28515625" style="143" customWidth="1"/>
    <col min="9171" max="9171" width="13.7109375" style="143" customWidth="1"/>
    <col min="9172" max="9175" width="12.42578125" style="143" customWidth="1"/>
    <col min="9176" max="9176" width="19.140625" style="143" customWidth="1"/>
    <col min="9177" max="9177" width="19.28515625" style="143" customWidth="1"/>
    <col min="9178" max="9178" width="18.85546875" style="143" customWidth="1"/>
    <col min="9179" max="9179" width="14" style="143" customWidth="1"/>
    <col min="9180" max="9180" width="18.7109375" style="143" customWidth="1"/>
    <col min="9181" max="9181" width="15.85546875" style="143" customWidth="1"/>
    <col min="9182" max="9182" width="17.42578125" style="143" customWidth="1"/>
    <col min="9183" max="9183" width="20.7109375" style="143" customWidth="1"/>
    <col min="9184" max="9184" width="14.42578125" style="143" customWidth="1"/>
    <col min="9185" max="9185" width="22.140625" style="143" customWidth="1"/>
    <col min="9186" max="9418" width="8.85546875" style="143"/>
    <col min="9419" max="9419" width="6.42578125" style="143" customWidth="1"/>
    <col min="9420" max="9420" width="69.140625" style="143" customWidth="1"/>
    <col min="9421" max="9421" width="9.85546875" style="143" customWidth="1"/>
    <col min="9422" max="9422" width="20.28515625" style="143" customWidth="1"/>
    <col min="9423" max="9423" width="18.28515625" style="143" customWidth="1"/>
    <col min="9424" max="9424" width="18.7109375" style="143" customWidth="1"/>
    <col min="9425" max="9425" width="13.42578125" style="143" customWidth="1"/>
    <col min="9426" max="9426" width="18.28515625" style="143" customWidth="1"/>
    <col min="9427" max="9427" width="13.7109375" style="143" customWidth="1"/>
    <col min="9428" max="9431" width="12.42578125" style="143" customWidth="1"/>
    <col min="9432" max="9432" width="19.140625" style="143" customWidth="1"/>
    <col min="9433" max="9433" width="19.28515625" style="143" customWidth="1"/>
    <col min="9434" max="9434" width="18.85546875" style="143" customWidth="1"/>
    <col min="9435" max="9435" width="14" style="143" customWidth="1"/>
    <col min="9436" max="9436" width="18.7109375" style="143" customWidth="1"/>
    <col min="9437" max="9437" width="15.85546875" style="143" customWidth="1"/>
    <col min="9438" max="9438" width="17.42578125" style="143" customWidth="1"/>
    <col min="9439" max="9439" width="20.7109375" style="143" customWidth="1"/>
    <col min="9440" max="9440" width="14.42578125" style="143" customWidth="1"/>
    <col min="9441" max="9441" width="22.140625" style="143" customWidth="1"/>
    <col min="9442" max="9674" width="8.85546875" style="143"/>
    <col min="9675" max="9675" width="6.42578125" style="143" customWidth="1"/>
    <col min="9676" max="9676" width="69.140625" style="143" customWidth="1"/>
    <col min="9677" max="9677" width="9.85546875" style="143" customWidth="1"/>
    <col min="9678" max="9678" width="20.28515625" style="143" customWidth="1"/>
    <col min="9679" max="9679" width="18.28515625" style="143" customWidth="1"/>
    <col min="9680" max="9680" width="18.7109375" style="143" customWidth="1"/>
    <col min="9681" max="9681" width="13.42578125" style="143" customWidth="1"/>
    <col min="9682" max="9682" width="18.28515625" style="143" customWidth="1"/>
    <col min="9683" max="9683" width="13.7109375" style="143" customWidth="1"/>
    <col min="9684" max="9687" width="12.42578125" style="143" customWidth="1"/>
    <col min="9688" max="9688" width="19.140625" style="143" customWidth="1"/>
    <col min="9689" max="9689" width="19.28515625" style="143" customWidth="1"/>
    <col min="9690" max="9690" width="18.85546875" style="143" customWidth="1"/>
    <col min="9691" max="9691" width="14" style="143" customWidth="1"/>
    <col min="9692" max="9692" width="18.7109375" style="143" customWidth="1"/>
    <col min="9693" max="9693" width="15.85546875" style="143" customWidth="1"/>
    <col min="9694" max="9694" width="17.42578125" style="143" customWidth="1"/>
    <col min="9695" max="9695" width="20.7109375" style="143" customWidth="1"/>
    <col min="9696" max="9696" width="14.42578125" style="143" customWidth="1"/>
    <col min="9697" max="9697" width="22.140625" style="143" customWidth="1"/>
    <col min="9698" max="9930" width="8.85546875" style="143"/>
    <col min="9931" max="9931" width="6.42578125" style="143" customWidth="1"/>
    <col min="9932" max="9932" width="69.140625" style="143" customWidth="1"/>
    <col min="9933" max="9933" width="9.85546875" style="143" customWidth="1"/>
    <col min="9934" max="9934" width="20.28515625" style="143" customWidth="1"/>
    <col min="9935" max="9935" width="18.28515625" style="143" customWidth="1"/>
    <col min="9936" max="9936" width="18.7109375" style="143" customWidth="1"/>
    <col min="9937" max="9937" width="13.42578125" style="143" customWidth="1"/>
    <col min="9938" max="9938" width="18.28515625" style="143" customWidth="1"/>
    <col min="9939" max="9939" width="13.7109375" style="143" customWidth="1"/>
    <col min="9940" max="9943" width="12.42578125" style="143" customWidth="1"/>
    <col min="9944" max="9944" width="19.140625" style="143" customWidth="1"/>
    <col min="9945" max="9945" width="19.28515625" style="143" customWidth="1"/>
    <col min="9946" max="9946" width="18.85546875" style="143" customWidth="1"/>
    <col min="9947" max="9947" width="14" style="143" customWidth="1"/>
    <col min="9948" max="9948" width="18.7109375" style="143" customWidth="1"/>
    <col min="9949" max="9949" width="15.85546875" style="143" customWidth="1"/>
    <col min="9950" max="9950" width="17.42578125" style="143" customWidth="1"/>
    <col min="9951" max="9951" width="20.7109375" style="143" customWidth="1"/>
    <col min="9952" max="9952" width="14.42578125" style="143" customWidth="1"/>
    <col min="9953" max="9953" width="22.140625" style="143" customWidth="1"/>
    <col min="9954" max="10186" width="8.85546875" style="143"/>
    <col min="10187" max="10187" width="6.42578125" style="143" customWidth="1"/>
    <col min="10188" max="10188" width="69.140625" style="143" customWidth="1"/>
    <col min="10189" max="10189" width="9.85546875" style="143" customWidth="1"/>
    <col min="10190" max="10190" width="20.28515625" style="143" customWidth="1"/>
    <col min="10191" max="10191" width="18.28515625" style="143" customWidth="1"/>
    <col min="10192" max="10192" width="18.7109375" style="143" customWidth="1"/>
    <col min="10193" max="10193" width="13.42578125" style="143" customWidth="1"/>
    <col min="10194" max="10194" width="18.28515625" style="143" customWidth="1"/>
    <col min="10195" max="10195" width="13.7109375" style="143" customWidth="1"/>
    <col min="10196" max="10199" width="12.42578125" style="143" customWidth="1"/>
    <col min="10200" max="10200" width="19.140625" style="143" customWidth="1"/>
    <col min="10201" max="10201" width="19.28515625" style="143" customWidth="1"/>
    <col min="10202" max="10202" width="18.85546875" style="143" customWidth="1"/>
    <col min="10203" max="10203" width="14" style="143" customWidth="1"/>
    <col min="10204" max="10204" width="18.7109375" style="143" customWidth="1"/>
    <col min="10205" max="10205" width="15.85546875" style="143" customWidth="1"/>
    <col min="10206" max="10206" width="17.42578125" style="143" customWidth="1"/>
    <col min="10207" max="10207" width="20.7109375" style="143" customWidth="1"/>
    <col min="10208" max="10208" width="14.42578125" style="143" customWidth="1"/>
    <col min="10209" max="10209" width="22.140625" style="143" customWidth="1"/>
    <col min="10210" max="10442" width="8.85546875" style="143"/>
    <col min="10443" max="10443" width="6.42578125" style="143" customWidth="1"/>
    <col min="10444" max="10444" width="69.140625" style="143" customWidth="1"/>
    <col min="10445" max="10445" width="9.85546875" style="143" customWidth="1"/>
    <col min="10446" max="10446" width="20.28515625" style="143" customWidth="1"/>
    <col min="10447" max="10447" width="18.28515625" style="143" customWidth="1"/>
    <col min="10448" max="10448" width="18.7109375" style="143" customWidth="1"/>
    <col min="10449" max="10449" width="13.42578125" style="143" customWidth="1"/>
    <col min="10450" max="10450" width="18.28515625" style="143" customWidth="1"/>
    <col min="10451" max="10451" width="13.7109375" style="143" customWidth="1"/>
    <col min="10452" max="10455" width="12.42578125" style="143" customWidth="1"/>
    <col min="10456" max="10456" width="19.140625" style="143" customWidth="1"/>
    <col min="10457" max="10457" width="19.28515625" style="143" customWidth="1"/>
    <col min="10458" max="10458" width="18.85546875" style="143" customWidth="1"/>
    <col min="10459" max="10459" width="14" style="143" customWidth="1"/>
    <col min="10460" max="10460" width="18.7109375" style="143" customWidth="1"/>
    <col min="10461" max="10461" width="15.85546875" style="143" customWidth="1"/>
    <col min="10462" max="10462" width="17.42578125" style="143" customWidth="1"/>
    <col min="10463" max="10463" width="20.7109375" style="143" customWidth="1"/>
    <col min="10464" max="10464" width="14.42578125" style="143" customWidth="1"/>
    <col min="10465" max="10465" width="22.140625" style="143" customWidth="1"/>
    <col min="10466" max="10698" width="8.85546875" style="143"/>
    <col min="10699" max="10699" width="6.42578125" style="143" customWidth="1"/>
    <col min="10700" max="10700" width="69.140625" style="143" customWidth="1"/>
    <col min="10701" max="10701" width="9.85546875" style="143" customWidth="1"/>
    <col min="10702" max="10702" width="20.28515625" style="143" customWidth="1"/>
    <col min="10703" max="10703" width="18.28515625" style="143" customWidth="1"/>
    <col min="10704" max="10704" width="18.7109375" style="143" customWidth="1"/>
    <col min="10705" max="10705" width="13.42578125" style="143" customWidth="1"/>
    <col min="10706" max="10706" width="18.28515625" style="143" customWidth="1"/>
    <col min="10707" max="10707" width="13.7109375" style="143" customWidth="1"/>
    <col min="10708" max="10711" width="12.42578125" style="143" customWidth="1"/>
    <col min="10712" max="10712" width="19.140625" style="143" customWidth="1"/>
    <col min="10713" max="10713" width="19.28515625" style="143" customWidth="1"/>
    <col min="10714" max="10714" width="18.85546875" style="143" customWidth="1"/>
    <col min="10715" max="10715" width="14" style="143" customWidth="1"/>
    <col min="10716" max="10716" width="18.7109375" style="143" customWidth="1"/>
    <col min="10717" max="10717" width="15.85546875" style="143" customWidth="1"/>
    <col min="10718" max="10718" width="17.42578125" style="143" customWidth="1"/>
    <col min="10719" max="10719" width="20.7109375" style="143" customWidth="1"/>
    <col min="10720" max="10720" width="14.42578125" style="143" customWidth="1"/>
    <col min="10721" max="10721" width="22.140625" style="143" customWidth="1"/>
    <col min="10722" max="10954" width="8.85546875" style="143"/>
    <col min="10955" max="10955" width="6.42578125" style="143" customWidth="1"/>
    <col min="10956" max="10956" width="69.140625" style="143" customWidth="1"/>
    <col min="10957" max="10957" width="9.85546875" style="143" customWidth="1"/>
    <col min="10958" max="10958" width="20.28515625" style="143" customWidth="1"/>
    <col min="10959" max="10959" width="18.28515625" style="143" customWidth="1"/>
    <col min="10960" max="10960" width="18.7109375" style="143" customWidth="1"/>
    <col min="10961" max="10961" width="13.42578125" style="143" customWidth="1"/>
    <col min="10962" max="10962" width="18.28515625" style="143" customWidth="1"/>
    <col min="10963" max="10963" width="13.7109375" style="143" customWidth="1"/>
    <col min="10964" max="10967" width="12.42578125" style="143" customWidth="1"/>
    <col min="10968" max="10968" width="19.140625" style="143" customWidth="1"/>
    <col min="10969" max="10969" width="19.28515625" style="143" customWidth="1"/>
    <col min="10970" max="10970" width="18.85546875" style="143" customWidth="1"/>
    <col min="10971" max="10971" width="14" style="143" customWidth="1"/>
    <col min="10972" max="10972" width="18.7109375" style="143" customWidth="1"/>
    <col min="10973" max="10973" width="15.85546875" style="143" customWidth="1"/>
    <col min="10974" max="10974" width="17.42578125" style="143" customWidth="1"/>
    <col min="10975" max="10975" width="20.7109375" style="143" customWidth="1"/>
    <col min="10976" max="10976" width="14.42578125" style="143" customWidth="1"/>
    <col min="10977" max="10977" width="22.140625" style="143" customWidth="1"/>
    <col min="10978" max="11210" width="8.85546875" style="143"/>
    <col min="11211" max="11211" width="6.42578125" style="143" customWidth="1"/>
    <col min="11212" max="11212" width="69.140625" style="143" customWidth="1"/>
    <col min="11213" max="11213" width="9.85546875" style="143" customWidth="1"/>
    <col min="11214" max="11214" width="20.28515625" style="143" customWidth="1"/>
    <col min="11215" max="11215" width="18.28515625" style="143" customWidth="1"/>
    <col min="11216" max="11216" width="18.7109375" style="143" customWidth="1"/>
    <col min="11217" max="11217" width="13.42578125" style="143" customWidth="1"/>
    <col min="11218" max="11218" width="18.28515625" style="143" customWidth="1"/>
    <col min="11219" max="11219" width="13.7109375" style="143" customWidth="1"/>
    <col min="11220" max="11223" width="12.42578125" style="143" customWidth="1"/>
    <col min="11224" max="11224" width="19.140625" style="143" customWidth="1"/>
    <col min="11225" max="11225" width="19.28515625" style="143" customWidth="1"/>
    <col min="11226" max="11226" width="18.85546875" style="143" customWidth="1"/>
    <col min="11227" max="11227" width="14" style="143" customWidth="1"/>
    <col min="11228" max="11228" width="18.7109375" style="143" customWidth="1"/>
    <col min="11229" max="11229" width="15.85546875" style="143" customWidth="1"/>
    <col min="11230" max="11230" width="17.42578125" style="143" customWidth="1"/>
    <col min="11231" max="11231" width="20.7109375" style="143" customWidth="1"/>
    <col min="11232" max="11232" width="14.42578125" style="143" customWidth="1"/>
    <col min="11233" max="11233" width="22.140625" style="143" customWidth="1"/>
    <col min="11234" max="11466" width="8.85546875" style="143"/>
    <col min="11467" max="11467" width="6.42578125" style="143" customWidth="1"/>
    <col min="11468" max="11468" width="69.140625" style="143" customWidth="1"/>
    <col min="11469" max="11469" width="9.85546875" style="143" customWidth="1"/>
    <col min="11470" max="11470" width="20.28515625" style="143" customWidth="1"/>
    <col min="11471" max="11471" width="18.28515625" style="143" customWidth="1"/>
    <col min="11472" max="11472" width="18.7109375" style="143" customWidth="1"/>
    <col min="11473" max="11473" width="13.42578125" style="143" customWidth="1"/>
    <col min="11474" max="11474" width="18.28515625" style="143" customWidth="1"/>
    <col min="11475" max="11475" width="13.7109375" style="143" customWidth="1"/>
    <col min="11476" max="11479" width="12.42578125" style="143" customWidth="1"/>
    <col min="11480" max="11480" width="19.140625" style="143" customWidth="1"/>
    <col min="11481" max="11481" width="19.28515625" style="143" customWidth="1"/>
    <col min="11482" max="11482" width="18.85546875" style="143" customWidth="1"/>
    <col min="11483" max="11483" width="14" style="143" customWidth="1"/>
    <col min="11484" max="11484" width="18.7109375" style="143" customWidth="1"/>
    <col min="11485" max="11485" width="15.85546875" style="143" customWidth="1"/>
    <col min="11486" max="11486" width="17.42578125" style="143" customWidth="1"/>
    <col min="11487" max="11487" width="20.7109375" style="143" customWidth="1"/>
    <col min="11488" max="11488" width="14.42578125" style="143" customWidth="1"/>
    <col min="11489" max="11489" width="22.140625" style="143" customWidth="1"/>
    <col min="11490" max="11722" width="8.85546875" style="143"/>
    <col min="11723" max="11723" width="6.42578125" style="143" customWidth="1"/>
    <col min="11724" max="11724" width="69.140625" style="143" customWidth="1"/>
    <col min="11725" max="11725" width="9.85546875" style="143" customWidth="1"/>
    <col min="11726" max="11726" width="20.28515625" style="143" customWidth="1"/>
    <col min="11727" max="11727" width="18.28515625" style="143" customWidth="1"/>
    <col min="11728" max="11728" width="18.7109375" style="143" customWidth="1"/>
    <col min="11729" max="11729" width="13.42578125" style="143" customWidth="1"/>
    <col min="11730" max="11730" width="18.28515625" style="143" customWidth="1"/>
    <col min="11731" max="11731" width="13.7109375" style="143" customWidth="1"/>
    <col min="11732" max="11735" width="12.42578125" style="143" customWidth="1"/>
    <col min="11736" max="11736" width="19.140625" style="143" customWidth="1"/>
    <col min="11737" max="11737" width="19.28515625" style="143" customWidth="1"/>
    <col min="11738" max="11738" width="18.85546875" style="143" customWidth="1"/>
    <col min="11739" max="11739" width="14" style="143" customWidth="1"/>
    <col min="11740" max="11740" width="18.7109375" style="143" customWidth="1"/>
    <col min="11741" max="11741" width="15.85546875" style="143" customWidth="1"/>
    <col min="11742" max="11742" width="17.42578125" style="143" customWidth="1"/>
    <col min="11743" max="11743" width="20.7109375" style="143" customWidth="1"/>
    <col min="11744" max="11744" width="14.42578125" style="143" customWidth="1"/>
    <col min="11745" max="11745" width="22.140625" style="143" customWidth="1"/>
    <col min="11746" max="11978" width="8.85546875" style="143"/>
    <col min="11979" max="11979" width="6.42578125" style="143" customWidth="1"/>
    <col min="11980" max="11980" width="69.140625" style="143" customWidth="1"/>
    <col min="11981" max="11981" width="9.85546875" style="143" customWidth="1"/>
    <col min="11982" max="11982" width="20.28515625" style="143" customWidth="1"/>
    <col min="11983" max="11983" width="18.28515625" style="143" customWidth="1"/>
    <col min="11984" max="11984" width="18.7109375" style="143" customWidth="1"/>
    <col min="11985" max="11985" width="13.42578125" style="143" customWidth="1"/>
    <col min="11986" max="11986" width="18.28515625" style="143" customWidth="1"/>
    <col min="11987" max="11987" width="13.7109375" style="143" customWidth="1"/>
    <col min="11988" max="11991" width="12.42578125" style="143" customWidth="1"/>
    <col min="11992" max="11992" width="19.140625" style="143" customWidth="1"/>
    <col min="11993" max="11993" width="19.28515625" style="143" customWidth="1"/>
    <col min="11994" max="11994" width="18.85546875" style="143" customWidth="1"/>
    <col min="11995" max="11995" width="14" style="143" customWidth="1"/>
    <col min="11996" max="11996" width="18.7109375" style="143" customWidth="1"/>
    <col min="11997" max="11997" width="15.85546875" style="143" customWidth="1"/>
    <col min="11998" max="11998" width="17.42578125" style="143" customWidth="1"/>
    <col min="11999" max="11999" width="20.7109375" style="143" customWidth="1"/>
    <col min="12000" max="12000" width="14.42578125" style="143" customWidth="1"/>
    <col min="12001" max="12001" width="22.140625" style="143" customWidth="1"/>
    <col min="12002" max="12234" width="8.85546875" style="143"/>
    <col min="12235" max="12235" width="6.42578125" style="143" customWidth="1"/>
    <col min="12236" max="12236" width="69.140625" style="143" customWidth="1"/>
    <col min="12237" max="12237" width="9.85546875" style="143" customWidth="1"/>
    <col min="12238" max="12238" width="20.28515625" style="143" customWidth="1"/>
    <col min="12239" max="12239" width="18.28515625" style="143" customWidth="1"/>
    <col min="12240" max="12240" width="18.7109375" style="143" customWidth="1"/>
    <col min="12241" max="12241" width="13.42578125" style="143" customWidth="1"/>
    <col min="12242" max="12242" width="18.28515625" style="143" customWidth="1"/>
    <col min="12243" max="12243" width="13.7109375" style="143" customWidth="1"/>
    <col min="12244" max="12247" width="12.42578125" style="143" customWidth="1"/>
    <col min="12248" max="12248" width="19.140625" style="143" customWidth="1"/>
    <col min="12249" max="12249" width="19.28515625" style="143" customWidth="1"/>
    <col min="12250" max="12250" width="18.85546875" style="143" customWidth="1"/>
    <col min="12251" max="12251" width="14" style="143" customWidth="1"/>
    <col min="12252" max="12252" width="18.7109375" style="143" customWidth="1"/>
    <col min="12253" max="12253" width="15.85546875" style="143" customWidth="1"/>
    <col min="12254" max="12254" width="17.42578125" style="143" customWidth="1"/>
    <col min="12255" max="12255" width="20.7109375" style="143" customWidth="1"/>
    <col min="12256" max="12256" width="14.42578125" style="143" customWidth="1"/>
    <col min="12257" max="12257" width="22.140625" style="143" customWidth="1"/>
    <col min="12258" max="12490" width="8.85546875" style="143"/>
    <col min="12491" max="12491" width="6.42578125" style="143" customWidth="1"/>
    <col min="12492" max="12492" width="69.140625" style="143" customWidth="1"/>
    <col min="12493" max="12493" width="9.85546875" style="143" customWidth="1"/>
    <col min="12494" max="12494" width="20.28515625" style="143" customWidth="1"/>
    <col min="12495" max="12495" width="18.28515625" style="143" customWidth="1"/>
    <col min="12496" max="12496" width="18.7109375" style="143" customWidth="1"/>
    <col min="12497" max="12497" width="13.42578125" style="143" customWidth="1"/>
    <col min="12498" max="12498" width="18.28515625" style="143" customWidth="1"/>
    <col min="12499" max="12499" width="13.7109375" style="143" customWidth="1"/>
    <col min="12500" max="12503" width="12.42578125" style="143" customWidth="1"/>
    <col min="12504" max="12504" width="19.140625" style="143" customWidth="1"/>
    <col min="12505" max="12505" width="19.28515625" style="143" customWidth="1"/>
    <col min="12506" max="12506" width="18.85546875" style="143" customWidth="1"/>
    <col min="12507" max="12507" width="14" style="143" customWidth="1"/>
    <col min="12508" max="12508" width="18.7109375" style="143" customWidth="1"/>
    <col min="12509" max="12509" width="15.85546875" style="143" customWidth="1"/>
    <col min="12510" max="12510" width="17.42578125" style="143" customWidth="1"/>
    <col min="12511" max="12511" width="20.7109375" style="143" customWidth="1"/>
    <col min="12512" max="12512" width="14.42578125" style="143" customWidth="1"/>
    <col min="12513" max="12513" width="22.140625" style="143" customWidth="1"/>
    <col min="12514" max="12746" width="8.85546875" style="143"/>
    <col min="12747" max="12747" width="6.42578125" style="143" customWidth="1"/>
    <col min="12748" max="12748" width="69.140625" style="143" customWidth="1"/>
    <col min="12749" max="12749" width="9.85546875" style="143" customWidth="1"/>
    <col min="12750" max="12750" width="20.28515625" style="143" customWidth="1"/>
    <col min="12751" max="12751" width="18.28515625" style="143" customWidth="1"/>
    <col min="12752" max="12752" width="18.7109375" style="143" customWidth="1"/>
    <col min="12753" max="12753" width="13.42578125" style="143" customWidth="1"/>
    <col min="12754" max="12754" width="18.28515625" style="143" customWidth="1"/>
    <col min="12755" max="12755" width="13.7109375" style="143" customWidth="1"/>
    <col min="12756" max="12759" width="12.42578125" style="143" customWidth="1"/>
    <col min="12760" max="12760" width="19.140625" style="143" customWidth="1"/>
    <col min="12761" max="12761" width="19.28515625" style="143" customWidth="1"/>
    <col min="12762" max="12762" width="18.85546875" style="143" customWidth="1"/>
    <col min="12763" max="12763" width="14" style="143" customWidth="1"/>
    <col min="12764" max="12764" width="18.7109375" style="143" customWidth="1"/>
    <col min="12765" max="12765" width="15.85546875" style="143" customWidth="1"/>
    <col min="12766" max="12766" width="17.42578125" style="143" customWidth="1"/>
    <col min="12767" max="12767" width="20.7109375" style="143" customWidth="1"/>
    <col min="12768" max="12768" width="14.42578125" style="143" customWidth="1"/>
    <col min="12769" max="12769" width="22.140625" style="143" customWidth="1"/>
    <col min="12770" max="13002" width="8.85546875" style="143"/>
    <col min="13003" max="13003" width="6.42578125" style="143" customWidth="1"/>
    <col min="13004" max="13004" width="69.140625" style="143" customWidth="1"/>
    <col min="13005" max="13005" width="9.85546875" style="143" customWidth="1"/>
    <col min="13006" max="13006" width="20.28515625" style="143" customWidth="1"/>
    <col min="13007" max="13007" width="18.28515625" style="143" customWidth="1"/>
    <col min="13008" max="13008" width="18.7109375" style="143" customWidth="1"/>
    <col min="13009" max="13009" width="13.42578125" style="143" customWidth="1"/>
    <col min="13010" max="13010" width="18.28515625" style="143" customWidth="1"/>
    <col min="13011" max="13011" width="13.7109375" style="143" customWidth="1"/>
    <col min="13012" max="13015" width="12.42578125" style="143" customWidth="1"/>
    <col min="13016" max="13016" width="19.140625" style="143" customWidth="1"/>
    <col min="13017" max="13017" width="19.28515625" style="143" customWidth="1"/>
    <col min="13018" max="13018" width="18.85546875" style="143" customWidth="1"/>
    <col min="13019" max="13019" width="14" style="143" customWidth="1"/>
    <col min="13020" max="13020" width="18.7109375" style="143" customWidth="1"/>
    <col min="13021" max="13021" width="15.85546875" style="143" customWidth="1"/>
    <col min="13022" max="13022" width="17.42578125" style="143" customWidth="1"/>
    <col min="13023" max="13023" width="20.7109375" style="143" customWidth="1"/>
    <col min="13024" max="13024" width="14.42578125" style="143" customWidth="1"/>
    <col min="13025" max="13025" width="22.140625" style="143" customWidth="1"/>
    <col min="13026" max="13258" width="8.85546875" style="143"/>
    <col min="13259" max="13259" width="6.42578125" style="143" customWidth="1"/>
    <col min="13260" max="13260" width="69.140625" style="143" customWidth="1"/>
    <col min="13261" max="13261" width="9.85546875" style="143" customWidth="1"/>
    <col min="13262" max="13262" width="20.28515625" style="143" customWidth="1"/>
    <col min="13263" max="13263" width="18.28515625" style="143" customWidth="1"/>
    <col min="13264" max="13264" width="18.7109375" style="143" customWidth="1"/>
    <col min="13265" max="13265" width="13.42578125" style="143" customWidth="1"/>
    <col min="13266" max="13266" width="18.28515625" style="143" customWidth="1"/>
    <col min="13267" max="13267" width="13.7109375" style="143" customWidth="1"/>
    <col min="13268" max="13271" width="12.42578125" style="143" customWidth="1"/>
    <col min="13272" max="13272" width="19.140625" style="143" customWidth="1"/>
    <col min="13273" max="13273" width="19.28515625" style="143" customWidth="1"/>
    <col min="13274" max="13274" width="18.85546875" style="143" customWidth="1"/>
    <col min="13275" max="13275" width="14" style="143" customWidth="1"/>
    <col min="13276" max="13276" width="18.7109375" style="143" customWidth="1"/>
    <col min="13277" max="13277" width="15.85546875" style="143" customWidth="1"/>
    <col min="13278" max="13278" width="17.42578125" style="143" customWidth="1"/>
    <col min="13279" max="13279" width="20.7109375" style="143" customWidth="1"/>
    <col min="13280" max="13280" width="14.42578125" style="143" customWidth="1"/>
    <col min="13281" max="13281" width="22.140625" style="143" customWidth="1"/>
    <col min="13282" max="13514" width="8.85546875" style="143"/>
    <col min="13515" max="13515" width="6.42578125" style="143" customWidth="1"/>
    <col min="13516" max="13516" width="69.140625" style="143" customWidth="1"/>
    <col min="13517" max="13517" width="9.85546875" style="143" customWidth="1"/>
    <col min="13518" max="13518" width="20.28515625" style="143" customWidth="1"/>
    <col min="13519" max="13519" width="18.28515625" style="143" customWidth="1"/>
    <col min="13520" max="13520" width="18.7109375" style="143" customWidth="1"/>
    <col min="13521" max="13521" width="13.42578125" style="143" customWidth="1"/>
    <col min="13522" max="13522" width="18.28515625" style="143" customWidth="1"/>
    <col min="13523" max="13523" width="13.7109375" style="143" customWidth="1"/>
    <col min="13524" max="13527" width="12.42578125" style="143" customWidth="1"/>
    <col min="13528" max="13528" width="19.140625" style="143" customWidth="1"/>
    <col min="13529" max="13529" width="19.28515625" style="143" customWidth="1"/>
    <col min="13530" max="13530" width="18.85546875" style="143" customWidth="1"/>
    <col min="13531" max="13531" width="14" style="143" customWidth="1"/>
    <col min="13532" max="13532" width="18.7109375" style="143" customWidth="1"/>
    <col min="13533" max="13533" width="15.85546875" style="143" customWidth="1"/>
    <col min="13534" max="13534" width="17.42578125" style="143" customWidth="1"/>
    <col min="13535" max="13535" width="20.7109375" style="143" customWidth="1"/>
    <col min="13536" max="13536" width="14.42578125" style="143" customWidth="1"/>
    <col min="13537" max="13537" width="22.140625" style="143" customWidth="1"/>
    <col min="13538" max="13770" width="8.85546875" style="143"/>
    <col min="13771" max="13771" width="6.42578125" style="143" customWidth="1"/>
    <col min="13772" max="13772" width="69.140625" style="143" customWidth="1"/>
    <col min="13773" max="13773" width="9.85546875" style="143" customWidth="1"/>
    <col min="13774" max="13774" width="20.28515625" style="143" customWidth="1"/>
    <col min="13775" max="13775" width="18.28515625" style="143" customWidth="1"/>
    <col min="13776" max="13776" width="18.7109375" style="143" customWidth="1"/>
    <col min="13777" max="13777" width="13.42578125" style="143" customWidth="1"/>
    <col min="13778" max="13778" width="18.28515625" style="143" customWidth="1"/>
    <col min="13779" max="13779" width="13.7109375" style="143" customWidth="1"/>
    <col min="13780" max="13783" width="12.42578125" style="143" customWidth="1"/>
    <col min="13784" max="13784" width="19.140625" style="143" customWidth="1"/>
    <col min="13785" max="13785" width="19.28515625" style="143" customWidth="1"/>
    <col min="13786" max="13786" width="18.85546875" style="143" customWidth="1"/>
    <col min="13787" max="13787" width="14" style="143" customWidth="1"/>
    <col min="13788" max="13788" width="18.7109375" style="143" customWidth="1"/>
    <col min="13789" max="13789" width="15.85546875" style="143" customWidth="1"/>
    <col min="13790" max="13790" width="17.42578125" style="143" customWidth="1"/>
    <col min="13791" max="13791" width="20.7109375" style="143" customWidth="1"/>
    <col min="13792" max="13792" width="14.42578125" style="143" customWidth="1"/>
    <col min="13793" max="13793" width="22.140625" style="143" customWidth="1"/>
    <col min="13794" max="14026" width="8.85546875" style="143"/>
    <col min="14027" max="14027" width="6.42578125" style="143" customWidth="1"/>
    <col min="14028" max="14028" width="69.140625" style="143" customWidth="1"/>
    <col min="14029" max="14029" width="9.85546875" style="143" customWidth="1"/>
    <col min="14030" max="14030" width="20.28515625" style="143" customWidth="1"/>
    <col min="14031" max="14031" width="18.28515625" style="143" customWidth="1"/>
    <col min="14032" max="14032" width="18.7109375" style="143" customWidth="1"/>
    <col min="14033" max="14033" width="13.42578125" style="143" customWidth="1"/>
    <col min="14034" max="14034" width="18.28515625" style="143" customWidth="1"/>
    <col min="14035" max="14035" width="13.7109375" style="143" customWidth="1"/>
    <col min="14036" max="14039" width="12.42578125" style="143" customWidth="1"/>
    <col min="14040" max="14040" width="19.140625" style="143" customWidth="1"/>
    <col min="14041" max="14041" width="19.28515625" style="143" customWidth="1"/>
    <col min="14042" max="14042" width="18.85546875" style="143" customWidth="1"/>
    <col min="14043" max="14043" width="14" style="143" customWidth="1"/>
    <col min="14044" max="14044" width="18.7109375" style="143" customWidth="1"/>
    <col min="14045" max="14045" width="15.85546875" style="143" customWidth="1"/>
    <col min="14046" max="14046" width="17.42578125" style="143" customWidth="1"/>
    <col min="14047" max="14047" width="20.7109375" style="143" customWidth="1"/>
    <col min="14048" max="14048" width="14.42578125" style="143" customWidth="1"/>
    <col min="14049" max="14049" width="22.140625" style="143" customWidth="1"/>
    <col min="14050" max="14282" width="8.85546875" style="143"/>
    <col min="14283" max="14283" width="6.42578125" style="143" customWidth="1"/>
    <col min="14284" max="14284" width="69.140625" style="143" customWidth="1"/>
    <col min="14285" max="14285" width="9.85546875" style="143" customWidth="1"/>
    <col min="14286" max="14286" width="20.28515625" style="143" customWidth="1"/>
    <col min="14287" max="14287" width="18.28515625" style="143" customWidth="1"/>
    <col min="14288" max="14288" width="18.7109375" style="143" customWidth="1"/>
    <col min="14289" max="14289" width="13.42578125" style="143" customWidth="1"/>
    <col min="14290" max="14290" width="18.28515625" style="143" customWidth="1"/>
    <col min="14291" max="14291" width="13.7109375" style="143" customWidth="1"/>
    <col min="14292" max="14295" width="12.42578125" style="143" customWidth="1"/>
    <col min="14296" max="14296" width="19.140625" style="143" customWidth="1"/>
    <col min="14297" max="14297" width="19.28515625" style="143" customWidth="1"/>
    <col min="14298" max="14298" width="18.85546875" style="143" customWidth="1"/>
    <col min="14299" max="14299" width="14" style="143" customWidth="1"/>
    <col min="14300" max="14300" width="18.7109375" style="143" customWidth="1"/>
    <col min="14301" max="14301" width="15.85546875" style="143" customWidth="1"/>
    <col min="14302" max="14302" width="17.42578125" style="143" customWidth="1"/>
    <col min="14303" max="14303" width="20.7109375" style="143" customWidth="1"/>
    <col min="14304" max="14304" width="14.42578125" style="143" customWidth="1"/>
    <col min="14305" max="14305" width="22.140625" style="143" customWidth="1"/>
    <col min="14306" max="14538" width="8.85546875" style="143"/>
    <col min="14539" max="14539" width="6.42578125" style="143" customWidth="1"/>
    <col min="14540" max="14540" width="69.140625" style="143" customWidth="1"/>
    <col min="14541" max="14541" width="9.85546875" style="143" customWidth="1"/>
    <col min="14542" max="14542" width="20.28515625" style="143" customWidth="1"/>
    <col min="14543" max="14543" width="18.28515625" style="143" customWidth="1"/>
    <col min="14544" max="14544" width="18.7109375" style="143" customWidth="1"/>
    <col min="14545" max="14545" width="13.42578125" style="143" customWidth="1"/>
    <col min="14546" max="14546" width="18.28515625" style="143" customWidth="1"/>
    <col min="14547" max="14547" width="13.7109375" style="143" customWidth="1"/>
    <col min="14548" max="14551" width="12.42578125" style="143" customWidth="1"/>
    <col min="14552" max="14552" width="19.140625" style="143" customWidth="1"/>
    <col min="14553" max="14553" width="19.28515625" style="143" customWidth="1"/>
    <col min="14554" max="14554" width="18.85546875" style="143" customWidth="1"/>
    <col min="14555" max="14555" width="14" style="143" customWidth="1"/>
    <col min="14556" max="14556" width="18.7109375" style="143" customWidth="1"/>
    <col min="14557" max="14557" width="15.85546875" style="143" customWidth="1"/>
    <col min="14558" max="14558" width="17.42578125" style="143" customWidth="1"/>
    <col min="14559" max="14559" width="20.7109375" style="143" customWidth="1"/>
    <col min="14560" max="14560" width="14.42578125" style="143" customWidth="1"/>
    <col min="14561" max="14561" width="22.140625" style="143" customWidth="1"/>
    <col min="14562" max="14794" width="8.85546875" style="143"/>
    <col min="14795" max="14795" width="6.42578125" style="143" customWidth="1"/>
    <col min="14796" max="14796" width="69.140625" style="143" customWidth="1"/>
    <col min="14797" max="14797" width="9.85546875" style="143" customWidth="1"/>
    <col min="14798" max="14798" width="20.28515625" style="143" customWidth="1"/>
    <col min="14799" max="14799" width="18.28515625" style="143" customWidth="1"/>
    <col min="14800" max="14800" width="18.7109375" style="143" customWidth="1"/>
    <col min="14801" max="14801" width="13.42578125" style="143" customWidth="1"/>
    <col min="14802" max="14802" width="18.28515625" style="143" customWidth="1"/>
    <col min="14803" max="14803" width="13.7109375" style="143" customWidth="1"/>
    <col min="14804" max="14807" width="12.42578125" style="143" customWidth="1"/>
    <col min="14808" max="14808" width="19.140625" style="143" customWidth="1"/>
    <col min="14809" max="14809" width="19.28515625" style="143" customWidth="1"/>
    <col min="14810" max="14810" width="18.85546875" style="143" customWidth="1"/>
    <col min="14811" max="14811" width="14" style="143" customWidth="1"/>
    <col min="14812" max="14812" width="18.7109375" style="143" customWidth="1"/>
    <col min="14813" max="14813" width="15.85546875" style="143" customWidth="1"/>
    <col min="14814" max="14814" width="17.42578125" style="143" customWidth="1"/>
    <col min="14815" max="14815" width="20.7109375" style="143" customWidth="1"/>
    <col min="14816" max="14816" width="14.42578125" style="143" customWidth="1"/>
    <col min="14817" max="14817" width="22.140625" style="143" customWidth="1"/>
    <col min="14818" max="15050" width="8.85546875" style="143"/>
    <col min="15051" max="15051" width="6.42578125" style="143" customWidth="1"/>
    <col min="15052" max="15052" width="69.140625" style="143" customWidth="1"/>
    <col min="15053" max="15053" width="9.85546875" style="143" customWidth="1"/>
    <col min="15054" max="15054" width="20.28515625" style="143" customWidth="1"/>
    <col min="15055" max="15055" width="18.28515625" style="143" customWidth="1"/>
    <col min="15056" max="15056" width="18.7109375" style="143" customWidth="1"/>
    <col min="15057" max="15057" width="13.42578125" style="143" customWidth="1"/>
    <col min="15058" max="15058" width="18.28515625" style="143" customWidth="1"/>
    <col min="15059" max="15059" width="13.7109375" style="143" customWidth="1"/>
    <col min="15060" max="15063" width="12.42578125" style="143" customWidth="1"/>
    <col min="15064" max="15064" width="19.140625" style="143" customWidth="1"/>
    <col min="15065" max="15065" width="19.28515625" style="143" customWidth="1"/>
    <col min="15066" max="15066" width="18.85546875" style="143" customWidth="1"/>
    <col min="15067" max="15067" width="14" style="143" customWidth="1"/>
    <col min="15068" max="15068" width="18.7109375" style="143" customWidth="1"/>
    <col min="15069" max="15069" width="15.85546875" style="143" customWidth="1"/>
    <col min="15070" max="15070" width="17.42578125" style="143" customWidth="1"/>
    <col min="15071" max="15071" width="20.7109375" style="143" customWidth="1"/>
    <col min="15072" max="15072" width="14.42578125" style="143" customWidth="1"/>
    <col min="15073" max="15073" width="22.140625" style="143" customWidth="1"/>
    <col min="15074" max="15306" width="8.85546875" style="143"/>
    <col min="15307" max="15307" width="6.42578125" style="143" customWidth="1"/>
    <col min="15308" max="15308" width="69.140625" style="143" customWidth="1"/>
    <col min="15309" max="15309" width="9.85546875" style="143" customWidth="1"/>
    <col min="15310" max="15310" width="20.28515625" style="143" customWidth="1"/>
    <col min="15311" max="15311" width="18.28515625" style="143" customWidth="1"/>
    <col min="15312" max="15312" width="18.7109375" style="143" customWidth="1"/>
    <col min="15313" max="15313" width="13.42578125" style="143" customWidth="1"/>
    <col min="15314" max="15314" width="18.28515625" style="143" customWidth="1"/>
    <col min="15315" max="15315" width="13.7109375" style="143" customWidth="1"/>
    <col min="15316" max="15319" width="12.42578125" style="143" customWidth="1"/>
    <col min="15320" max="15320" width="19.140625" style="143" customWidth="1"/>
    <col min="15321" max="15321" width="19.28515625" style="143" customWidth="1"/>
    <col min="15322" max="15322" width="18.85546875" style="143" customWidth="1"/>
    <col min="15323" max="15323" width="14" style="143" customWidth="1"/>
    <col min="15324" max="15324" width="18.7109375" style="143" customWidth="1"/>
    <col min="15325" max="15325" width="15.85546875" style="143" customWidth="1"/>
    <col min="15326" max="15326" width="17.42578125" style="143" customWidth="1"/>
    <col min="15327" max="15327" width="20.7109375" style="143" customWidth="1"/>
    <col min="15328" max="15328" width="14.42578125" style="143" customWidth="1"/>
    <col min="15329" max="15329" width="22.140625" style="143" customWidth="1"/>
    <col min="15330" max="15562" width="8.85546875" style="143"/>
    <col min="15563" max="15563" width="6.42578125" style="143" customWidth="1"/>
    <col min="15564" max="15564" width="69.140625" style="143" customWidth="1"/>
    <col min="15565" max="15565" width="9.85546875" style="143" customWidth="1"/>
    <col min="15566" max="15566" width="20.28515625" style="143" customWidth="1"/>
    <col min="15567" max="15567" width="18.28515625" style="143" customWidth="1"/>
    <col min="15568" max="15568" width="18.7109375" style="143" customWidth="1"/>
    <col min="15569" max="15569" width="13.42578125" style="143" customWidth="1"/>
    <col min="15570" max="15570" width="18.28515625" style="143" customWidth="1"/>
    <col min="15571" max="15571" width="13.7109375" style="143" customWidth="1"/>
    <col min="15572" max="15575" width="12.42578125" style="143" customWidth="1"/>
    <col min="15576" max="15576" width="19.140625" style="143" customWidth="1"/>
    <col min="15577" max="15577" width="19.28515625" style="143" customWidth="1"/>
    <col min="15578" max="15578" width="18.85546875" style="143" customWidth="1"/>
    <col min="15579" max="15579" width="14" style="143" customWidth="1"/>
    <col min="15580" max="15580" width="18.7109375" style="143" customWidth="1"/>
    <col min="15581" max="15581" width="15.85546875" style="143" customWidth="1"/>
    <col min="15582" max="15582" width="17.42578125" style="143" customWidth="1"/>
    <col min="15583" max="15583" width="20.7109375" style="143" customWidth="1"/>
    <col min="15584" max="15584" width="14.42578125" style="143" customWidth="1"/>
    <col min="15585" max="15585" width="22.140625" style="143" customWidth="1"/>
    <col min="15586" max="15818" width="8.85546875" style="143"/>
    <col min="15819" max="15819" width="6.42578125" style="143" customWidth="1"/>
    <col min="15820" max="15820" width="69.140625" style="143" customWidth="1"/>
    <col min="15821" max="15821" width="9.85546875" style="143" customWidth="1"/>
    <col min="15822" max="15822" width="20.28515625" style="143" customWidth="1"/>
    <col min="15823" max="15823" width="18.28515625" style="143" customWidth="1"/>
    <col min="15824" max="15824" width="18.7109375" style="143" customWidth="1"/>
    <col min="15825" max="15825" width="13.42578125" style="143" customWidth="1"/>
    <col min="15826" max="15826" width="18.28515625" style="143" customWidth="1"/>
    <col min="15827" max="15827" width="13.7109375" style="143" customWidth="1"/>
    <col min="15828" max="15831" width="12.42578125" style="143" customWidth="1"/>
    <col min="15832" max="15832" width="19.140625" style="143" customWidth="1"/>
    <col min="15833" max="15833" width="19.28515625" style="143" customWidth="1"/>
    <col min="15834" max="15834" width="18.85546875" style="143" customWidth="1"/>
    <col min="15835" max="15835" width="14" style="143" customWidth="1"/>
    <col min="15836" max="15836" width="18.7109375" style="143" customWidth="1"/>
    <col min="15837" max="15837" width="15.85546875" style="143" customWidth="1"/>
    <col min="15838" max="15838" width="17.42578125" style="143" customWidth="1"/>
    <col min="15839" max="15839" width="20.7109375" style="143" customWidth="1"/>
    <col min="15840" max="15840" width="14.42578125" style="143" customWidth="1"/>
    <col min="15841" max="15841" width="22.140625" style="143" customWidth="1"/>
    <col min="15842" max="16074" width="8.85546875" style="143"/>
    <col min="16075" max="16075" width="6.42578125" style="143" customWidth="1"/>
    <col min="16076" max="16076" width="69.140625" style="143" customWidth="1"/>
    <col min="16077" max="16077" width="9.85546875" style="143" customWidth="1"/>
    <col min="16078" max="16078" width="20.28515625" style="143" customWidth="1"/>
    <col min="16079" max="16079" width="18.28515625" style="143" customWidth="1"/>
    <col min="16080" max="16080" width="18.7109375" style="143" customWidth="1"/>
    <col min="16081" max="16081" width="13.42578125" style="143" customWidth="1"/>
    <col min="16082" max="16082" width="18.28515625" style="143" customWidth="1"/>
    <col min="16083" max="16083" width="13.7109375" style="143" customWidth="1"/>
    <col min="16084" max="16087" width="12.42578125" style="143" customWidth="1"/>
    <col min="16088" max="16088" width="19.140625" style="143" customWidth="1"/>
    <col min="16089" max="16089" width="19.28515625" style="143" customWidth="1"/>
    <col min="16090" max="16090" width="18.85546875" style="143" customWidth="1"/>
    <col min="16091" max="16091" width="14" style="143" customWidth="1"/>
    <col min="16092" max="16092" width="18.7109375" style="143" customWidth="1"/>
    <col min="16093" max="16093" width="15.85546875" style="143" customWidth="1"/>
    <col min="16094" max="16094" width="17.42578125" style="143" customWidth="1"/>
    <col min="16095" max="16095" width="20.7109375" style="143" customWidth="1"/>
    <col min="16096" max="16096" width="14.42578125" style="143" customWidth="1"/>
    <col min="16097" max="16097" width="22.140625" style="143" customWidth="1"/>
    <col min="16098" max="16382" width="8.85546875" style="143"/>
    <col min="16383" max="16384" width="9.140625" style="143" customWidth="1"/>
  </cols>
  <sheetData>
    <row r="1" spans="1:5" ht="20.25">
      <c r="A1" s="980" t="s">
        <v>0</v>
      </c>
      <c r="B1" s="980"/>
      <c r="C1" s="980"/>
      <c r="D1" s="980"/>
      <c r="E1" s="980"/>
    </row>
    <row r="2" spans="1:5">
      <c r="B2" s="39"/>
      <c r="C2" s="39"/>
      <c r="D2" s="39"/>
    </row>
    <row r="3" spans="1:5" ht="18">
      <c r="A3" s="981" t="s">
        <v>2829</v>
      </c>
      <c r="B3" s="981"/>
      <c r="C3" s="981"/>
      <c r="D3" s="981"/>
      <c r="E3" s="981"/>
    </row>
    <row r="4" spans="1:5">
      <c r="B4" s="612"/>
      <c r="C4" s="612"/>
      <c r="D4" s="612"/>
    </row>
    <row r="5" spans="1:5">
      <c r="A5" s="979" t="s">
        <v>70</v>
      </c>
      <c r="B5" s="979"/>
      <c r="C5" s="979"/>
      <c r="D5" s="979"/>
      <c r="E5" s="979"/>
    </row>
    <row r="6" spans="1:5">
      <c r="B6" s="547"/>
      <c r="C6" s="547"/>
      <c r="D6" s="547"/>
    </row>
    <row r="7" spans="1:5">
      <c r="A7" s="982" t="str">
        <f>Title!A2</f>
        <v>Bid Enquiry No. KPTCL/2026-27/TL/ Gudekote LILO Call-3 Dtd : 16.05.2026</v>
      </c>
      <c r="B7" s="982"/>
      <c r="C7" s="982"/>
      <c r="D7" s="982"/>
      <c r="E7" s="982"/>
    </row>
    <row r="8" spans="1:5">
      <c r="B8" s="420"/>
      <c r="C8" s="420"/>
      <c r="D8" s="420"/>
    </row>
    <row r="9" spans="1:5" ht="102" customHeight="1">
      <c r="A9" s="983"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9" s="984"/>
      <c r="C9" s="984"/>
      <c r="D9" s="984"/>
      <c r="E9" s="604"/>
    </row>
    <row r="10" spans="1:5">
      <c r="A10" s="604"/>
      <c r="B10" s="604"/>
      <c r="C10" s="604"/>
      <c r="D10" s="604"/>
      <c r="E10" s="604"/>
    </row>
    <row r="11" spans="1:5">
      <c r="A11" s="978" t="s">
        <v>6</v>
      </c>
      <c r="B11" s="978"/>
      <c r="C11" s="605"/>
      <c r="D11" s="597"/>
    </row>
    <row r="12" spans="1:5">
      <c r="A12" s="598"/>
      <c r="B12" s="598"/>
      <c r="C12" s="605"/>
      <c r="D12" s="599"/>
    </row>
    <row r="13" spans="1:5" ht="30.75" customHeight="1">
      <c r="A13" s="598"/>
      <c r="B13" s="438"/>
      <c r="C13" s="605"/>
      <c r="D13" s="782"/>
      <c r="E13" s="599" t="s">
        <v>161</v>
      </c>
    </row>
    <row r="14" spans="1:5" ht="96.4" customHeight="1">
      <c r="A14" s="598"/>
      <c r="B14" s="598"/>
      <c r="C14" s="605"/>
      <c r="D14" s="597"/>
      <c r="E14" s="782" t="str">
        <f>'Sch-1'!E14</f>
        <v>The Chief Engineer Electy.,
Transmission (Operations)Zone,
KPTCL, Kalaburagi</v>
      </c>
    </row>
    <row r="15" spans="1:5">
      <c r="A15" s="979" t="s">
        <v>162</v>
      </c>
      <c r="B15" s="979"/>
      <c r="C15" s="979"/>
      <c r="D15" s="597"/>
    </row>
    <row r="16" spans="1:5">
      <c r="A16" s="605"/>
      <c r="B16" s="605"/>
      <c r="C16" s="605"/>
      <c r="D16" s="597"/>
    </row>
    <row r="17" spans="1:6">
      <c r="A17" s="613"/>
      <c r="B17" s="614"/>
      <c r="C17" s="614"/>
      <c r="D17" s="614"/>
    </row>
    <row r="18" spans="1:6">
      <c r="A18" s="823"/>
      <c r="B18" s="824" t="s">
        <v>2897</v>
      </c>
      <c r="C18" s="824"/>
      <c r="D18" s="824"/>
      <c r="E18" s="825"/>
      <c r="F18" s="825"/>
    </row>
    <row r="19" spans="1:6" s="611" customFormat="1" ht="47.25" customHeight="1">
      <c r="A19" s="615" t="s">
        <v>146</v>
      </c>
      <c r="B19" s="615" t="s">
        <v>85</v>
      </c>
      <c r="C19" s="615" t="s">
        <v>163</v>
      </c>
      <c r="D19" s="615" t="s">
        <v>2694</v>
      </c>
      <c r="E19" s="787" t="s">
        <v>164</v>
      </c>
      <c r="F19" s="787" t="s">
        <v>165</v>
      </c>
    </row>
    <row r="20" spans="1:6" s="611" customFormat="1" ht="47.25" customHeight="1">
      <c r="A20" s="784">
        <v>1</v>
      </c>
      <c r="B20" s="784">
        <v>2</v>
      </c>
      <c r="C20" s="784">
        <v>3</v>
      </c>
      <c r="D20" s="800">
        <v>4</v>
      </c>
      <c r="E20" s="787">
        <v>5</v>
      </c>
      <c r="F20" s="787">
        <v>6</v>
      </c>
    </row>
    <row r="21" spans="1:6" ht="20.25">
      <c r="A21" s="801" t="s">
        <v>2849</v>
      </c>
      <c r="B21" s="802" t="s">
        <v>2852</v>
      </c>
      <c r="C21" s="803"/>
      <c r="D21" s="804"/>
      <c r="E21" s="783"/>
      <c r="F21" s="616"/>
    </row>
    <row r="22" spans="1:6" ht="20.25">
      <c r="A22" s="801">
        <v>4</v>
      </c>
      <c r="B22" s="811" t="s">
        <v>2853</v>
      </c>
      <c r="C22" s="803"/>
      <c r="D22" s="809"/>
      <c r="E22" s="783"/>
      <c r="F22" s="616"/>
    </row>
    <row r="23" spans="1:6" ht="20.25">
      <c r="A23" s="803" t="s">
        <v>34</v>
      </c>
      <c r="B23" s="806" t="s">
        <v>2854</v>
      </c>
      <c r="C23" s="810" t="s">
        <v>2705</v>
      </c>
      <c r="D23" s="808" t="str">
        <f>CONCATENATE(S23,R23,T23)</f>
        <v/>
      </c>
      <c r="E23" s="783"/>
      <c r="F23" s="616"/>
    </row>
    <row r="24" spans="1:6" ht="20.25">
      <c r="A24" s="803" t="s">
        <v>37</v>
      </c>
      <c r="B24" s="806" t="s">
        <v>2855</v>
      </c>
      <c r="C24" s="807" t="s">
        <v>2705</v>
      </c>
      <c r="D24" s="808" t="str">
        <f>CONCATENATE(S24,R24,T24)</f>
        <v/>
      </c>
      <c r="E24" s="783"/>
      <c r="F24" s="616"/>
    </row>
    <row r="25" spans="1:6" ht="20.25">
      <c r="A25" s="803" t="s">
        <v>1242</v>
      </c>
      <c r="B25" s="817" t="s">
        <v>2856</v>
      </c>
      <c r="C25" s="818" t="s">
        <v>2705</v>
      </c>
      <c r="D25" s="809" t="s">
        <v>2895</v>
      </c>
      <c r="E25" s="783"/>
      <c r="F25" s="616"/>
    </row>
    <row r="26" spans="1:6" ht="20.25">
      <c r="A26" s="803" t="s">
        <v>1244</v>
      </c>
      <c r="B26" s="817" t="s">
        <v>2857</v>
      </c>
      <c r="C26" s="818" t="s">
        <v>2705</v>
      </c>
      <c r="D26" s="809" t="s">
        <v>2896</v>
      </c>
      <c r="E26" s="783"/>
      <c r="F26" s="616"/>
    </row>
    <row r="27" spans="1:6" ht="20.25">
      <c r="A27" s="801" t="s">
        <v>2697</v>
      </c>
      <c r="B27" s="802" t="s">
        <v>2858</v>
      </c>
      <c r="C27" s="803" t="s">
        <v>2891</v>
      </c>
      <c r="D27" s="816">
        <v>1.7849999999999999</v>
      </c>
      <c r="E27" s="783"/>
      <c r="F27" s="616"/>
    </row>
    <row r="28" spans="1:6" ht="20.25">
      <c r="A28" s="801" t="s">
        <v>2699</v>
      </c>
      <c r="B28" s="802" t="s">
        <v>2861</v>
      </c>
      <c r="C28" s="803"/>
      <c r="D28" s="809"/>
      <c r="E28" s="783"/>
      <c r="F28" s="616"/>
    </row>
    <row r="29" spans="1:6" ht="20.25">
      <c r="A29" s="803">
        <v>3</v>
      </c>
      <c r="B29" s="805" t="s">
        <v>2864</v>
      </c>
      <c r="C29" s="803" t="s">
        <v>2695</v>
      </c>
      <c r="D29" s="813">
        <v>9</v>
      </c>
      <c r="E29" s="783"/>
      <c r="F29" s="616"/>
    </row>
    <row r="30" spans="1:6" ht="20.25">
      <c r="A30" s="803">
        <v>4</v>
      </c>
      <c r="B30" s="805" t="s">
        <v>2865</v>
      </c>
      <c r="C30" s="803" t="s">
        <v>2695</v>
      </c>
      <c r="D30" s="813">
        <v>9</v>
      </c>
      <c r="E30" s="783"/>
      <c r="F30" s="616"/>
    </row>
    <row r="31" spans="1:6" ht="20.25">
      <c r="A31" s="803">
        <v>5</v>
      </c>
      <c r="B31" s="805" t="s">
        <v>2725</v>
      </c>
      <c r="C31" s="814" t="s">
        <v>2695</v>
      </c>
      <c r="D31" s="813">
        <v>18</v>
      </c>
      <c r="E31" s="783"/>
      <c r="F31" s="616"/>
    </row>
    <row r="32" spans="1:6" ht="20.25">
      <c r="A32" s="803">
        <v>5</v>
      </c>
      <c r="B32" s="805" t="s">
        <v>2866</v>
      </c>
      <c r="C32" s="803" t="s">
        <v>168</v>
      </c>
      <c r="D32" s="813">
        <v>18</v>
      </c>
      <c r="E32" s="783"/>
      <c r="F32" s="616"/>
    </row>
    <row r="33" spans="1:6" ht="20.25">
      <c r="A33" s="803">
        <v>6</v>
      </c>
      <c r="B33" s="805" t="s">
        <v>2867</v>
      </c>
      <c r="C33" s="803" t="s">
        <v>2695</v>
      </c>
      <c r="D33" s="813">
        <v>3</v>
      </c>
      <c r="E33" s="783"/>
      <c r="F33" s="616"/>
    </row>
    <row r="34" spans="1:6" ht="20.25">
      <c r="A34" s="803">
        <v>7</v>
      </c>
      <c r="B34" s="805" t="s">
        <v>2868</v>
      </c>
      <c r="C34" s="803" t="s">
        <v>2695</v>
      </c>
      <c r="D34" s="813">
        <v>6</v>
      </c>
      <c r="E34" s="783"/>
      <c r="F34" s="616"/>
    </row>
    <row r="35" spans="1:6" ht="20.25">
      <c r="A35" s="801" t="s">
        <v>2700</v>
      </c>
      <c r="B35" s="802" t="s">
        <v>2871</v>
      </c>
      <c r="C35" s="803"/>
      <c r="D35" s="809"/>
      <c r="E35" s="783"/>
      <c r="F35" s="616"/>
    </row>
    <row r="36" spans="1:6" ht="20.25">
      <c r="A36" s="803">
        <v>1</v>
      </c>
      <c r="B36" s="805" t="s">
        <v>2872</v>
      </c>
      <c r="C36" s="803" t="s">
        <v>2894</v>
      </c>
      <c r="D36" s="816">
        <f>1.89*6*1.015</f>
        <v>11.5101</v>
      </c>
      <c r="E36" s="783"/>
      <c r="F36" s="616"/>
    </row>
    <row r="37" spans="1:6" ht="20.25">
      <c r="A37" s="803">
        <v>2</v>
      </c>
      <c r="B37" s="805" t="s">
        <v>2873</v>
      </c>
      <c r="C37" s="803" t="s">
        <v>2894</v>
      </c>
      <c r="D37" s="816">
        <f>1.89*1.015</f>
        <v>1.9183499999999998</v>
      </c>
      <c r="E37" s="783"/>
      <c r="F37" s="616"/>
    </row>
    <row r="38" spans="1:6" ht="20.25">
      <c r="A38" s="801" t="s">
        <v>2701</v>
      </c>
      <c r="B38" s="802" t="s">
        <v>2874</v>
      </c>
      <c r="C38" s="803"/>
      <c r="D38" s="809"/>
      <c r="E38" s="783"/>
      <c r="F38" s="616"/>
    </row>
    <row r="39" spans="1:6" ht="30">
      <c r="A39" s="803">
        <v>1</v>
      </c>
      <c r="B39" s="819" t="s">
        <v>2875</v>
      </c>
      <c r="C39" s="803" t="s">
        <v>2724</v>
      </c>
      <c r="D39" s="813">
        <v>96</v>
      </c>
      <c r="E39" s="783"/>
      <c r="F39" s="616"/>
    </row>
    <row r="40" spans="1:6" ht="30">
      <c r="A40" s="803">
        <v>2</v>
      </c>
      <c r="B40" s="819" t="s">
        <v>2876</v>
      </c>
      <c r="C40" s="803" t="s">
        <v>2724</v>
      </c>
      <c r="D40" s="813">
        <v>12</v>
      </c>
      <c r="E40" s="783"/>
      <c r="F40" s="616"/>
    </row>
    <row r="41" spans="1:6" ht="30">
      <c r="A41" s="803">
        <v>3</v>
      </c>
      <c r="B41" s="819" t="s">
        <v>2877</v>
      </c>
      <c r="C41" s="803" t="s">
        <v>2724</v>
      </c>
      <c r="D41" s="813">
        <v>18</v>
      </c>
      <c r="E41" s="783"/>
      <c r="F41" s="616"/>
    </row>
    <row r="42" spans="1:6" ht="20.25">
      <c r="A42" s="801" t="s">
        <v>2702</v>
      </c>
      <c r="B42" s="802" t="s">
        <v>2878</v>
      </c>
      <c r="C42" s="803"/>
      <c r="D42" s="809"/>
      <c r="E42" s="783"/>
      <c r="F42" s="616"/>
    </row>
    <row r="43" spans="1:6" ht="20.25">
      <c r="A43" s="803">
        <v>1</v>
      </c>
      <c r="B43" s="805" t="s">
        <v>2879</v>
      </c>
      <c r="C43" s="803" t="s">
        <v>521</v>
      </c>
      <c r="D43" s="809">
        <v>6</v>
      </c>
      <c r="E43" s="783"/>
      <c r="F43" s="616"/>
    </row>
    <row r="44" spans="1:6" ht="20.25">
      <c r="A44" s="803">
        <v>2</v>
      </c>
      <c r="B44" s="805" t="s">
        <v>2880</v>
      </c>
      <c r="C44" s="803" t="s">
        <v>521</v>
      </c>
      <c r="D44" s="809">
        <v>18</v>
      </c>
      <c r="E44" s="783"/>
      <c r="F44" s="616"/>
    </row>
    <row r="45" spans="1:6" ht="20.25">
      <c r="A45" s="803">
        <v>3</v>
      </c>
      <c r="B45" s="805" t="s">
        <v>2881</v>
      </c>
      <c r="C45" s="803" t="s">
        <v>166</v>
      </c>
      <c r="D45" s="813">
        <v>6</v>
      </c>
      <c r="E45" s="783"/>
      <c r="F45" s="616"/>
    </row>
    <row r="46" spans="1:6" ht="20.25">
      <c r="A46" s="803">
        <v>4</v>
      </c>
      <c r="B46" s="805" t="s">
        <v>2882</v>
      </c>
      <c r="C46" s="803" t="s">
        <v>166</v>
      </c>
      <c r="D46" s="813">
        <f>9*12</f>
        <v>108</v>
      </c>
      <c r="E46" s="783"/>
      <c r="F46" s="616"/>
    </row>
    <row r="47" spans="1:6" ht="20.25">
      <c r="A47" s="803">
        <v>5</v>
      </c>
      <c r="B47" s="805" t="s">
        <v>2883</v>
      </c>
      <c r="C47" s="803" t="s">
        <v>166</v>
      </c>
      <c r="D47" s="813">
        <v>108</v>
      </c>
      <c r="E47" s="783"/>
      <c r="F47" s="616"/>
    </row>
    <row r="48" spans="1:6" ht="20.25">
      <c r="A48" s="801" t="s">
        <v>2703</v>
      </c>
      <c r="B48" s="802" t="s">
        <v>2884</v>
      </c>
      <c r="C48" s="803"/>
      <c r="D48" s="815"/>
      <c r="E48" s="783"/>
      <c r="F48" s="616"/>
    </row>
    <row r="49" spans="1:6" ht="20.25">
      <c r="A49" s="803">
        <v>1</v>
      </c>
      <c r="B49" s="805" t="s">
        <v>2885</v>
      </c>
      <c r="C49" s="803" t="s">
        <v>521</v>
      </c>
      <c r="D49" s="809">
        <v>2</v>
      </c>
      <c r="E49" s="783"/>
      <c r="F49" s="616"/>
    </row>
    <row r="50" spans="1:6" ht="20.25">
      <c r="A50" s="803">
        <v>2</v>
      </c>
      <c r="B50" s="805" t="s">
        <v>2886</v>
      </c>
      <c r="C50" s="803" t="s">
        <v>521</v>
      </c>
      <c r="D50" s="809">
        <v>2</v>
      </c>
      <c r="E50" s="783"/>
      <c r="F50" s="616"/>
    </row>
    <row r="51" spans="1:6" ht="20.25">
      <c r="A51" s="803">
        <v>3</v>
      </c>
      <c r="B51" s="805" t="s">
        <v>2830</v>
      </c>
      <c r="C51" s="803" t="s">
        <v>166</v>
      </c>
      <c r="D51" s="813">
        <v>9</v>
      </c>
      <c r="E51" s="783"/>
      <c r="F51" s="616"/>
    </row>
    <row r="52" spans="1:6" ht="20.25">
      <c r="A52" s="803">
        <v>4</v>
      </c>
      <c r="B52" s="805" t="s">
        <v>2831</v>
      </c>
      <c r="C52" s="803" t="s">
        <v>166</v>
      </c>
      <c r="D52" s="813">
        <v>12</v>
      </c>
      <c r="E52" s="783"/>
      <c r="F52" s="616"/>
    </row>
    <row r="53" spans="1:6" ht="20.25">
      <c r="A53" s="803">
        <v>5</v>
      </c>
      <c r="B53" s="805" t="s">
        <v>2887</v>
      </c>
      <c r="C53" s="803" t="s">
        <v>166</v>
      </c>
      <c r="D53" s="813">
        <v>3</v>
      </c>
      <c r="E53" s="783"/>
      <c r="F53" s="616"/>
    </row>
    <row r="66" spans="2:6" ht="15.75" customHeight="1"/>
    <row r="67" spans="2:6" ht="15.75" customHeight="1"/>
    <row r="69" spans="2:6" ht="15.75" customHeight="1"/>
    <row r="71" spans="2:6" ht="15.75" customHeight="1"/>
    <row r="73" spans="2:6" ht="15.75" customHeight="1">
      <c r="B73" s="788" t="s">
        <v>2687</v>
      </c>
      <c r="C73" s="789"/>
      <c r="D73" s="789"/>
      <c r="E73" s="789"/>
      <c r="F73" s="790"/>
    </row>
    <row r="74" spans="2:6" ht="31.5">
      <c r="B74" s="791" t="s">
        <v>167</v>
      </c>
      <c r="C74" s="792"/>
      <c r="D74" s="792"/>
      <c r="E74" s="792"/>
      <c r="F74" s="793"/>
    </row>
    <row r="75" spans="2:6">
      <c r="B75" s="791" t="s">
        <v>2785</v>
      </c>
      <c r="C75" s="792"/>
      <c r="D75" s="792"/>
      <c r="E75" s="792"/>
      <c r="F75" s="793"/>
    </row>
    <row r="76" spans="2:6" ht="31.5">
      <c r="B76" s="791" t="s">
        <v>2789</v>
      </c>
      <c r="C76" s="792"/>
      <c r="D76" s="792"/>
      <c r="E76" s="792"/>
      <c r="F76" s="793"/>
    </row>
    <row r="77" spans="2:6">
      <c r="B77" s="794" t="s">
        <v>2786</v>
      </c>
      <c r="C77" s="795"/>
      <c r="D77" s="795"/>
      <c r="E77" s="795"/>
      <c r="F77" s="796"/>
    </row>
    <row r="78" spans="2:6" ht="31.5">
      <c r="B78" s="791" t="s">
        <v>2787</v>
      </c>
      <c r="C78" s="792"/>
      <c r="D78" s="792"/>
      <c r="E78" s="792"/>
      <c r="F78" s="793"/>
    </row>
    <row r="79" spans="2:6">
      <c r="B79" s="797" t="s">
        <v>2790</v>
      </c>
      <c r="C79" s="798"/>
      <c r="D79" s="798"/>
      <c r="E79" s="798"/>
      <c r="F79" s="799"/>
    </row>
    <row r="80" spans="2:6" ht="31.5">
      <c r="B80" s="791" t="s">
        <v>2788</v>
      </c>
      <c r="C80" s="792"/>
      <c r="D80" s="792"/>
      <c r="E80" s="792"/>
      <c r="F80" s="793"/>
    </row>
    <row r="81" spans="2:6">
      <c r="B81" s="600"/>
      <c r="C81" s="601"/>
      <c r="D81" s="601"/>
      <c r="E81" s="601"/>
    </row>
    <row r="82" spans="2:6">
      <c r="B82" s="437" t="s">
        <v>60</v>
      </c>
      <c r="C82" s="438"/>
      <c r="D82" s="752"/>
      <c r="E82" s="753"/>
      <c r="F82" s="754"/>
    </row>
    <row r="83" spans="2:6">
      <c r="B83" s="437" t="s">
        <v>62</v>
      </c>
      <c r="C83" s="438"/>
      <c r="D83" s="752"/>
      <c r="E83" s="753"/>
      <c r="F83" s="754"/>
    </row>
    <row r="84" spans="2:6">
      <c r="D84" s="752"/>
      <c r="E84" s="753"/>
      <c r="F84" s="692"/>
    </row>
    <row r="85" spans="2:6">
      <c r="D85" s="2"/>
      <c r="E85" s="693"/>
      <c r="F85" s="694"/>
    </row>
    <row r="86" spans="2:6">
      <c r="C86" s="617"/>
      <c r="E86" s="694"/>
      <c r="F86" s="694"/>
    </row>
    <row r="87" spans="2:6">
      <c r="E87" s="694"/>
      <c r="F87" s="694"/>
    </row>
    <row r="88" spans="2:6">
      <c r="E88" s="694"/>
      <c r="F88" s="694"/>
    </row>
    <row r="89" spans="2:6">
      <c r="C89" s="617"/>
      <c r="E89" s="694"/>
      <c r="F89" s="694"/>
    </row>
    <row r="90" spans="2:6">
      <c r="C90" s="617"/>
    </row>
  </sheetData>
  <mergeCells count="7">
    <mergeCell ref="A11:B11"/>
    <mergeCell ref="A15:C15"/>
    <mergeCell ref="A1:E1"/>
    <mergeCell ref="A3:E3"/>
    <mergeCell ref="A5:E5"/>
    <mergeCell ref="A7:E7"/>
    <mergeCell ref="A9:D9"/>
  </mergeCells>
  <pageMargins left="0.70866141732283505" right="0.70866141732283505" top="0.74803149606299202" bottom="0.74803149606299202" header="0.31496062992126" footer="0.31496062992126"/>
  <pageSetup paperSize="8" scale="65" fitToHeight="0"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29"/>
  <sheetViews>
    <sheetView zoomScale="91" zoomScaleNormal="91" workbookViewId="0">
      <selection activeCell="C64" sqref="C64"/>
    </sheetView>
  </sheetViews>
  <sheetFormatPr defaultColWidth="8.85546875" defaultRowHeight="15.75"/>
  <cols>
    <col min="1" max="1" width="10.85546875" style="121" customWidth="1"/>
    <col min="2" max="2" width="90.5703125" style="121" customWidth="1"/>
    <col min="3" max="3" width="13.140625" style="121" customWidth="1"/>
    <col min="4" max="4" width="17.28515625" style="227" customWidth="1"/>
    <col min="5" max="5" width="15" style="121" customWidth="1"/>
    <col min="6" max="205" width="8.85546875" style="121"/>
    <col min="206" max="206" width="6.42578125" style="121" customWidth="1"/>
    <col min="207" max="207" width="69.140625" style="121" customWidth="1"/>
    <col min="208" max="208" width="9.85546875" style="121" customWidth="1"/>
    <col min="209" max="209" width="20.28515625" style="121" customWidth="1"/>
    <col min="210" max="210" width="18.28515625" style="121" customWidth="1"/>
    <col min="211" max="211" width="18.7109375" style="121" customWidth="1"/>
    <col min="212" max="212" width="13.42578125" style="121" customWidth="1"/>
    <col min="213" max="213" width="18.28515625" style="121" customWidth="1"/>
    <col min="214" max="214" width="13.7109375" style="121" customWidth="1"/>
    <col min="215" max="218" width="12.42578125" style="121" customWidth="1"/>
    <col min="219" max="219" width="19.140625" style="121" customWidth="1"/>
    <col min="220" max="220" width="19.28515625" style="121" customWidth="1"/>
    <col min="221" max="221" width="18.85546875" style="121" customWidth="1"/>
    <col min="222" max="222" width="14" style="121" customWidth="1"/>
    <col min="223" max="223" width="18.7109375" style="121" customWidth="1"/>
    <col min="224" max="224" width="15.85546875" style="121" customWidth="1"/>
    <col min="225" max="225" width="17.42578125" style="121" customWidth="1"/>
    <col min="226" max="226" width="20.7109375" style="121" customWidth="1"/>
    <col min="227" max="227" width="14.42578125" style="121" customWidth="1"/>
    <col min="228" max="228" width="22.140625" style="121" customWidth="1"/>
    <col min="229" max="461" width="8.85546875" style="121"/>
    <col min="462" max="462" width="6.42578125" style="121" customWidth="1"/>
    <col min="463" max="463" width="69.140625" style="121" customWidth="1"/>
    <col min="464" max="464" width="9.85546875" style="121" customWidth="1"/>
    <col min="465" max="465" width="20.28515625" style="121" customWidth="1"/>
    <col min="466" max="466" width="18.28515625" style="121" customWidth="1"/>
    <col min="467" max="467" width="18.7109375" style="121" customWidth="1"/>
    <col min="468" max="468" width="13.42578125" style="121" customWidth="1"/>
    <col min="469" max="469" width="18.28515625" style="121" customWidth="1"/>
    <col min="470" max="470" width="13.7109375" style="121" customWidth="1"/>
    <col min="471" max="474" width="12.42578125" style="121" customWidth="1"/>
    <col min="475" max="475" width="19.140625" style="121" customWidth="1"/>
    <col min="476" max="476" width="19.28515625" style="121" customWidth="1"/>
    <col min="477" max="477" width="18.85546875" style="121" customWidth="1"/>
    <col min="478" max="478" width="14" style="121" customWidth="1"/>
    <col min="479" max="479" width="18.7109375" style="121" customWidth="1"/>
    <col min="480" max="480" width="15.85546875" style="121" customWidth="1"/>
    <col min="481" max="481" width="17.42578125" style="121" customWidth="1"/>
    <col min="482" max="482" width="20.7109375" style="121" customWidth="1"/>
    <col min="483" max="483" width="14.42578125" style="121" customWidth="1"/>
    <col min="484" max="484" width="22.140625" style="121" customWidth="1"/>
    <col min="485" max="717" width="8.85546875" style="121"/>
    <col min="718" max="718" width="6.42578125" style="121" customWidth="1"/>
    <col min="719" max="719" width="69.140625" style="121" customWidth="1"/>
    <col min="720" max="720" width="9.85546875" style="121" customWidth="1"/>
    <col min="721" max="721" width="20.28515625" style="121" customWidth="1"/>
    <col min="722" max="722" width="18.28515625" style="121" customWidth="1"/>
    <col min="723" max="723" width="18.7109375" style="121" customWidth="1"/>
    <col min="724" max="724" width="13.42578125" style="121" customWidth="1"/>
    <col min="725" max="725" width="18.28515625" style="121" customWidth="1"/>
    <col min="726" max="726" width="13.7109375" style="121" customWidth="1"/>
    <col min="727" max="730" width="12.42578125" style="121" customWidth="1"/>
    <col min="731" max="731" width="19.140625" style="121" customWidth="1"/>
    <col min="732" max="732" width="19.28515625" style="121" customWidth="1"/>
    <col min="733" max="733" width="18.85546875" style="121" customWidth="1"/>
    <col min="734" max="734" width="14" style="121" customWidth="1"/>
    <col min="735" max="735" width="18.7109375" style="121" customWidth="1"/>
    <col min="736" max="736" width="15.85546875" style="121" customWidth="1"/>
    <col min="737" max="737" width="17.42578125" style="121" customWidth="1"/>
    <col min="738" max="738" width="20.7109375" style="121" customWidth="1"/>
    <col min="739" max="739" width="14.42578125" style="121" customWidth="1"/>
    <col min="740" max="740" width="22.140625" style="121" customWidth="1"/>
    <col min="741" max="973" width="8.85546875" style="121"/>
    <col min="974" max="974" width="6.42578125" style="121" customWidth="1"/>
    <col min="975" max="975" width="69.140625" style="121" customWidth="1"/>
    <col min="976" max="976" width="9.85546875" style="121" customWidth="1"/>
    <col min="977" max="977" width="20.28515625" style="121" customWidth="1"/>
    <col min="978" max="978" width="18.28515625" style="121" customWidth="1"/>
    <col min="979" max="979" width="18.7109375" style="121" customWidth="1"/>
    <col min="980" max="980" width="13.42578125" style="121" customWidth="1"/>
    <col min="981" max="981" width="18.28515625" style="121" customWidth="1"/>
    <col min="982" max="982" width="13.7109375" style="121" customWidth="1"/>
    <col min="983" max="986" width="12.42578125" style="121" customWidth="1"/>
    <col min="987" max="987" width="19.140625" style="121" customWidth="1"/>
    <col min="988" max="988" width="19.28515625" style="121" customWidth="1"/>
    <col min="989" max="989" width="18.85546875" style="121" customWidth="1"/>
    <col min="990" max="990" width="14" style="121" customWidth="1"/>
    <col min="991" max="991" width="18.7109375" style="121" customWidth="1"/>
    <col min="992" max="992" width="15.85546875" style="121" customWidth="1"/>
    <col min="993" max="993" width="17.42578125" style="121" customWidth="1"/>
    <col min="994" max="994" width="20.7109375" style="121" customWidth="1"/>
    <col min="995" max="995" width="14.42578125" style="121" customWidth="1"/>
    <col min="996" max="996" width="22.140625" style="121" customWidth="1"/>
    <col min="997" max="1229" width="8.85546875" style="121"/>
    <col min="1230" max="1230" width="6.42578125" style="121" customWidth="1"/>
    <col min="1231" max="1231" width="69.140625" style="121" customWidth="1"/>
    <col min="1232" max="1232" width="9.85546875" style="121" customWidth="1"/>
    <col min="1233" max="1233" width="20.28515625" style="121" customWidth="1"/>
    <col min="1234" max="1234" width="18.28515625" style="121" customWidth="1"/>
    <col min="1235" max="1235" width="18.7109375" style="121" customWidth="1"/>
    <col min="1236" max="1236" width="13.42578125" style="121" customWidth="1"/>
    <col min="1237" max="1237" width="18.28515625" style="121" customWidth="1"/>
    <col min="1238" max="1238" width="13.7109375" style="121" customWidth="1"/>
    <col min="1239" max="1242" width="12.42578125" style="121" customWidth="1"/>
    <col min="1243" max="1243" width="19.140625" style="121" customWidth="1"/>
    <col min="1244" max="1244" width="19.28515625" style="121" customWidth="1"/>
    <col min="1245" max="1245" width="18.85546875" style="121" customWidth="1"/>
    <col min="1246" max="1246" width="14" style="121" customWidth="1"/>
    <col min="1247" max="1247" width="18.7109375" style="121" customWidth="1"/>
    <col min="1248" max="1248" width="15.85546875" style="121" customWidth="1"/>
    <col min="1249" max="1249" width="17.42578125" style="121" customWidth="1"/>
    <col min="1250" max="1250" width="20.7109375" style="121" customWidth="1"/>
    <col min="1251" max="1251" width="14.42578125" style="121" customWidth="1"/>
    <col min="1252" max="1252" width="22.140625" style="121" customWidth="1"/>
    <col min="1253" max="1485" width="8.85546875" style="121"/>
    <col min="1486" max="1486" width="6.42578125" style="121" customWidth="1"/>
    <col min="1487" max="1487" width="69.140625" style="121" customWidth="1"/>
    <col min="1488" max="1488" width="9.85546875" style="121" customWidth="1"/>
    <col min="1489" max="1489" width="20.28515625" style="121" customWidth="1"/>
    <col min="1490" max="1490" width="18.28515625" style="121" customWidth="1"/>
    <col min="1491" max="1491" width="18.7109375" style="121" customWidth="1"/>
    <col min="1492" max="1492" width="13.42578125" style="121" customWidth="1"/>
    <col min="1493" max="1493" width="18.28515625" style="121" customWidth="1"/>
    <col min="1494" max="1494" width="13.7109375" style="121" customWidth="1"/>
    <col min="1495" max="1498" width="12.42578125" style="121" customWidth="1"/>
    <col min="1499" max="1499" width="19.140625" style="121" customWidth="1"/>
    <col min="1500" max="1500" width="19.28515625" style="121" customWidth="1"/>
    <col min="1501" max="1501" width="18.85546875" style="121" customWidth="1"/>
    <col min="1502" max="1502" width="14" style="121" customWidth="1"/>
    <col min="1503" max="1503" width="18.7109375" style="121" customWidth="1"/>
    <col min="1504" max="1504" width="15.85546875" style="121" customWidth="1"/>
    <col min="1505" max="1505" width="17.42578125" style="121" customWidth="1"/>
    <col min="1506" max="1506" width="20.7109375" style="121" customWidth="1"/>
    <col min="1507" max="1507" width="14.42578125" style="121" customWidth="1"/>
    <col min="1508" max="1508" width="22.140625" style="121" customWidth="1"/>
    <col min="1509" max="1741" width="8.85546875" style="121"/>
    <col min="1742" max="1742" width="6.42578125" style="121" customWidth="1"/>
    <col min="1743" max="1743" width="69.140625" style="121" customWidth="1"/>
    <col min="1744" max="1744" width="9.85546875" style="121" customWidth="1"/>
    <col min="1745" max="1745" width="20.28515625" style="121" customWidth="1"/>
    <col min="1746" max="1746" width="18.28515625" style="121" customWidth="1"/>
    <col min="1747" max="1747" width="18.7109375" style="121" customWidth="1"/>
    <col min="1748" max="1748" width="13.42578125" style="121" customWidth="1"/>
    <col min="1749" max="1749" width="18.28515625" style="121" customWidth="1"/>
    <col min="1750" max="1750" width="13.7109375" style="121" customWidth="1"/>
    <col min="1751" max="1754" width="12.42578125" style="121" customWidth="1"/>
    <col min="1755" max="1755" width="19.140625" style="121" customWidth="1"/>
    <col min="1756" max="1756" width="19.28515625" style="121" customWidth="1"/>
    <col min="1757" max="1757" width="18.85546875" style="121" customWidth="1"/>
    <col min="1758" max="1758" width="14" style="121" customWidth="1"/>
    <col min="1759" max="1759" width="18.7109375" style="121" customWidth="1"/>
    <col min="1760" max="1760" width="15.85546875" style="121" customWidth="1"/>
    <col min="1761" max="1761" width="17.42578125" style="121" customWidth="1"/>
    <col min="1762" max="1762" width="20.7109375" style="121" customWidth="1"/>
    <col min="1763" max="1763" width="14.42578125" style="121" customWidth="1"/>
    <col min="1764" max="1764" width="22.140625" style="121" customWidth="1"/>
    <col min="1765" max="1997" width="8.85546875" style="121"/>
    <col min="1998" max="1998" width="6.42578125" style="121" customWidth="1"/>
    <col min="1999" max="1999" width="69.140625" style="121" customWidth="1"/>
    <col min="2000" max="2000" width="9.85546875" style="121" customWidth="1"/>
    <col min="2001" max="2001" width="20.28515625" style="121" customWidth="1"/>
    <col min="2002" max="2002" width="18.28515625" style="121" customWidth="1"/>
    <col min="2003" max="2003" width="18.7109375" style="121" customWidth="1"/>
    <col min="2004" max="2004" width="13.42578125" style="121" customWidth="1"/>
    <col min="2005" max="2005" width="18.28515625" style="121" customWidth="1"/>
    <col min="2006" max="2006" width="13.7109375" style="121" customWidth="1"/>
    <col min="2007" max="2010" width="12.42578125" style="121" customWidth="1"/>
    <col min="2011" max="2011" width="19.140625" style="121" customWidth="1"/>
    <col min="2012" max="2012" width="19.28515625" style="121" customWidth="1"/>
    <col min="2013" max="2013" width="18.85546875" style="121" customWidth="1"/>
    <col min="2014" max="2014" width="14" style="121" customWidth="1"/>
    <col min="2015" max="2015" width="18.7109375" style="121" customWidth="1"/>
    <col min="2016" max="2016" width="15.85546875" style="121" customWidth="1"/>
    <col min="2017" max="2017" width="17.42578125" style="121" customWidth="1"/>
    <col min="2018" max="2018" width="20.7109375" style="121" customWidth="1"/>
    <col min="2019" max="2019" width="14.42578125" style="121" customWidth="1"/>
    <col min="2020" max="2020" width="22.140625" style="121" customWidth="1"/>
    <col min="2021" max="2253" width="8.85546875" style="121"/>
    <col min="2254" max="2254" width="6.42578125" style="121" customWidth="1"/>
    <col min="2255" max="2255" width="69.140625" style="121" customWidth="1"/>
    <col min="2256" max="2256" width="9.85546875" style="121" customWidth="1"/>
    <col min="2257" max="2257" width="20.28515625" style="121" customWidth="1"/>
    <col min="2258" max="2258" width="18.28515625" style="121" customWidth="1"/>
    <col min="2259" max="2259" width="18.7109375" style="121" customWidth="1"/>
    <col min="2260" max="2260" width="13.42578125" style="121" customWidth="1"/>
    <col min="2261" max="2261" width="18.28515625" style="121" customWidth="1"/>
    <col min="2262" max="2262" width="13.7109375" style="121" customWidth="1"/>
    <col min="2263" max="2266" width="12.42578125" style="121" customWidth="1"/>
    <col min="2267" max="2267" width="19.140625" style="121" customWidth="1"/>
    <col min="2268" max="2268" width="19.28515625" style="121" customWidth="1"/>
    <col min="2269" max="2269" width="18.85546875" style="121" customWidth="1"/>
    <col min="2270" max="2270" width="14" style="121" customWidth="1"/>
    <col min="2271" max="2271" width="18.7109375" style="121" customWidth="1"/>
    <col min="2272" max="2272" width="15.85546875" style="121" customWidth="1"/>
    <col min="2273" max="2273" width="17.42578125" style="121" customWidth="1"/>
    <col min="2274" max="2274" width="20.7109375" style="121" customWidth="1"/>
    <col min="2275" max="2275" width="14.42578125" style="121" customWidth="1"/>
    <col min="2276" max="2276" width="22.140625" style="121" customWidth="1"/>
    <col min="2277" max="2509" width="8.85546875" style="121"/>
    <col min="2510" max="2510" width="6.42578125" style="121" customWidth="1"/>
    <col min="2511" max="2511" width="69.140625" style="121" customWidth="1"/>
    <col min="2512" max="2512" width="9.85546875" style="121" customWidth="1"/>
    <col min="2513" max="2513" width="20.28515625" style="121" customWidth="1"/>
    <col min="2514" max="2514" width="18.28515625" style="121" customWidth="1"/>
    <col min="2515" max="2515" width="18.7109375" style="121" customWidth="1"/>
    <col min="2516" max="2516" width="13.42578125" style="121" customWidth="1"/>
    <col min="2517" max="2517" width="18.28515625" style="121" customWidth="1"/>
    <col min="2518" max="2518" width="13.7109375" style="121" customWidth="1"/>
    <col min="2519" max="2522" width="12.42578125" style="121" customWidth="1"/>
    <col min="2523" max="2523" width="19.140625" style="121" customWidth="1"/>
    <col min="2524" max="2524" width="19.28515625" style="121" customWidth="1"/>
    <col min="2525" max="2525" width="18.85546875" style="121" customWidth="1"/>
    <col min="2526" max="2526" width="14" style="121" customWidth="1"/>
    <col min="2527" max="2527" width="18.7109375" style="121" customWidth="1"/>
    <col min="2528" max="2528" width="15.85546875" style="121" customWidth="1"/>
    <col min="2529" max="2529" width="17.42578125" style="121" customWidth="1"/>
    <col min="2530" max="2530" width="20.7109375" style="121" customWidth="1"/>
    <col min="2531" max="2531" width="14.42578125" style="121" customWidth="1"/>
    <col min="2532" max="2532" width="22.140625" style="121" customWidth="1"/>
    <col min="2533" max="2765" width="8.85546875" style="121"/>
    <col min="2766" max="2766" width="6.42578125" style="121" customWidth="1"/>
    <col min="2767" max="2767" width="69.140625" style="121" customWidth="1"/>
    <col min="2768" max="2768" width="9.85546875" style="121" customWidth="1"/>
    <col min="2769" max="2769" width="20.28515625" style="121" customWidth="1"/>
    <col min="2770" max="2770" width="18.28515625" style="121" customWidth="1"/>
    <col min="2771" max="2771" width="18.7109375" style="121" customWidth="1"/>
    <col min="2772" max="2772" width="13.42578125" style="121" customWidth="1"/>
    <col min="2773" max="2773" width="18.28515625" style="121" customWidth="1"/>
    <col min="2774" max="2774" width="13.7109375" style="121" customWidth="1"/>
    <col min="2775" max="2778" width="12.42578125" style="121" customWidth="1"/>
    <col min="2779" max="2779" width="19.140625" style="121" customWidth="1"/>
    <col min="2780" max="2780" width="19.28515625" style="121" customWidth="1"/>
    <col min="2781" max="2781" width="18.85546875" style="121" customWidth="1"/>
    <col min="2782" max="2782" width="14" style="121" customWidth="1"/>
    <col min="2783" max="2783" width="18.7109375" style="121" customWidth="1"/>
    <col min="2784" max="2784" width="15.85546875" style="121" customWidth="1"/>
    <col min="2785" max="2785" width="17.42578125" style="121" customWidth="1"/>
    <col min="2786" max="2786" width="20.7109375" style="121" customWidth="1"/>
    <col min="2787" max="2787" width="14.42578125" style="121" customWidth="1"/>
    <col min="2788" max="2788" width="22.140625" style="121" customWidth="1"/>
    <col min="2789" max="3021" width="8.85546875" style="121"/>
    <col min="3022" max="3022" width="6.42578125" style="121" customWidth="1"/>
    <col min="3023" max="3023" width="69.140625" style="121" customWidth="1"/>
    <col min="3024" max="3024" width="9.85546875" style="121" customWidth="1"/>
    <col min="3025" max="3025" width="20.28515625" style="121" customWidth="1"/>
    <col min="3026" max="3026" width="18.28515625" style="121" customWidth="1"/>
    <col min="3027" max="3027" width="18.7109375" style="121" customWidth="1"/>
    <col min="3028" max="3028" width="13.42578125" style="121" customWidth="1"/>
    <col min="3029" max="3029" width="18.28515625" style="121" customWidth="1"/>
    <col min="3030" max="3030" width="13.7109375" style="121" customWidth="1"/>
    <col min="3031" max="3034" width="12.42578125" style="121" customWidth="1"/>
    <col min="3035" max="3035" width="19.140625" style="121" customWidth="1"/>
    <col min="3036" max="3036" width="19.28515625" style="121" customWidth="1"/>
    <col min="3037" max="3037" width="18.85546875" style="121" customWidth="1"/>
    <col min="3038" max="3038" width="14" style="121" customWidth="1"/>
    <col min="3039" max="3039" width="18.7109375" style="121" customWidth="1"/>
    <col min="3040" max="3040" width="15.85546875" style="121" customWidth="1"/>
    <col min="3041" max="3041" width="17.42578125" style="121" customWidth="1"/>
    <col min="3042" max="3042" width="20.7109375" style="121" customWidth="1"/>
    <col min="3043" max="3043" width="14.42578125" style="121" customWidth="1"/>
    <col min="3044" max="3044" width="22.140625" style="121" customWidth="1"/>
    <col min="3045" max="3277" width="8.85546875" style="121"/>
    <col min="3278" max="3278" width="6.42578125" style="121" customWidth="1"/>
    <col min="3279" max="3279" width="69.140625" style="121" customWidth="1"/>
    <col min="3280" max="3280" width="9.85546875" style="121" customWidth="1"/>
    <col min="3281" max="3281" width="20.28515625" style="121" customWidth="1"/>
    <col min="3282" max="3282" width="18.28515625" style="121" customWidth="1"/>
    <col min="3283" max="3283" width="18.7109375" style="121" customWidth="1"/>
    <col min="3284" max="3284" width="13.42578125" style="121" customWidth="1"/>
    <col min="3285" max="3285" width="18.28515625" style="121" customWidth="1"/>
    <col min="3286" max="3286" width="13.7109375" style="121" customWidth="1"/>
    <col min="3287" max="3290" width="12.42578125" style="121" customWidth="1"/>
    <col min="3291" max="3291" width="19.140625" style="121" customWidth="1"/>
    <col min="3292" max="3292" width="19.28515625" style="121" customWidth="1"/>
    <col min="3293" max="3293" width="18.85546875" style="121" customWidth="1"/>
    <col min="3294" max="3294" width="14" style="121" customWidth="1"/>
    <col min="3295" max="3295" width="18.7109375" style="121" customWidth="1"/>
    <col min="3296" max="3296" width="15.85546875" style="121" customWidth="1"/>
    <col min="3297" max="3297" width="17.42578125" style="121" customWidth="1"/>
    <col min="3298" max="3298" width="20.7109375" style="121" customWidth="1"/>
    <col min="3299" max="3299" width="14.42578125" style="121" customWidth="1"/>
    <col min="3300" max="3300" width="22.140625" style="121" customWidth="1"/>
    <col min="3301" max="3533" width="8.85546875" style="121"/>
    <col min="3534" max="3534" width="6.42578125" style="121" customWidth="1"/>
    <col min="3535" max="3535" width="69.140625" style="121" customWidth="1"/>
    <col min="3536" max="3536" width="9.85546875" style="121" customWidth="1"/>
    <col min="3537" max="3537" width="20.28515625" style="121" customWidth="1"/>
    <col min="3538" max="3538" width="18.28515625" style="121" customWidth="1"/>
    <col min="3539" max="3539" width="18.7109375" style="121" customWidth="1"/>
    <col min="3540" max="3540" width="13.42578125" style="121" customWidth="1"/>
    <col min="3541" max="3541" width="18.28515625" style="121" customWidth="1"/>
    <col min="3542" max="3542" width="13.7109375" style="121" customWidth="1"/>
    <col min="3543" max="3546" width="12.42578125" style="121" customWidth="1"/>
    <col min="3547" max="3547" width="19.140625" style="121" customWidth="1"/>
    <col min="3548" max="3548" width="19.28515625" style="121" customWidth="1"/>
    <col min="3549" max="3549" width="18.85546875" style="121" customWidth="1"/>
    <col min="3550" max="3550" width="14" style="121" customWidth="1"/>
    <col min="3551" max="3551" width="18.7109375" style="121" customWidth="1"/>
    <col min="3552" max="3552" width="15.85546875" style="121" customWidth="1"/>
    <col min="3553" max="3553" width="17.42578125" style="121" customWidth="1"/>
    <col min="3554" max="3554" width="20.7109375" style="121" customWidth="1"/>
    <col min="3555" max="3555" width="14.42578125" style="121" customWidth="1"/>
    <col min="3556" max="3556" width="22.140625" style="121" customWidth="1"/>
    <col min="3557" max="3789" width="8.85546875" style="121"/>
    <col min="3790" max="3790" width="6.42578125" style="121" customWidth="1"/>
    <col min="3791" max="3791" width="69.140625" style="121" customWidth="1"/>
    <col min="3792" max="3792" width="9.85546875" style="121" customWidth="1"/>
    <col min="3793" max="3793" width="20.28515625" style="121" customWidth="1"/>
    <col min="3794" max="3794" width="18.28515625" style="121" customWidth="1"/>
    <col min="3795" max="3795" width="18.7109375" style="121" customWidth="1"/>
    <col min="3796" max="3796" width="13.42578125" style="121" customWidth="1"/>
    <col min="3797" max="3797" width="18.28515625" style="121" customWidth="1"/>
    <col min="3798" max="3798" width="13.7109375" style="121" customWidth="1"/>
    <col min="3799" max="3802" width="12.42578125" style="121" customWidth="1"/>
    <col min="3803" max="3803" width="19.140625" style="121" customWidth="1"/>
    <col min="3804" max="3804" width="19.28515625" style="121" customWidth="1"/>
    <col min="3805" max="3805" width="18.85546875" style="121" customWidth="1"/>
    <col min="3806" max="3806" width="14" style="121" customWidth="1"/>
    <col min="3807" max="3807" width="18.7109375" style="121" customWidth="1"/>
    <col min="3808" max="3808" width="15.85546875" style="121" customWidth="1"/>
    <col min="3809" max="3809" width="17.42578125" style="121" customWidth="1"/>
    <col min="3810" max="3810" width="20.7109375" style="121" customWidth="1"/>
    <col min="3811" max="3811" width="14.42578125" style="121" customWidth="1"/>
    <col min="3812" max="3812" width="22.140625" style="121" customWidth="1"/>
    <col min="3813" max="4045" width="8.85546875" style="121"/>
    <col min="4046" max="4046" width="6.42578125" style="121" customWidth="1"/>
    <col min="4047" max="4047" width="69.140625" style="121" customWidth="1"/>
    <col min="4048" max="4048" width="9.85546875" style="121" customWidth="1"/>
    <col min="4049" max="4049" width="20.28515625" style="121" customWidth="1"/>
    <col min="4050" max="4050" width="18.28515625" style="121" customWidth="1"/>
    <col min="4051" max="4051" width="18.7109375" style="121" customWidth="1"/>
    <col min="4052" max="4052" width="13.42578125" style="121" customWidth="1"/>
    <col min="4053" max="4053" width="18.28515625" style="121" customWidth="1"/>
    <col min="4054" max="4054" width="13.7109375" style="121" customWidth="1"/>
    <col min="4055" max="4058" width="12.42578125" style="121" customWidth="1"/>
    <col min="4059" max="4059" width="19.140625" style="121" customWidth="1"/>
    <col min="4060" max="4060" width="19.28515625" style="121" customWidth="1"/>
    <col min="4061" max="4061" width="18.85546875" style="121" customWidth="1"/>
    <col min="4062" max="4062" width="14" style="121" customWidth="1"/>
    <col min="4063" max="4063" width="18.7109375" style="121" customWidth="1"/>
    <col min="4064" max="4064" width="15.85546875" style="121" customWidth="1"/>
    <col min="4065" max="4065" width="17.42578125" style="121" customWidth="1"/>
    <col min="4066" max="4066" width="20.7109375" style="121" customWidth="1"/>
    <col min="4067" max="4067" width="14.42578125" style="121" customWidth="1"/>
    <col min="4068" max="4068" width="22.140625" style="121" customWidth="1"/>
    <col min="4069" max="4301" width="8.85546875" style="121"/>
    <col min="4302" max="4302" width="6.42578125" style="121" customWidth="1"/>
    <col min="4303" max="4303" width="69.140625" style="121" customWidth="1"/>
    <col min="4304" max="4304" width="9.85546875" style="121" customWidth="1"/>
    <col min="4305" max="4305" width="20.28515625" style="121" customWidth="1"/>
    <col min="4306" max="4306" width="18.28515625" style="121" customWidth="1"/>
    <col min="4307" max="4307" width="18.7109375" style="121" customWidth="1"/>
    <col min="4308" max="4308" width="13.42578125" style="121" customWidth="1"/>
    <col min="4309" max="4309" width="18.28515625" style="121" customWidth="1"/>
    <col min="4310" max="4310" width="13.7109375" style="121" customWidth="1"/>
    <col min="4311" max="4314" width="12.42578125" style="121" customWidth="1"/>
    <col min="4315" max="4315" width="19.140625" style="121" customWidth="1"/>
    <col min="4316" max="4316" width="19.28515625" style="121" customWidth="1"/>
    <col min="4317" max="4317" width="18.85546875" style="121" customWidth="1"/>
    <col min="4318" max="4318" width="14" style="121" customWidth="1"/>
    <col min="4319" max="4319" width="18.7109375" style="121" customWidth="1"/>
    <col min="4320" max="4320" width="15.85546875" style="121" customWidth="1"/>
    <col min="4321" max="4321" width="17.42578125" style="121" customWidth="1"/>
    <col min="4322" max="4322" width="20.7109375" style="121" customWidth="1"/>
    <col min="4323" max="4323" width="14.42578125" style="121" customWidth="1"/>
    <col min="4324" max="4324" width="22.140625" style="121" customWidth="1"/>
    <col min="4325" max="4557" width="8.85546875" style="121"/>
    <col min="4558" max="4558" width="6.42578125" style="121" customWidth="1"/>
    <col min="4559" max="4559" width="69.140625" style="121" customWidth="1"/>
    <col min="4560" max="4560" width="9.85546875" style="121" customWidth="1"/>
    <col min="4561" max="4561" width="20.28515625" style="121" customWidth="1"/>
    <col min="4562" max="4562" width="18.28515625" style="121" customWidth="1"/>
    <col min="4563" max="4563" width="18.7109375" style="121" customWidth="1"/>
    <col min="4564" max="4564" width="13.42578125" style="121" customWidth="1"/>
    <col min="4565" max="4565" width="18.28515625" style="121" customWidth="1"/>
    <col min="4566" max="4566" width="13.7109375" style="121" customWidth="1"/>
    <col min="4567" max="4570" width="12.42578125" style="121" customWidth="1"/>
    <col min="4571" max="4571" width="19.140625" style="121" customWidth="1"/>
    <col min="4572" max="4572" width="19.28515625" style="121" customWidth="1"/>
    <col min="4573" max="4573" width="18.85546875" style="121" customWidth="1"/>
    <col min="4574" max="4574" width="14" style="121" customWidth="1"/>
    <col min="4575" max="4575" width="18.7109375" style="121" customWidth="1"/>
    <col min="4576" max="4576" width="15.85546875" style="121" customWidth="1"/>
    <col min="4577" max="4577" width="17.42578125" style="121" customWidth="1"/>
    <col min="4578" max="4578" width="20.7109375" style="121" customWidth="1"/>
    <col min="4579" max="4579" width="14.42578125" style="121" customWidth="1"/>
    <col min="4580" max="4580" width="22.140625" style="121" customWidth="1"/>
    <col min="4581" max="4813" width="8.85546875" style="121"/>
    <col min="4814" max="4814" width="6.42578125" style="121" customWidth="1"/>
    <col min="4815" max="4815" width="69.140625" style="121" customWidth="1"/>
    <col min="4816" max="4816" width="9.85546875" style="121" customWidth="1"/>
    <col min="4817" max="4817" width="20.28515625" style="121" customWidth="1"/>
    <col min="4818" max="4818" width="18.28515625" style="121" customWidth="1"/>
    <col min="4819" max="4819" width="18.7109375" style="121" customWidth="1"/>
    <col min="4820" max="4820" width="13.42578125" style="121" customWidth="1"/>
    <col min="4821" max="4821" width="18.28515625" style="121" customWidth="1"/>
    <col min="4822" max="4822" width="13.7109375" style="121" customWidth="1"/>
    <col min="4823" max="4826" width="12.42578125" style="121" customWidth="1"/>
    <col min="4827" max="4827" width="19.140625" style="121" customWidth="1"/>
    <col min="4828" max="4828" width="19.28515625" style="121" customWidth="1"/>
    <col min="4829" max="4829" width="18.85546875" style="121" customWidth="1"/>
    <col min="4830" max="4830" width="14" style="121" customWidth="1"/>
    <col min="4831" max="4831" width="18.7109375" style="121" customWidth="1"/>
    <col min="4832" max="4832" width="15.85546875" style="121" customWidth="1"/>
    <col min="4833" max="4833" width="17.42578125" style="121" customWidth="1"/>
    <col min="4834" max="4834" width="20.7109375" style="121" customWidth="1"/>
    <col min="4835" max="4835" width="14.42578125" style="121" customWidth="1"/>
    <col min="4836" max="4836" width="22.140625" style="121" customWidth="1"/>
    <col min="4837" max="5069" width="8.85546875" style="121"/>
    <col min="5070" max="5070" width="6.42578125" style="121" customWidth="1"/>
    <col min="5071" max="5071" width="69.140625" style="121" customWidth="1"/>
    <col min="5072" max="5072" width="9.85546875" style="121" customWidth="1"/>
    <col min="5073" max="5073" width="20.28515625" style="121" customWidth="1"/>
    <col min="5074" max="5074" width="18.28515625" style="121" customWidth="1"/>
    <col min="5075" max="5075" width="18.7109375" style="121" customWidth="1"/>
    <col min="5076" max="5076" width="13.42578125" style="121" customWidth="1"/>
    <col min="5077" max="5077" width="18.28515625" style="121" customWidth="1"/>
    <col min="5078" max="5078" width="13.7109375" style="121" customWidth="1"/>
    <col min="5079" max="5082" width="12.42578125" style="121" customWidth="1"/>
    <col min="5083" max="5083" width="19.140625" style="121" customWidth="1"/>
    <col min="5084" max="5084" width="19.28515625" style="121" customWidth="1"/>
    <col min="5085" max="5085" width="18.85546875" style="121" customWidth="1"/>
    <col min="5086" max="5086" width="14" style="121" customWidth="1"/>
    <col min="5087" max="5087" width="18.7109375" style="121" customWidth="1"/>
    <col min="5088" max="5088" width="15.85546875" style="121" customWidth="1"/>
    <col min="5089" max="5089" width="17.42578125" style="121" customWidth="1"/>
    <col min="5090" max="5090" width="20.7109375" style="121" customWidth="1"/>
    <col min="5091" max="5091" width="14.42578125" style="121" customWidth="1"/>
    <col min="5092" max="5092" width="22.140625" style="121" customWidth="1"/>
    <col min="5093" max="5325" width="8.85546875" style="121"/>
    <col min="5326" max="5326" width="6.42578125" style="121" customWidth="1"/>
    <col min="5327" max="5327" width="69.140625" style="121" customWidth="1"/>
    <col min="5328" max="5328" width="9.85546875" style="121" customWidth="1"/>
    <col min="5329" max="5329" width="20.28515625" style="121" customWidth="1"/>
    <col min="5330" max="5330" width="18.28515625" style="121" customWidth="1"/>
    <col min="5331" max="5331" width="18.7109375" style="121" customWidth="1"/>
    <col min="5332" max="5332" width="13.42578125" style="121" customWidth="1"/>
    <col min="5333" max="5333" width="18.28515625" style="121" customWidth="1"/>
    <col min="5334" max="5334" width="13.7109375" style="121" customWidth="1"/>
    <col min="5335" max="5338" width="12.42578125" style="121" customWidth="1"/>
    <col min="5339" max="5339" width="19.140625" style="121" customWidth="1"/>
    <col min="5340" max="5340" width="19.28515625" style="121" customWidth="1"/>
    <col min="5341" max="5341" width="18.85546875" style="121" customWidth="1"/>
    <col min="5342" max="5342" width="14" style="121" customWidth="1"/>
    <col min="5343" max="5343" width="18.7109375" style="121" customWidth="1"/>
    <col min="5344" max="5344" width="15.85546875" style="121" customWidth="1"/>
    <col min="5345" max="5345" width="17.42578125" style="121" customWidth="1"/>
    <col min="5346" max="5346" width="20.7109375" style="121" customWidth="1"/>
    <col min="5347" max="5347" width="14.42578125" style="121" customWidth="1"/>
    <col min="5348" max="5348" width="22.140625" style="121" customWidth="1"/>
    <col min="5349" max="5581" width="8.85546875" style="121"/>
    <col min="5582" max="5582" width="6.42578125" style="121" customWidth="1"/>
    <col min="5583" max="5583" width="69.140625" style="121" customWidth="1"/>
    <col min="5584" max="5584" width="9.85546875" style="121" customWidth="1"/>
    <col min="5585" max="5585" width="20.28515625" style="121" customWidth="1"/>
    <col min="5586" max="5586" width="18.28515625" style="121" customWidth="1"/>
    <col min="5587" max="5587" width="18.7109375" style="121" customWidth="1"/>
    <col min="5588" max="5588" width="13.42578125" style="121" customWidth="1"/>
    <col min="5589" max="5589" width="18.28515625" style="121" customWidth="1"/>
    <col min="5590" max="5590" width="13.7109375" style="121" customWidth="1"/>
    <col min="5591" max="5594" width="12.42578125" style="121" customWidth="1"/>
    <col min="5595" max="5595" width="19.140625" style="121" customWidth="1"/>
    <col min="5596" max="5596" width="19.28515625" style="121" customWidth="1"/>
    <col min="5597" max="5597" width="18.85546875" style="121" customWidth="1"/>
    <col min="5598" max="5598" width="14" style="121" customWidth="1"/>
    <col min="5599" max="5599" width="18.7109375" style="121" customWidth="1"/>
    <col min="5600" max="5600" width="15.85546875" style="121" customWidth="1"/>
    <col min="5601" max="5601" width="17.42578125" style="121" customWidth="1"/>
    <col min="5602" max="5602" width="20.7109375" style="121" customWidth="1"/>
    <col min="5603" max="5603" width="14.42578125" style="121" customWidth="1"/>
    <col min="5604" max="5604" width="22.140625" style="121" customWidth="1"/>
    <col min="5605" max="5837" width="8.85546875" style="121"/>
    <col min="5838" max="5838" width="6.42578125" style="121" customWidth="1"/>
    <col min="5839" max="5839" width="69.140625" style="121" customWidth="1"/>
    <col min="5840" max="5840" width="9.85546875" style="121" customWidth="1"/>
    <col min="5841" max="5841" width="20.28515625" style="121" customWidth="1"/>
    <col min="5842" max="5842" width="18.28515625" style="121" customWidth="1"/>
    <col min="5843" max="5843" width="18.7109375" style="121" customWidth="1"/>
    <col min="5844" max="5844" width="13.42578125" style="121" customWidth="1"/>
    <col min="5845" max="5845" width="18.28515625" style="121" customWidth="1"/>
    <col min="5846" max="5846" width="13.7109375" style="121" customWidth="1"/>
    <col min="5847" max="5850" width="12.42578125" style="121" customWidth="1"/>
    <col min="5851" max="5851" width="19.140625" style="121" customWidth="1"/>
    <col min="5852" max="5852" width="19.28515625" style="121" customWidth="1"/>
    <col min="5853" max="5853" width="18.85546875" style="121" customWidth="1"/>
    <col min="5854" max="5854" width="14" style="121" customWidth="1"/>
    <col min="5855" max="5855" width="18.7109375" style="121" customWidth="1"/>
    <col min="5856" max="5856" width="15.85546875" style="121" customWidth="1"/>
    <col min="5857" max="5857" width="17.42578125" style="121" customWidth="1"/>
    <col min="5858" max="5858" width="20.7109375" style="121" customWidth="1"/>
    <col min="5859" max="5859" width="14.42578125" style="121" customWidth="1"/>
    <col min="5860" max="5860" width="22.140625" style="121" customWidth="1"/>
    <col min="5861" max="6093" width="8.85546875" style="121"/>
    <col min="6094" max="6094" width="6.42578125" style="121" customWidth="1"/>
    <col min="6095" max="6095" width="69.140625" style="121" customWidth="1"/>
    <col min="6096" max="6096" width="9.85546875" style="121" customWidth="1"/>
    <col min="6097" max="6097" width="20.28515625" style="121" customWidth="1"/>
    <col min="6098" max="6098" width="18.28515625" style="121" customWidth="1"/>
    <col min="6099" max="6099" width="18.7109375" style="121" customWidth="1"/>
    <col min="6100" max="6100" width="13.42578125" style="121" customWidth="1"/>
    <col min="6101" max="6101" width="18.28515625" style="121" customWidth="1"/>
    <col min="6102" max="6102" width="13.7109375" style="121" customWidth="1"/>
    <col min="6103" max="6106" width="12.42578125" style="121" customWidth="1"/>
    <col min="6107" max="6107" width="19.140625" style="121" customWidth="1"/>
    <col min="6108" max="6108" width="19.28515625" style="121" customWidth="1"/>
    <col min="6109" max="6109" width="18.85546875" style="121" customWidth="1"/>
    <col min="6110" max="6110" width="14" style="121" customWidth="1"/>
    <col min="6111" max="6111" width="18.7109375" style="121" customWidth="1"/>
    <col min="6112" max="6112" width="15.85546875" style="121" customWidth="1"/>
    <col min="6113" max="6113" width="17.42578125" style="121" customWidth="1"/>
    <col min="6114" max="6114" width="20.7109375" style="121" customWidth="1"/>
    <col min="6115" max="6115" width="14.42578125" style="121" customWidth="1"/>
    <col min="6116" max="6116" width="22.140625" style="121" customWidth="1"/>
    <col min="6117" max="6349" width="8.85546875" style="121"/>
    <col min="6350" max="6350" width="6.42578125" style="121" customWidth="1"/>
    <col min="6351" max="6351" width="69.140625" style="121" customWidth="1"/>
    <col min="6352" max="6352" width="9.85546875" style="121" customWidth="1"/>
    <col min="6353" max="6353" width="20.28515625" style="121" customWidth="1"/>
    <col min="6354" max="6354" width="18.28515625" style="121" customWidth="1"/>
    <col min="6355" max="6355" width="18.7109375" style="121" customWidth="1"/>
    <col min="6356" max="6356" width="13.42578125" style="121" customWidth="1"/>
    <col min="6357" max="6357" width="18.28515625" style="121" customWidth="1"/>
    <col min="6358" max="6358" width="13.7109375" style="121" customWidth="1"/>
    <col min="6359" max="6362" width="12.42578125" style="121" customWidth="1"/>
    <col min="6363" max="6363" width="19.140625" style="121" customWidth="1"/>
    <col min="6364" max="6364" width="19.28515625" style="121" customWidth="1"/>
    <col min="6365" max="6365" width="18.85546875" style="121" customWidth="1"/>
    <col min="6366" max="6366" width="14" style="121" customWidth="1"/>
    <col min="6367" max="6367" width="18.7109375" style="121" customWidth="1"/>
    <col min="6368" max="6368" width="15.85546875" style="121" customWidth="1"/>
    <col min="6369" max="6369" width="17.42578125" style="121" customWidth="1"/>
    <col min="6370" max="6370" width="20.7109375" style="121" customWidth="1"/>
    <col min="6371" max="6371" width="14.42578125" style="121" customWidth="1"/>
    <col min="6372" max="6372" width="22.140625" style="121" customWidth="1"/>
    <col min="6373" max="6605" width="8.85546875" style="121"/>
    <col min="6606" max="6606" width="6.42578125" style="121" customWidth="1"/>
    <col min="6607" max="6607" width="69.140625" style="121" customWidth="1"/>
    <col min="6608" max="6608" width="9.85546875" style="121" customWidth="1"/>
    <col min="6609" max="6609" width="20.28515625" style="121" customWidth="1"/>
    <col min="6610" max="6610" width="18.28515625" style="121" customWidth="1"/>
    <col min="6611" max="6611" width="18.7109375" style="121" customWidth="1"/>
    <col min="6612" max="6612" width="13.42578125" style="121" customWidth="1"/>
    <col min="6613" max="6613" width="18.28515625" style="121" customWidth="1"/>
    <col min="6614" max="6614" width="13.7109375" style="121" customWidth="1"/>
    <col min="6615" max="6618" width="12.42578125" style="121" customWidth="1"/>
    <col min="6619" max="6619" width="19.140625" style="121" customWidth="1"/>
    <col min="6620" max="6620" width="19.28515625" style="121" customWidth="1"/>
    <col min="6621" max="6621" width="18.85546875" style="121" customWidth="1"/>
    <col min="6622" max="6622" width="14" style="121" customWidth="1"/>
    <col min="6623" max="6623" width="18.7109375" style="121" customWidth="1"/>
    <col min="6624" max="6624" width="15.85546875" style="121" customWidth="1"/>
    <col min="6625" max="6625" width="17.42578125" style="121" customWidth="1"/>
    <col min="6626" max="6626" width="20.7109375" style="121" customWidth="1"/>
    <col min="6627" max="6627" width="14.42578125" style="121" customWidth="1"/>
    <col min="6628" max="6628" width="22.140625" style="121" customWidth="1"/>
    <col min="6629" max="6861" width="8.85546875" style="121"/>
    <col min="6862" max="6862" width="6.42578125" style="121" customWidth="1"/>
    <col min="6863" max="6863" width="69.140625" style="121" customWidth="1"/>
    <col min="6864" max="6864" width="9.85546875" style="121" customWidth="1"/>
    <col min="6865" max="6865" width="20.28515625" style="121" customWidth="1"/>
    <col min="6866" max="6866" width="18.28515625" style="121" customWidth="1"/>
    <col min="6867" max="6867" width="18.7109375" style="121" customWidth="1"/>
    <col min="6868" max="6868" width="13.42578125" style="121" customWidth="1"/>
    <col min="6869" max="6869" width="18.28515625" style="121" customWidth="1"/>
    <col min="6870" max="6870" width="13.7109375" style="121" customWidth="1"/>
    <col min="6871" max="6874" width="12.42578125" style="121" customWidth="1"/>
    <col min="6875" max="6875" width="19.140625" style="121" customWidth="1"/>
    <col min="6876" max="6876" width="19.28515625" style="121" customWidth="1"/>
    <col min="6877" max="6877" width="18.85546875" style="121" customWidth="1"/>
    <col min="6878" max="6878" width="14" style="121" customWidth="1"/>
    <col min="6879" max="6879" width="18.7109375" style="121" customWidth="1"/>
    <col min="6880" max="6880" width="15.85546875" style="121" customWidth="1"/>
    <col min="6881" max="6881" width="17.42578125" style="121" customWidth="1"/>
    <col min="6882" max="6882" width="20.7109375" style="121" customWidth="1"/>
    <col min="6883" max="6883" width="14.42578125" style="121" customWidth="1"/>
    <col min="6884" max="6884" width="22.140625" style="121" customWidth="1"/>
    <col min="6885" max="7117" width="8.85546875" style="121"/>
    <col min="7118" max="7118" width="6.42578125" style="121" customWidth="1"/>
    <col min="7119" max="7119" width="69.140625" style="121" customWidth="1"/>
    <col min="7120" max="7120" width="9.85546875" style="121" customWidth="1"/>
    <col min="7121" max="7121" width="20.28515625" style="121" customWidth="1"/>
    <col min="7122" max="7122" width="18.28515625" style="121" customWidth="1"/>
    <col min="7123" max="7123" width="18.7109375" style="121" customWidth="1"/>
    <col min="7124" max="7124" width="13.42578125" style="121" customWidth="1"/>
    <col min="7125" max="7125" width="18.28515625" style="121" customWidth="1"/>
    <col min="7126" max="7126" width="13.7109375" style="121" customWidth="1"/>
    <col min="7127" max="7130" width="12.42578125" style="121" customWidth="1"/>
    <col min="7131" max="7131" width="19.140625" style="121" customWidth="1"/>
    <col min="7132" max="7132" width="19.28515625" style="121" customWidth="1"/>
    <col min="7133" max="7133" width="18.85546875" style="121" customWidth="1"/>
    <col min="7134" max="7134" width="14" style="121" customWidth="1"/>
    <col min="7135" max="7135" width="18.7109375" style="121" customWidth="1"/>
    <col min="7136" max="7136" width="15.85546875" style="121" customWidth="1"/>
    <col min="7137" max="7137" width="17.42578125" style="121" customWidth="1"/>
    <col min="7138" max="7138" width="20.7109375" style="121" customWidth="1"/>
    <col min="7139" max="7139" width="14.42578125" style="121" customWidth="1"/>
    <col min="7140" max="7140" width="22.140625" style="121" customWidth="1"/>
    <col min="7141" max="7373" width="8.85546875" style="121"/>
    <col min="7374" max="7374" width="6.42578125" style="121" customWidth="1"/>
    <col min="7375" max="7375" width="69.140625" style="121" customWidth="1"/>
    <col min="7376" max="7376" width="9.85546875" style="121" customWidth="1"/>
    <col min="7377" max="7377" width="20.28515625" style="121" customWidth="1"/>
    <col min="7378" max="7378" width="18.28515625" style="121" customWidth="1"/>
    <col min="7379" max="7379" width="18.7109375" style="121" customWidth="1"/>
    <col min="7380" max="7380" width="13.42578125" style="121" customWidth="1"/>
    <col min="7381" max="7381" width="18.28515625" style="121" customWidth="1"/>
    <col min="7382" max="7382" width="13.7109375" style="121" customWidth="1"/>
    <col min="7383" max="7386" width="12.42578125" style="121" customWidth="1"/>
    <col min="7387" max="7387" width="19.140625" style="121" customWidth="1"/>
    <col min="7388" max="7388" width="19.28515625" style="121" customWidth="1"/>
    <col min="7389" max="7389" width="18.85546875" style="121" customWidth="1"/>
    <col min="7390" max="7390" width="14" style="121" customWidth="1"/>
    <col min="7391" max="7391" width="18.7109375" style="121" customWidth="1"/>
    <col min="7392" max="7392" width="15.85546875" style="121" customWidth="1"/>
    <col min="7393" max="7393" width="17.42578125" style="121" customWidth="1"/>
    <col min="7394" max="7394" width="20.7109375" style="121" customWidth="1"/>
    <col min="7395" max="7395" width="14.42578125" style="121" customWidth="1"/>
    <col min="7396" max="7396" width="22.140625" style="121" customWidth="1"/>
    <col min="7397" max="7629" width="8.85546875" style="121"/>
    <col min="7630" max="7630" width="6.42578125" style="121" customWidth="1"/>
    <col min="7631" max="7631" width="69.140625" style="121" customWidth="1"/>
    <col min="7632" max="7632" width="9.85546875" style="121" customWidth="1"/>
    <col min="7633" max="7633" width="20.28515625" style="121" customWidth="1"/>
    <col min="7634" max="7634" width="18.28515625" style="121" customWidth="1"/>
    <col min="7635" max="7635" width="18.7109375" style="121" customWidth="1"/>
    <col min="7636" max="7636" width="13.42578125" style="121" customWidth="1"/>
    <col min="7637" max="7637" width="18.28515625" style="121" customWidth="1"/>
    <col min="7638" max="7638" width="13.7109375" style="121" customWidth="1"/>
    <col min="7639" max="7642" width="12.42578125" style="121" customWidth="1"/>
    <col min="7643" max="7643" width="19.140625" style="121" customWidth="1"/>
    <col min="7644" max="7644" width="19.28515625" style="121" customWidth="1"/>
    <col min="7645" max="7645" width="18.85546875" style="121" customWidth="1"/>
    <col min="7646" max="7646" width="14" style="121" customWidth="1"/>
    <col min="7647" max="7647" width="18.7109375" style="121" customWidth="1"/>
    <col min="7648" max="7648" width="15.85546875" style="121" customWidth="1"/>
    <col min="7649" max="7649" width="17.42578125" style="121" customWidth="1"/>
    <col min="7650" max="7650" width="20.7109375" style="121" customWidth="1"/>
    <col min="7651" max="7651" width="14.42578125" style="121" customWidth="1"/>
    <col min="7652" max="7652" width="22.140625" style="121" customWidth="1"/>
    <col min="7653" max="7885" width="8.85546875" style="121"/>
    <col min="7886" max="7886" width="6.42578125" style="121" customWidth="1"/>
    <col min="7887" max="7887" width="69.140625" style="121" customWidth="1"/>
    <col min="7888" max="7888" width="9.85546875" style="121" customWidth="1"/>
    <col min="7889" max="7889" width="20.28515625" style="121" customWidth="1"/>
    <col min="7890" max="7890" width="18.28515625" style="121" customWidth="1"/>
    <col min="7891" max="7891" width="18.7109375" style="121" customWidth="1"/>
    <col min="7892" max="7892" width="13.42578125" style="121" customWidth="1"/>
    <col min="7893" max="7893" width="18.28515625" style="121" customWidth="1"/>
    <col min="7894" max="7894" width="13.7109375" style="121" customWidth="1"/>
    <col min="7895" max="7898" width="12.42578125" style="121" customWidth="1"/>
    <col min="7899" max="7899" width="19.140625" style="121" customWidth="1"/>
    <col min="7900" max="7900" width="19.28515625" style="121" customWidth="1"/>
    <col min="7901" max="7901" width="18.85546875" style="121" customWidth="1"/>
    <col min="7902" max="7902" width="14" style="121" customWidth="1"/>
    <col min="7903" max="7903" width="18.7109375" style="121" customWidth="1"/>
    <col min="7904" max="7904" width="15.85546875" style="121" customWidth="1"/>
    <col min="7905" max="7905" width="17.42578125" style="121" customWidth="1"/>
    <col min="7906" max="7906" width="20.7109375" style="121" customWidth="1"/>
    <col min="7907" max="7907" width="14.42578125" style="121" customWidth="1"/>
    <col min="7908" max="7908" width="22.140625" style="121" customWidth="1"/>
    <col min="7909" max="8141" width="8.85546875" style="121"/>
    <col min="8142" max="8142" width="6.42578125" style="121" customWidth="1"/>
    <col min="8143" max="8143" width="69.140625" style="121" customWidth="1"/>
    <col min="8144" max="8144" width="9.85546875" style="121" customWidth="1"/>
    <col min="8145" max="8145" width="20.28515625" style="121" customWidth="1"/>
    <col min="8146" max="8146" width="18.28515625" style="121" customWidth="1"/>
    <col min="8147" max="8147" width="18.7109375" style="121" customWidth="1"/>
    <col min="8148" max="8148" width="13.42578125" style="121" customWidth="1"/>
    <col min="8149" max="8149" width="18.28515625" style="121" customWidth="1"/>
    <col min="8150" max="8150" width="13.7109375" style="121" customWidth="1"/>
    <col min="8151" max="8154" width="12.42578125" style="121" customWidth="1"/>
    <col min="8155" max="8155" width="19.140625" style="121" customWidth="1"/>
    <col min="8156" max="8156" width="19.28515625" style="121" customWidth="1"/>
    <col min="8157" max="8157" width="18.85546875" style="121" customWidth="1"/>
    <col min="8158" max="8158" width="14" style="121" customWidth="1"/>
    <col min="8159" max="8159" width="18.7109375" style="121" customWidth="1"/>
    <col min="8160" max="8160" width="15.85546875" style="121" customWidth="1"/>
    <col min="8161" max="8161" width="17.42578125" style="121" customWidth="1"/>
    <col min="8162" max="8162" width="20.7109375" style="121" customWidth="1"/>
    <col min="8163" max="8163" width="14.42578125" style="121" customWidth="1"/>
    <col min="8164" max="8164" width="22.140625" style="121" customWidth="1"/>
    <col min="8165" max="8397" width="8.85546875" style="121"/>
    <col min="8398" max="8398" width="6.42578125" style="121" customWidth="1"/>
    <col min="8399" max="8399" width="69.140625" style="121" customWidth="1"/>
    <col min="8400" max="8400" width="9.85546875" style="121" customWidth="1"/>
    <col min="8401" max="8401" width="20.28515625" style="121" customWidth="1"/>
    <col min="8402" max="8402" width="18.28515625" style="121" customWidth="1"/>
    <col min="8403" max="8403" width="18.7109375" style="121" customWidth="1"/>
    <col min="8404" max="8404" width="13.42578125" style="121" customWidth="1"/>
    <col min="8405" max="8405" width="18.28515625" style="121" customWidth="1"/>
    <col min="8406" max="8406" width="13.7109375" style="121" customWidth="1"/>
    <col min="8407" max="8410" width="12.42578125" style="121" customWidth="1"/>
    <col min="8411" max="8411" width="19.140625" style="121" customWidth="1"/>
    <col min="8412" max="8412" width="19.28515625" style="121" customWidth="1"/>
    <col min="8413" max="8413" width="18.85546875" style="121" customWidth="1"/>
    <col min="8414" max="8414" width="14" style="121" customWidth="1"/>
    <col min="8415" max="8415" width="18.7109375" style="121" customWidth="1"/>
    <col min="8416" max="8416" width="15.85546875" style="121" customWidth="1"/>
    <col min="8417" max="8417" width="17.42578125" style="121" customWidth="1"/>
    <col min="8418" max="8418" width="20.7109375" style="121" customWidth="1"/>
    <col min="8419" max="8419" width="14.42578125" style="121" customWidth="1"/>
    <col min="8420" max="8420" width="22.140625" style="121" customWidth="1"/>
    <col min="8421" max="8653" width="8.85546875" style="121"/>
    <col min="8654" max="8654" width="6.42578125" style="121" customWidth="1"/>
    <col min="8655" max="8655" width="69.140625" style="121" customWidth="1"/>
    <col min="8656" max="8656" width="9.85546875" style="121" customWidth="1"/>
    <col min="8657" max="8657" width="20.28515625" style="121" customWidth="1"/>
    <col min="8658" max="8658" width="18.28515625" style="121" customWidth="1"/>
    <col min="8659" max="8659" width="18.7109375" style="121" customWidth="1"/>
    <col min="8660" max="8660" width="13.42578125" style="121" customWidth="1"/>
    <col min="8661" max="8661" width="18.28515625" style="121" customWidth="1"/>
    <col min="8662" max="8662" width="13.7109375" style="121" customWidth="1"/>
    <col min="8663" max="8666" width="12.42578125" style="121" customWidth="1"/>
    <col min="8667" max="8667" width="19.140625" style="121" customWidth="1"/>
    <col min="8668" max="8668" width="19.28515625" style="121" customWidth="1"/>
    <col min="8669" max="8669" width="18.85546875" style="121" customWidth="1"/>
    <col min="8670" max="8670" width="14" style="121" customWidth="1"/>
    <col min="8671" max="8671" width="18.7109375" style="121" customWidth="1"/>
    <col min="8672" max="8672" width="15.85546875" style="121" customWidth="1"/>
    <col min="8673" max="8673" width="17.42578125" style="121" customWidth="1"/>
    <col min="8674" max="8674" width="20.7109375" style="121" customWidth="1"/>
    <col min="8675" max="8675" width="14.42578125" style="121" customWidth="1"/>
    <col min="8676" max="8676" width="22.140625" style="121" customWidth="1"/>
    <col min="8677" max="8909" width="8.85546875" style="121"/>
    <col min="8910" max="8910" width="6.42578125" style="121" customWidth="1"/>
    <col min="8911" max="8911" width="69.140625" style="121" customWidth="1"/>
    <col min="8912" max="8912" width="9.85546875" style="121" customWidth="1"/>
    <col min="8913" max="8913" width="20.28515625" style="121" customWidth="1"/>
    <col min="8914" max="8914" width="18.28515625" style="121" customWidth="1"/>
    <col min="8915" max="8915" width="18.7109375" style="121" customWidth="1"/>
    <col min="8916" max="8916" width="13.42578125" style="121" customWidth="1"/>
    <col min="8917" max="8917" width="18.28515625" style="121" customWidth="1"/>
    <col min="8918" max="8918" width="13.7109375" style="121" customWidth="1"/>
    <col min="8919" max="8922" width="12.42578125" style="121" customWidth="1"/>
    <col min="8923" max="8923" width="19.140625" style="121" customWidth="1"/>
    <col min="8924" max="8924" width="19.28515625" style="121" customWidth="1"/>
    <col min="8925" max="8925" width="18.85546875" style="121" customWidth="1"/>
    <col min="8926" max="8926" width="14" style="121" customWidth="1"/>
    <col min="8927" max="8927" width="18.7109375" style="121" customWidth="1"/>
    <col min="8928" max="8928" width="15.85546875" style="121" customWidth="1"/>
    <col min="8929" max="8929" width="17.42578125" style="121" customWidth="1"/>
    <col min="8930" max="8930" width="20.7109375" style="121" customWidth="1"/>
    <col min="8931" max="8931" width="14.42578125" style="121" customWidth="1"/>
    <col min="8932" max="8932" width="22.140625" style="121" customWidth="1"/>
    <col min="8933" max="9165" width="8.85546875" style="121"/>
    <col min="9166" max="9166" width="6.42578125" style="121" customWidth="1"/>
    <col min="9167" max="9167" width="69.140625" style="121" customWidth="1"/>
    <col min="9168" max="9168" width="9.85546875" style="121" customWidth="1"/>
    <col min="9169" max="9169" width="20.28515625" style="121" customWidth="1"/>
    <col min="9170" max="9170" width="18.28515625" style="121" customWidth="1"/>
    <col min="9171" max="9171" width="18.7109375" style="121" customWidth="1"/>
    <col min="9172" max="9172" width="13.42578125" style="121" customWidth="1"/>
    <col min="9173" max="9173" width="18.28515625" style="121" customWidth="1"/>
    <col min="9174" max="9174" width="13.7109375" style="121" customWidth="1"/>
    <col min="9175" max="9178" width="12.42578125" style="121" customWidth="1"/>
    <col min="9179" max="9179" width="19.140625" style="121" customWidth="1"/>
    <col min="9180" max="9180" width="19.28515625" style="121" customWidth="1"/>
    <col min="9181" max="9181" width="18.85546875" style="121" customWidth="1"/>
    <col min="9182" max="9182" width="14" style="121" customWidth="1"/>
    <col min="9183" max="9183" width="18.7109375" style="121" customWidth="1"/>
    <col min="9184" max="9184" width="15.85546875" style="121" customWidth="1"/>
    <col min="9185" max="9185" width="17.42578125" style="121" customWidth="1"/>
    <col min="9186" max="9186" width="20.7109375" style="121" customWidth="1"/>
    <col min="9187" max="9187" width="14.42578125" style="121" customWidth="1"/>
    <col min="9188" max="9188" width="22.140625" style="121" customWidth="1"/>
    <col min="9189" max="9421" width="8.85546875" style="121"/>
    <col min="9422" max="9422" width="6.42578125" style="121" customWidth="1"/>
    <col min="9423" max="9423" width="69.140625" style="121" customWidth="1"/>
    <col min="9424" max="9424" width="9.85546875" style="121" customWidth="1"/>
    <col min="9425" max="9425" width="20.28515625" style="121" customWidth="1"/>
    <col min="9426" max="9426" width="18.28515625" style="121" customWidth="1"/>
    <col min="9427" max="9427" width="18.7109375" style="121" customWidth="1"/>
    <col min="9428" max="9428" width="13.42578125" style="121" customWidth="1"/>
    <col min="9429" max="9429" width="18.28515625" style="121" customWidth="1"/>
    <col min="9430" max="9430" width="13.7109375" style="121" customWidth="1"/>
    <col min="9431" max="9434" width="12.42578125" style="121" customWidth="1"/>
    <col min="9435" max="9435" width="19.140625" style="121" customWidth="1"/>
    <col min="9436" max="9436" width="19.28515625" style="121" customWidth="1"/>
    <col min="9437" max="9437" width="18.85546875" style="121" customWidth="1"/>
    <col min="9438" max="9438" width="14" style="121" customWidth="1"/>
    <col min="9439" max="9439" width="18.7109375" style="121" customWidth="1"/>
    <col min="9440" max="9440" width="15.85546875" style="121" customWidth="1"/>
    <col min="9441" max="9441" width="17.42578125" style="121" customWidth="1"/>
    <col min="9442" max="9442" width="20.7109375" style="121" customWidth="1"/>
    <col min="9443" max="9443" width="14.42578125" style="121" customWidth="1"/>
    <col min="9444" max="9444" width="22.140625" style="121" customWidth="1"/>
    <col min="9445" max="9677" width="8.85546875" style="121"/>
    <col min="9678" max="9678" width="6.42578125" style="121" customWidth="1"/>
    <col min="9679" max="9679" width="69.140625" style="121" customWidth="1"/>
    <col min="9680" max="9680" width="9.85546875" style="121" customWidth="1"/>
    <col min="9681" max="9681" width="20.28515625" style="121" customWidth="1"/>
    <col min="9682" max="9682" width="18.28515625" style="121" customWidth="1"/>
    <col min="9683" max="9683" width="18.7109375" style="121" customWidth="1"/>
    <col min="9684" max="9684" width="13.42578125" style="121" customWidth="1"/>
    <col min="9685" max="9685" width="18.28515625" style="121" customWidth="1"/>
    <col min="9686" max="9686" width="13.7109375" style="121" customWidth="1"/>
    <col min="9687" max="9690" width="12.42578125" style="121" customWidth="1"/>
    <col min="9691" max="9691" width="19.140625" style="121" customWidth="1"/>
    <col min="9692" max="9692" width="19.28515625" style="121" customWidth="1"/>
    <col min="9693" max="9693" width="18.85546875" style="121" customWidth="1"/>
    <col min="9694" max="9694" width="14" style="121" customWidth="1"/>
    <col min="9695" max="9695" width="18.7109375" style="121" customWidth="1"/>
    <col min="9696" max="9696" width="15.85546875" style="121" customWidth="1"/>
    <col min="9697" max="9697" width="17.42578125" style="121" customWidth="1"/>
    <col min="9698" max="9698" width="20.7109375" style="121" customWidth="1"/>
    <col min="9699" max="9699" width="14.42578125" style="121" customWidth="1"/>
    <col min="9700" max="9700" width="22.140625" style="121" customWidth="1"/>
    <col min="9701" max="9933" width="8.85546875" style="121"/>
    <col min="9934" max="9934" width="6.42578125" style="121" customWidth="1"/>
    <col min="9935" max="9935" width="69.140625" style="121" customWidth="1"/>
    <col min="9936" max="9936" width="9.85546875" style="121" customWidth="1"/>
    <col min="9937" max="9937" width="20.28515625" style="121" customWidth="1"/>
    <col min="9938" max="9938" width="18.28515625" style="121" customWidth="1"/>
    <col min="9939" max="9939" width="18.7109375" style="121" customWidth="1"/>
    <col min="9940" max="9940" width="13.42578125" style="121" customWidth="1"/>
    <col min="9941" max="9941" width="18.28515625" style="121" customWidth="1"/>
    <col min="9942" max="9942" width="13.7109375" style="121" customWidth="1"/>
    <col min="9943" max="9946" width="12.42578125" style="121" customWidth="1"/>
    <col min="9947" max="9947" width="19.140625" style="121" customWidth="1"/>
    <col min="9948" max="9948" width="19.28515625" style="121" customWidth="1"/>
    <col min="9949" max="9949" width="18.85546875" style="121" customWidth="1"/>
    <col min="9950" max="9950" width="14" style="121" customWidth="1"/>
    <col min="9951" max="9951" width="18.7109375" style="121" customWidth="1"/>
    <col min="9952" max="9952" width="15.85546875" style="121" customWidth="1"/>
    <col min="9953" max="9953" width="17.42578125" style="121" customWidth="1"/>
    <col min="9954" max="9954" width="20.7109375" style="121" customWidth="1"/>
    <col min="9955" max="9955" width="14.42578125" style="121" customWidth="1"/>
    <col min="9956" max="9956" width="22.140625" style="121" customWidth="1"/>
    <col min="9957" max="10189" width="8.85546875" style="121"/>
    <col min="10190" max="10190" width="6.42578125" style="121" customWidth="1"/>
    <col min="10191" max="10191" width="69.140625" style="121" customWidth="1"/>
    <col min="10192" max="10192" width="9.85546875" style="121" customWidth="1"/>
    <col min="10193" max="10193" width="20.28515625" style="121" customWidth="1"/>
    <col min="10194" max="10194" width="18.28515625" style="121" customWidth="1"/>
    <col min="10195" max="10195" width="18.7109375" style="121" customWidth="1"/>
    <col min="10196" max="10196" width="13.42578125" style="121" customWidth="1"/>
    <col min="10197" max="10197" width="18.28515625" style="121" customWidth="1"/>
    <col min="10198" max="10198" width="13.7109375" style="121" customWidth="1"/>
    <col min="10199" max="10202" width="12.42578125" style="121" customWidth="1"/>
    <col min="10203" max="10203" width="19.140625" style="121" customWidth="1"/>
    <col min="10204" max="10204" width="19.28515625" style="121" customWidth="1"/>
    <col min="10205" max="10205" width="18.85546875" style="121" customWidth="1"/>
    <col min="10206" max="10206" width="14" style="121" customWidth="1"/>
    <col min="10207" max="10207" width="18.7109375" style="121" customWidth="1"/>
    <col min="10208" max="10208" width="15.85546875" style="121" customWidth="1"/>
    <col min="10209" max="10209" width="17.42578125" style="121" customWidth="1"/>
    <col min="10210" max="10210" width="20.7109375" style="121" customWidth="1"/>
    <col min="10211" max="10211" width="14.42578125" style="121" customWidth="1"/>
    <col min="10212" max="10212" width="22.140625" style="121" customWidth="1"/>
    <col min="10213" max="10445" width="8.85546875" style="121"/>
    <col min="10446" max="10446" width="6.42578125" style="121" customWidth="1"/>
    <col min="10447" max="10447" width="69.140625" style="121" customWidth="1"/>
    <col min="10448" max="10448" width="9.85546875" style="121" customWidth="1"/>
    <col min="10449" max="10449" width="20.28515625" style="121" customWidth="1"/>
    <col min="10450" max="10450" width="18.28515625" style="121" customWidth="1"/>
    <col min="10451" max="10451" width="18.7109375" style="121" customWidth="1"/>
    <col min="10452" max="10452" width="13.42578125" style="121" customWidth="1"/>
    <col min="10453" max="10453" width="18.28515625" style="121" customWidth="1"/>
    <col min="10454" max="10454" width="13.7109375" style="121" customWidth="1"/>
    <col min="10455" max="10458" width="12.42578125" style="121" customWidth="1"/>
    <col min="10459" max="10459" width="19.140625" style="121" customWidth="1"/>
    <col min="10460" max="10460" width="19.28515625" style="121" customWidth="1"/>
    <col min="10461" max="10461" width="18.85546875" style="121" customWidth="1"/>
    <col min="10462" max="10462" width="14" style="121" customWidth="1"/>
    <col min="10463" max="10463" width="18.7109375" style="121" customWidth="1"/>
    <col min="10464" max="10464" width="15.85546875" style="121" customWidth="1"/>
    <col min="10465" max="10465" width="17.42578125" style="121" customWidth="1"/>
    <col min="10466" max="10466" width="20.7109375" style="121" customWidth="1"/>
    <col min="10467" max="10467" width="14.42578125" style="121" customWidth="1"/>
    <col min="10468" max="10468" width="22.140625" style="121" customWidth="1"/>
    <col min="10469" max="10701" width="8.85546875" style="121"/>
    <col min="10702" max="10702" width="6.42578125" style="121" customWidth="1"/>
    <col min="10703" max="10703" width="69.140625" style="121" customWidth="1"/>
    <col min="10704" max="10704" width="9.85546875" style="121" customWidth="1"/>
    <col min="10705" max="10705" width="20.28515625" style="121" customWidth="1"/>
    <col min="10706" max="10706" width="18.28515625" style="121" customWidth="1"/>
    <col min="10707" max="10707" width="18.7109375" style="121" customWidth="1"/>
    <col min="10708" max="10708" width="13.42578125" style="121" customWidth="1"/>
    <col min="10709" max="10709" width="18.28515625" style="121" customWidth="1"/>
    <col min="10710" max="10710" width="13.7109375" style="121" customWidth="1"/>
    <col min="10711" max="10714" width="12.42578125" style="121" customWidth="1"/>
    <col min="10715" max="10715" width="19.140625" style="121" customWidth="1"/>
    <col min="10716" max="10716" width="19.28515625" style="121" customWidth="1"/>
    <col min="10717" max="10717" width="18.85546875" style="121" customWidth="1"/>
    <col min="10718" max="10718" width="14" style="121" customWidth="1"/>
    <col min="10719" max="10719" width="18.7109375" style="121" customWidth="1"/>
    <col min="10720" max="10720" width="15.85546875" style="121" customWidth="1"/>
    <col min="10721" max="10721" width="17.42578125" style="121" customWidth="1"/>
    <col min="10722" max="10722" width="20.7109375" style="121" customWidth="1"/>
    <col min="10723" max="10723" width="14.42578125" style="121" customWidth="1"/>
    <col min="10724" max="10724" width="22.140625" style="121" customWidth="1"/>
    <col min="10725" max="10957" width="8.85546875" style="121"/>
    <col min="10958" max="10958" width="6.42578125" style="121" customWidth="1"/>
    <col min="10959" max="10959" width="69.140625" style="121" customWidth="1"/>
    <col min="10960" max="10960" width="9.85546875" style="121" customWidth="1"/>
    <col min="10961" max="10961" width="20.28515625" style="121" customWidth="1"/>
    <col min="10962" max="10962" width="18.28515625" style="121" customWidth="1"/>
    <col min="10963" max="10963" width="18.7109375" style="121" customWidth="1"/>
    <col min="10964" max="10964" width="13.42578125" style="121" customWidth="1"/>
    <col min="10965" max="10965" width="18.28515625" style="121" customWidth="1"/>
    <col min="10966" max="10966" width="13.7109375" style="121" customWidth="1"/>
    <col min="10967" max="10970" width="12.42578125" style="121" customWidth="1"/>
    <col min="10971" max="10971" width="19.140625" style="121" customWidth="1"/>
    <col min="10972" max="10972" width="19.28515625" style="121" customWidth="1"/>
    <col min="10973" max="10973" width="18.85546875" style="121" customWidth="1"/>
    <col min="10974" max="10974" width="14" style="121" customWidth="1"/>
    <col min="10975" max="10975" width="18.7109375" style="121" customWidth="1"/>
    <col min="10976" max="10976" width="15.85546875" style="121" customWidth="1"/>
    <col min="10977" max="10977" width="17.42578125" style="121" customWidth="1"/>
    <col min="10978" max="10978" width="20.7109375" style="121" customWidth="1"/>
    <col min="10979" max="10979" width="14.42578125" style="121" customWidth="1"/>
    <col min="10980" max="10980" width="22.140625" style="121" customWidth="1"/>
    <col min="10981" max="11213" width="8.85546875" style="121"/>
    <col min="11214" max="11214" width="6.42578125" style="121" customWidth="1"/>
    <col min="11215" max="11215" width="69.140625" style="121" customWidth="1"/>
    <col min="11216" max="11216" width="9.85546875" style="121" customWidth="1"/>
    <col min="11217" max="11217" width="20.28515625" style="121" customWidth="1"/>
    <col min="11218" max="11218" width="18.28515625" style="121" customWidth="1"/>
    <col min="11219" max="11219" width="18.7109375" style="121" customWidth="1"/>
    <col min="11220" max="11220" width="13.42578125" style="121" customWidth="1"/>
    <col min="11221" max="11221" width="18.28515625" style="121" customWidth="1"/>
    <col min="11222" max="11222" width="13.7109375" style="121" customWidth="1"/>
    <col min="11223" max="11226" width="12.42578125" style="121" customWidth="1"/>
    <col min="11227" max="11227" width="19.140625" style="121" customWidth="1"/>
    <col min="11228" max="11228" width="19.28515625" style="121" customWidth="1"/>
    <col min="11229" max="11229" width="18.85546875" style="121" customWidth="1"/>
    <col min="11230" max="11230" width="14" style="121" customWidth="1"/>
    <col min="11231" max="11231" width="18.7109375" style="121" customWidth="1"/>
    <col min="11232" max="11232" width="15.85546875" style="121" customWidth="1"/>
    <col min="11233" max="11233" width="17.42578125" style="121" customWidth="1"/>
    <col min="11234" max="11234" width="20.7109375" style="121" customWidth="1"/>
    <col min="11235" max="11235" width="14.42578125" style="121" customWidth="1"/>
    <col min="11236" max="11236" width="22.140625" style="121" customWidth="1"/>
    <col min="11237" max="11469" width="8.85546875" style="121"/>
    <col min="11470" max="11470" width="6.42578125" style="121" customWidth="1"/>
    <col min="11471" max="11471" width="69.140625" style="121" customWidth="1"/>
    <col min="11472" max="11472" width="9.85546875" style="121" customWidth="1"/>
    <col min="11473" max="11473" width="20.28515625" style="121" customWidth="1"/>
    <col min="11474" max="11474" width="18.28515625" style="121" customWidth="1"/>
    <col min="11475" max="11475" width="18.7109375" style="121" customWidth="1"/>
    <col min="11476" max="11476" width="13.42578125" style="121" customWidth="1"/>
    <col min="11477" max="11477" width="18.28515625" style="121" customWidth="1"/>
    <col min="11478" max="11478" width="13.7109375" style="121" customWidth="1"/>
    <col min="11479" max="11482" width="12.42578125" style="121" customWidth="1"/>
    <col min="11483" max="11483" width="19.140625" style="121" customWidth="1"/>
    <col min="11484" max="11484" width="19.28515625" style="121" customWidth="1"/>
    <col min="11485" max="11485" width="18.85546875" style="121" customWidth="1"/>
    <col min="11486" max="11486" width="14" style="121" customWidth="1"/>
    <col min="11487" max="11487" width="18.7109375" style="121" customWidth="1"/>
    <col min="11488" max="11488" width="15.85546875" style="121" customWidth="1"/>
    <col min="11489" max="11489" width="17.42578125" style="121" customWidth="1"/>
    <col min="11490" max="11490" width="20.7109375" style="121" customWidth="1"/>
    <col min="11491" max="11491" width="14.42578125" style="121" customWidth="1"/>
    <col min="11492" max="11492" width="22.140625" style="121" customWidth="1"/>
    <col min="11493" max="11725" width="8.85546875" style="121"/>
    <col min="11726" max="11726" width="6.42578125" style="121" customWidth="1"/>
    <col min="11727" max="11727" width="69.140625" style="121" customWidth="1"/>
    <col min="11728" max="11728" width="9.85546875" style="121" customWidth="1"/>
    <col min="11729" max="11729" width="20.28515625" style="121" customWidth="1"/>
    <col min="11730" max="11730" width="18.28515625" style="121" customWidth="1"/>
    <col min="11731" max="11731" width="18.7109375" style="121" customWidth="1"/>
    <col min="11732" max="11732" width="13.42578125" style="121" customWidth="1"/>
    <col min="11733" max="11733" width="18.28515625" style="121" customWidth="1"/>
    <col min="11734" max="11734" width="13.7109375" style="121" customWidth="1"/>
    <col min="11735" max="11738" width="12.42578125" style="121" customWidth="1"/>
    <col min="11739" max="11739" width="19.140625" style="121" customWidth="1"/>
    <col min="11740" max="11740" width="19.28515625" style="121" customWidth="1"/>
    <col min="11741" max="11741" width="18.85546875" style="121" customWidth="1"/>
    <col min="11742" max="11742" width="14" style="121" customWidth="1"/>
    <col min="11743" max="11743" width="18.7109375" style="121" customWidth="1"/>
    <col min="11744" max="11744" width="15.85546875" style="121" customWidth="1"/>
    <col min="11745" max="11745" width="17.42578125" style="121" customWidth="1"/>
    <col min="11746" max="11746" width="20.7109375" style="121" customWidth="1"/>
    <col min="11747" max="11747" width="14.42578125" style="121" customWidth="1"/>
    <col min="11748" max="11748" width="22.140625" style="121" customWidth="1"/>
    <col min="11749" max="11981" width="8.85546875" style="121"/>
    <col min="11982" max="11982" width="6.42578125" style="121" customWidth="1"/>
    <col min="11983" max="11983" width="69.140625" style="121" customWidth="1"/>
    <col min="11984" max="11984" width="9.85546875" style="121" customWidth="1"/>
    <col min="11985" max="11985" width="20.28515625" style="121" customWidth="1"/>
    <col min="11986" max="11986" width="18.28515625" style="121" customWidth="1"/>
    <col min="11987" max="11987" width="18.7109375" style="121" customWidth="1"/>
    <col min="11988" max="11988" width="13.42578125" style="121" customWidth="1"/>
    <col min="11989" max="11989" width="18.28515625" style="121" customWidth="1"/>
    <col min="11990" max="11990" width="13.7109375" style="121" customWidth="1"/>
    <col min="11991" max="11994" width="12.42578125" style="121" customWidth="1"/>
    <col min="11995" max="11995" width="19.140625" style="121" customWidth="1"/>
    <col min="11996" max="11996" width="19.28515625" style="121" customWidth="1"/>
    <col min="11997" max="11997" width="18.85546875" style="121" customWidth="1"/>
    <col min="11998" max="11998" width="14" style="121" customWidth="1"/>
    <col min="11999" max="11999" width="18.7109375" style="121" customWidth="1"/>
    <col min="12000" max="12000" width="15.85546875" style="121" customWidth="1"/>
    <col min="12001" max="12001" width="17.42578125" style="121" customWidth="1"/>
    <col min="12002" max="12002" width="20.7109375" style="121" customWidth="1"/>
    <col min="12003" max="12003" width="14.42578125" style="121" customWidth="1"/>
    <col min="12004" max="12004" width="22.140625" style="121" customWidth="1"/>
    <col min="12005" max="12237" width="8.85546875" style="121"/>
    <col min="12238" max="12238" width="6.42578125" style="121" customWidth="1"/>
    <col min="12239" max="12239" width="69.140625" style="121" customWidth="1"/>
    <col min="12240" max="12240" width="9.85546875" style="121" customWidth="1"/>
    <col min="12241" max="12241" width="20.28515625" style="121" customWidth="1"/>
    <col min="12242" max="12242" width="18.28515625" style="121" customWidth="1"/>
    <col min="12243" max="12243" width="18.7109375" style="121" customWidth="1"/>
    <col min="12244" max="12244" width="13.42578125" style="121" customWidth="1"/>
    <col min="12245" max="12245" width="18.28515625" style="121" customWidth="1"/>
    <col min="12246" max="12246" width="13.7109375" style="121" customWidth="1"/>
    <col min="12247" max="12250" width="12.42578125" style="121" customWidth="1"/>
    <col min="12251" max="12251" width="19.140625" style="121" customWidth="1"/>
    <col min="12252" max="12252" width="19.28515625" style="121" customWidth="1"/>
    <col min="12253" max="12253" width="18.85546875" style="121" customWidth="1"/>
    <col min="12254" max="12254" width="14" style="121" customWidth="1"/>
    <col min="12255" max="12255" width="18.7109375" style="121" customWidth="1"/>
    <col min="12256" max="12256" width="15.85546875" style="121" customWidth="1"/>
    <col min="12257" max="12257" width="17.42578125" style="121" customWidth="1"/>
    <col min="12258" max="12258" width="20.7109375" style="121" customWidth="1"/>
    <col min="12259" max="12259" width="14.42578125" style="121" customWidth="1"/>
    <col min="12260" max="12260" width="22.140625" style="121" customWidth="1"/>
    <col min="12261" max="12493" width="8.85546875" style="121"/>
    <col min="12494" max="12494" width="6.42578125" style="121" customWidth="1"/>
    <col min="12495" max="12495" width="69.140625" style="121" customWidth="1"/>
    <col min="12496" max="12496" width="9.85546875" style="121" customWidth="1"/>
    <col min="12497" max="12497" width="20.28515625" style="121" customWidth="1"/>
    <col min="12498" max="12498" width="18.28515625" style="121" customWidth="1"/>
    <col min="12499" max="12499" width="18.7109375" style="121" customWidth="1"/>
    <col min="12500" max="12500" width="13.42578125" style="121" customWidth="1"/>
    <col min="12501" max="12501" width="18.28515625" style="121" customWidth="1"/>
    <col min="12502" max="12502" width="13.7109375" style="121" customWidth="1"/>
    <col min="12503" max="12506" width="12.42578125" style="121" customWidth="1"/>
    <col min="12507" max="12507" width="19.140625" style="121" customWidth="1"/>
    <col min="12508" max="12508" width="19.28515625" style="121" customWidth="1"/>
    <col min="12509" max="12509" width="18.85546875" style="121" customWidth="1"/>
    <col min="12510" max="12510" width="14" style="121" customWidth="1"/>
    <col min="12511" max="12511" width="18.7109375" style="121" customWidth="1"/>
    <col min="12512" max="12512" width="15.85546875" style="121" customWidth="1"/>
    <col min="12513" max="12513" width="17.42578125" style="121" customWidth="1"/>
    <col min="12514" max="12514" width="20.7109375" style="121" customWidth="1"/>
    <col min="12515" max="12515" width="14.42578125" style="121" customWidth="1"/>
    <col min="12516" max="12516" width="22.140625" style="121" customWidth="1"/>
    <col min="12517" max="12749" width="8.85546875" style="121"/>
    <col min="12750" max="12750" width="6.42578125" style="121" customWidth="1"/>
    <col min="12751" max="12751" width="69.140625" style="121" customWidth="1"/>
    <col min="12752" max="12752" width="9.85546875" style="121" customWidth="1"/>
    <col min="12753" max="12753" width="20.28515625" style="121" customWidth="1"/>
    <col min="12754" max="12754" width="18.28515625" style="121" customWidth="1"/>
    <col min="12755" max="12755" width="18.7109375" style="121" customWidth="1"/>
    <col min="12756" max="12756" width="13.42578125" style="121" customWidth="1"/>
    <col min="12757" max="12757" width="18.28515625" style="121" customWidth="1"/>
    <col min="12758" max="12758" width="13.7109375" style="121" customWidth="1"/>
    <col min="12759" max="12762" width="12.42578125" style="121" customWidth="1"/>
    <col min="12763" max="12763" width="19.140625" style="121" customWidth="1"/>
    <col min="12764" max="12764" width="19.28515625" style="121" customWidth="1"/>
    <col min="12765" max="12765" width="18.85546875" style="121" customWidth="1"/>
    <col min="12766" max="12766" width="14" style="121" customWidth="1"/>
    <col min="12767" max="12767" width="18.7109375" style="121" customWidth="1"/>
    <col min="12768" max="12768" width="15.85546875" style="121" customWidth="1"/>
    <col min="12769" max="12769" width="17.42578125" style="121" customWidth="1"/>
    <col min="12770" max="12770" width="20.7109375" style="121" customWidth="1"/>
    <col min="12771" max="12771" width="14.42578125" style="121" customWidth="1"/>
    <col min="12772" max="12772" width="22.140625" style="121" customWidth="1"/>
    <col min="12773" max="13005" width="8.85546875" style="121"/>
    <col min="13006" max="13006" width="6.42578125" style="121" customWidth="1"/>
    <col min="13007" max="13007" width="69.140625" style="121" customWidth="1"/>
    <col min="13008" max="13008" width="9.85546875" style="121" customWidth="1"/>
    <col min="13009" max="13009" width="20.28515625" style="121" customWidth="1"/>
    <col min="13010" max="13010" width="18.28515625" style="121" customWidth="1"/>
    <col min="13011" max="13011" width="18.7109375" style="121" customWidth="1"/>
    <col min="13012" max="13012" width="13.42578125" style="121" customWidth="1"/>
    <col min="13013" max="13013" width="18.28515625" style="121" customWidth="1"/>
    <col min="13014" max="13014" width="13.7109375" style="121" customWidth="1"/>
    <col min="13015" max="13018" width="12.42578125" style="121" customWidth="1"/>
    <col min="13019" max="13019" width="19.140625" style="121" customWidth="1"/>
    <col min="13020" max="13020" width="19.28515625" style="121" customWidth="1"/>
    <col min="13021" max="13021" width="18.85546875" style="121" customWidth="1"/>
    <col min="13022" max="13022" width="14" style="121" customWidth="1"/>
    <col min="13023" max="13023" width="18.7109375" style="121" customWidth="1"/>
    <col min="13024" max="13024" width="15.85546875" style="121" customWidth="1"/>
    <col min="13025" max="13025" width="17.42578125" style="121" customWidth="1"/>
    <col min="13026" max="13026" width="20.7109375" style="121" customWidth="1"/>
    <col min="13027" max="13027" width="14.42578125" style="121" customWidth="1"/>
    <col min="13028" max="13028" width="22.140625" style="121" customWidth="1"/>
    <col min="13029" max="13261" width="8.85546875" style="121"/>
    <col min="13262" max="13262" width="6.42578125" style="121" customWidth="1"/>
    <col min="13263" max="13263" width="69.140625" style="121" customWidth="1"/>
    <col min="13264" max="13264" width="9.85546875" style="121" customWidth="1"/>
    <col min="13265" max="13265" width="20.28515625" style="121" customWidth="1"/>
    <col min="13266" max="13266" width="18.28515625" style="121" customWidth="1"/>
    <col min="13267" max="13267" width="18.7109375" style="121" customWidth="1"/>
    <col min="13268" max="13268" width="13.42578125" style="121" customWidth="1"/>
    <col min="13269" max="13269" width="18.28515625" style="121" customWidth="1"/>
    <col min="13270" max="13270" width="13.7109375" style="121" customWidth="1"/>
    <col min="13271" max="13274" width="12.42578125" style="121" customWidth="1"/>
    <col min="13275" max="13275" width="19.140625" style="121" customWidth="1"/>
    <col min="13276" max="13276" width="19.28515625" style="121" customWidth="1"/>
    <col min="13277" max="13277" width="18.85546875" style="121" customWidth="1"/>
    <col min="13278" max="13278" width="14" style="121" customWidth="1"/>
    <col min="13279" max="13279" width="18.7109375" style="121" customWidth="1"/>
    <col min="13280" max="13280" width="15.85546875" style="121" customWidth="1"/>
    <col min="13281" max="13281" width="17.42578125" style="121" customWidth="1"/>
    <col min="13282" max="13282" width="20.7109375" style="121" customWidth="1"/>
    <col min="13283" max="13283" width="14.42578125" style="121" customWidth="1"/>
    <col min="13284" max="13284" width="22.140625" style="121" customWidth="1"/>
    <col min="13285" max="13517" width="8.85546875" style="121"/>
    <col min="13518" max="13518" width="6.42578125" style="121" customWidth="1"/>
    <col min="13519" max="13519" width="69.140625" style="121" customWidth="1"/>
    <col min="13520" max="13520" width="9.85546875" style="121" customWidth="1"/>
    <col min="13521" max="13521" width="20.28515625" style="121" customWidth="1"/>
    <col min="13522" max="13522" width="18.28515625" style="121" customWidth="1"/>
    <col min="13523" max="13523" width="18.7109375" style="121" customWidth="1"/>
    <col min="13524" max="13524" width="13.42578125" style="121" customWidth="1"/>
    <col min="13525" max="13525" width="18.28515625" style="121" customWidth="1"/>
    <col min="13526" max="13526" width="13.7109375" style="121" customWidth="1"/>
    <col min="13527" max="13530" width="12.42578125" style="121" customWidth="1"/>
    <col min="13531" max="13531" width="19.140625" style="121" customWidth="1"/>
    <col min="13532" max="13532" width="19.28515625" style="121" customWidth="1"/>
    <col min="13533" max="13533" width="18.85546875" style="121" customWidth="1"/>
    <col min="13534" max="13534" width="14" style="121" customWidth="1"/>
    <col min="13535" max="13535" width="18.7109375" style="121" customWidth="1"/>
    <col min="13536" max="13536" width="15.85546875" style="121" customWidth="1"/>
    <col min="13537" max="13537" width="17.42578125" style="121" customWidth="1"/>
    <col min="13538" max="13538" width="20.7109375" style="121" customWidth="1"/>
    <col min="13539" max="13539" width="14.42578125" style="121" customWidth="1"/>
    <col min="13540" max="13540" width="22.140625" style="121" customWidth="1"/>
    <col min="13541" max="13773" width="8.85546875" style="121"/>
    <col min="13774" max="13774" width="6.42578125" style="121" customWidth="1"/>
    <col min="13775" max="13775" width="69.140625" style="121" customWidth="1"/>
    <col min="13776" max="13776" width="9.85546875" style="121" customWidth="1"/>
    <col min="13777" max="13777" width="20.28515625" style="121" customWidth="1"/>
    <col min="13778" max="13778" width="18.28515625" style="121" customWidth="1"/>
    <col min="13779" max="13779" width="18.7109375" style="121" customWidth="1"/>
    <col min="13780" max="13780" width="13.42578125" style="121" customWidth="1"/>
    <col min="13781" max="13781" width="18.28515625" style="121" customWidth="1"/>
    <col min="13782" max="13782" width="13.7109375" style="121" customWidth="1"/>
    <col min="13783" max="13786" width="12.42578125" style="121" customWidth="1"/>
    <col min="13787" max="13787" width="19.140625" style="121" customWidth="1"/>
    <col min="13788" max="13788" width="19.28515625" style="121" customWidth="1"/>
    <col min="13789" max="13789" width="18.85546875" style="121" customWidth="1"/>
    <col min="13790" max="13790" width="14" style="121" customWidth="1"/>
    <col min="13791" max="13791" width="18.7109375" style="121" customWidth="1"/>
    <col min="13792" max="13792" width="15.85546875" style="121" customWidth="1"/>
    <col min="13793" max="13793" width="17.42578125" style="121" customWidth="1"/>
    <col min="13794" max="13794" width="20.7109375" style="121" customWidth="1"/>
    <col min="13795" max="13795" width="14.42578125" style="121" customWidth="1"/>
    <col min="13796" max="13796" width="22.140625" style="121" customWidth="1"/>
    <col min="13797" max="14029" width="8.85546875" style="121"/>
    <col min="14030" max="14030" width="6.42578125" style="121" customWidth="1"/>
    <col min="14031" max="14031" width="69.140625" style="121" customWidth="1"/>
    <col min="14032" max="14032" width="9.85546875" style="121" customWidth="1"/>
    <col min="14033" max="14033" width="20.28515625" style="121" customWidth="1"/>
    <col min="14034" max="14034" width="18.28515625" style="121" customWidth="1"/>
    <col min="14035" max="14035" width="18.7109375" style="121" customWidth="1"/>
    <col min="14036" max="14036" width="13.42578125" style="121" customWidth="1"/>
    <col min="14037" max="14037" width="18.28515625" style="121" customWidth="1"/>
    <col min="14038" max="14038" width="13.7109375" style="121" customWidth="1"/>
    <col min="14039" max="14042" width="12.42578125" style="121" customWidth="1"/>
    <col min="14043" max="14043" width="19.140625" style="121" customWidth="1"/>
    <col min="14044" max="14044" width="19.28515625" style="121" customWidth="1"/>
    <col min="14045" max="14045" width="18.85546875" style="121" customWidth="1"/>
    <col min="14046" max="14046" width="14" style="121" customWidth="1"/>
    <col min="14047" max="14047" width="18.7109375" style="121" customWidth="1"/>
    <col min="14048" max="14048" width="15.85546875" style="121" customWidth="1"/>
    <col min="14049" max="14049" width="17.42578125" style="121" customWidth="1"/>
    <col min="14050" max="14050" width="20.7109375" style="121" customWidth="1"/>
    <col min="14051" max="14051" width="14.42578125" style="121" customWidth="1"/>
    <col min="14052" max="14052" width="22.140625" style="121" customWidth="1"/>
    <col min="14053" max="14285" width="8.85546875" style="121"/>
    <col min="14286" max="14286" width="6.42578125" style="121" customWidth="1"/>
    <col min="14287" max="14287" width="69.140625" style="121" customWidth="1"/>
    <col min="14288" max="14288" width="9.85546875" style="121" customWidth="1"/>
    <col min="14289" max="14289" width="20.28515625" style="121" customWidth="1"/>
    <col min="14290" max="14290" width="18.28515625" style="121" customWidth="1"/>
    <col min="14291" max="14291" width="18.7109375" style="121" customWidth="1"/>
    <col min="14292" max="14292" width="13.42578125" style="121" customWidth="1"/>
    <col min="14293" max="14293" width="18.28515625" style="121" customWidth="1"/>
    <col min="14294" max="14294" width="13.7109375" style="121" customWidth="1"/>
    <col min="14295" max="14298" width="12.42578125" style="121" customWidth="1"/>
    <col min="14299" max="14299" width="19.140625" style="121" customWidth="1"/>
    <col min="14300" max="14300" width="19.28515625" style="121" customWidth="1"/>
    <col min="14301" max="14301" width="18.85546875" style="121" customWidth="1"/>
    <col min="14302" max="14302" width="14" style="121" customWidth="1"/>
    <col min="14303" max="14303" width="18.7109375" style="121" customWidth="1"/>
    <col min="14304" max="14304" width="15.85546875" style="121" customWidth="1"/>
    <col min="14305" max="14305" width="17.42578125" style="121" customWidth="1"/>
    <col min="14306" max="14306" width="20.7109375" style="121" customWidth="1"/>
    <col min="14307" max="14307" width="14.42578125" style="121" customWidth="1"/>
    <col min="14308" max="14308" width="22.140625" style="121" customWidth="1"/>
    <col min="14309" max="14541" width="8.85546875" style="121"/>
    <col min="14542" max="14542" width="6.42578125" style="121" customWidth="1"/>
    <col min="14543" max="14543" width="69.140625" style="121" customWidth="1"/>
    <col min="14544" max="14544" width="9.85546875" style="121" customWidth="1"/>
    <col min="14545" max="14545" width="20.28515625" style="121" customWidth="1"/>
    <col min="14546" max="14546" width="18.28515625" style="121" customWidth="1"/>
    <col min="14547" max="14547" width="18.7109375" style="121" customWidth="1"/>
    <col min="14548" max="14548" width="13.42578125" style="121" customWidth="1"/>
    <col min="14549" max="14549" width="18.28515625" style="121" customWidth="1"/>
    <col min="14550" max="14550" width="13.7109375" style="121" customWidth="1"/>
    <col min="14551" max="14554" width="12.42578125" style="121" customWidth="1"/>
    <col min="14555" max="14555" width="19.140625" style="121" customWidth="1"/>
    <col min="14556" max="14556" width="19.28515625" style="121" customWidth="1"/>
    <col min="14557" max="14557" width="18.85546875" style="121" customWidth="1"/>
    <col min="14558" max="14558" width="14" style="121" customWidth="1"/>
    <col min="14559" max="14559" width="18.7109375" style="121" customWidth="1"/>
    <col min="14560" max="14560" width="15.85546875" style="121" customWidth="1"/>
    <col min="14561" max="14561" width="17.42578125" style="121" customWidth="1"/>
    <col min="14562" max="14562" width="20.7109375" style="121" customWidth="1"/>
    <col min="14563" max="14563" width="14.42578125" style="121" customWidth="1"/>
    <col min="14564" max="14564" width="22.140625" style="121" customWidth="1"/>
    <col min="14565" max="14797" width="8.85546875" style="121"/>
    <col min="14798" max="14798" width="6.42578125" style="121" customWidth="1"/>
    <col min="14799" max="14799" width="69.140625" style="121" customWidth="1"/>
    <col min="14800" max="14800" width="9.85546875" style="121" customWidth="1"/>
    <col min="14801" max="14801" width="20.28515625" style="121" customWidth="1"/>
    <col min="14802" max="14802" width="18.28515625" style="121" customWidth="1"/>
    <col min="14803" max="14803" width="18.7109375" style="121" customWidth="1"/>
    <col min="14804" max="14804" width="13.42578125" style="121" customWidth="1"/>
    <col min="14805" max="14805" width="18.28515625" style="121" customWidth="1"/>
    <col min="14806" max="14806" width="13.7109375" style="121" customWidth="1"/>
    <col min="14807" max="14810" width="12.42578125" style="121" customWidth="1"/>
    <col min="14811" max="14811" width="19.140625" style="121" customWidth="1"/>
    <col min="14812" max="14812" width="19.28515625" style="121" customWidth="1"/>
    <col min="14813" max="14813" width="18.85546875" style="121" customWidth="1"/>
    <col min="14814" max="14814" width="14" style="121" customWidth="1"/>
    <col min="14815" max="14815" width="18.7109375" style="121" customWidth="1"/>
    <col min="14816" max="14816" width="15.85546875" style="121" customWidth="1"/>
    <col min="14817" max="14817" width="17.42578125" style="121" customWidth="1"/>
    <col min="14818" max="14818" width="20.7109375" style="121" customWidth="1"/>
    <col min="14819" max="14819" width="14.42578125" style="121" customWidth="1"/>
    <col min="14820" max="14820" width="22.140625" style="121" customWidth="1"/>
    <col min="14821" max="15053" width="8.85546875" style="121"/>
    <col min="15054" max="15054" width="6.42578125" style="121" customWidth="1"/>
    <col min="15055" max="15055" width="69.140625" style="121" customWidth="1"/>
    <col min="15056" max="15056" width="9.85546875" style="121" customWidth="1"/>
    <col min="15057" max="15057" width="20.28515625" style="121" customWidth="1"/>
    <col min="15058" max="15058" width="18.28515625" style="121" customWidth="1"/>
    <col min="15059" max="15059" width="18.7109375" style="121" customWidth="1"/>
    <col min="15060" max="15060" width="13.42578125" style="121" customWidth="1"/>
    <col min="15061" max="15061" width="18.28515625" style="121" customWidth="1"/>
    <col min="15062" max="15062" width="13.7109375" style="121" customWidth="1"/>
    <col min="15063" max="15066" width="12.42578125" style="121" customWidth="1"/>
    <col min="15067" max="15067" width="19.140625" style="121" customWidth="1"/>
    <col min="15068" max="15068" width="19.28515625" style="121" customWidth="1"/>
    <col min="15069" max="15069" width="18.85546875" style="121" customWidth="1"/>
    <col min="15070" max="15070" width="14" style="121" customWidth="1"/>
    <col min="15071" max="15071" width="18.7109375" style="121" customWidth="1"/>
    <col min="15072" max="15072" width="15.85546875" style="121" customWidth="1"/>
    <col min="15073" max="15073" width="17.42578125" style="121" customWidth="1"/>
    <col min="15074" max="15074" width="20.7109375" style="121" customWidth="1"/>
    <col min="15075" max="15075" width="14.42578125" style="121" customWidth="1"/>
    <col min="15076" max="15076" width="22.140625" style="121" customWidth="1"/>
    <col min="15077" max="15309" width="8.85546875" style="121"/>
    <col min="15310" max="15310" width="6.42578125" style="121" customWidth="1"/>
    <col min="15311" max="15311" width="69.140625" style="121" customWidth="1"/>
    <col min="15312" max="15312" width="9.85546875" style="121" customWidth="1"/>
    <col min="15313" max="15313" width="20.28515625" style="121" customWidth="1"/>
    <col min="15314" max="15314" width="18.28515625" style="121" customWidth="1"/>
    <col min="15315" max="15315" width="18.7109375" style="121" customWidth="1"/>
    <col min="15316" max="15316" width="13.42578125" style="121" customWidth="1"/>
    <col min="15317" max="15317" width="18.28515625" style="121" customWidth="1"/>
    <col min="15318" max="15318" width="13.7109375" style="121" customWidth="1"/>
    <col min="15319" max="15322" width="12.42578125" style="121" customWidth="1"/>
    <col min="15323" max="15323" width="19.140625" style="121" customWidth="1"/>
    <col min="15324" max="15324" width="19.28515625" style="121" customWidth="1"/>
    <col min="15325" max="15325" width="18.85546875" style="121" customWidth="1"/>
    <col min="15326" max="15326" width="14" style="121" customWidth="1"/>
    <col min="15327" max="15327" width="18.7109375" style="121" customWidth="1"/>
    <col min="15328" max="15328" width="15.85546875" style="121" customWidth="1"/>
    <col min="15329" max="15329" width="17.42578125" style="121" customWidth="1"/>
    <col min="15330" max="15330" width="20.7109375" style="121" customWidth="1"/>
    <col min="15331" max="15331" width="14.42578125" style="121" customWidth="1"/>
    <col min="15332" max="15332" width="22.140625" style="121" customWidth="1"/>
    <col min="15333" max="15565" width="8.85546875" style="121"/>
    <col min="15566" max="15566" width="6.42578125" style="121" customWidth="1"/>
    <col min="15567" max="15567" width="69.140625" style="121" customWidth="1"/>
    <col min="15568" max="15568" width="9.85546875" style="121" customWidth="1"/>
    <col min="15569" max="15569" width="20.28515625" style="121" customWidth="1"/>
    <col min="15570" max="15570" width="18.28515625" style="121" customWidth="1"/>
    <col min="15571" max="15571" width="18.7109375" style="121" customWidth="1"/>
    <col min="15572" max="15572" width="13.42578125" style="121" customWidth="1"/>
    <col min="15573" max="15573" width="18.28515625" style="121" customWidth="1"/>
    <col min="15574" max="15574" width="13.7109375" style="121" customWidth="1"/>
    <col min="15575" max="15578" width="12.42578125" style="121" customWidth="1"/>
    <col min="15579" max="15579" width="19.140625" style="121" customWidth="1"/>
    <col min="15580" max="15580" width="19.28515625" style="121" customWidth="1"/>
    <col min="15581" max="15581" width="18.85546875" style="121" customWidth="1"/>
    <col min="15582" max="15582" width="14" style="121" customWidth="1"/>
    <col min="15583" max="15583" width="18.7109375" style="121" customWidth="1"/>
    <col min="15584" max="15584" width="15.85546875" style="121" customWidth="1"/>
    <col min="15585" max="15585" width="17.42578125" style="121" customWidth="1"/>
    <col min="15586" max="15586" width="20.7109375" style="121" customWidth="1"/>
    <col min="15587" max="15587" width="14.42578125" style="121" customWidth="1"/>
    <col min="15588" max="15588" width="22.140625" style="121" customWidth="1"/>
    <col min="15589" max="15821" width="8.85546875" style="121"/>
    <col min="15822" max="15822" width="6.42578125" style="121" customWidth="1"/>
    <col min="15823" max="15823" width="69.140625" style="121" customWidth="1"/>
    <col min="15824" max="15824" width="9.85546875" style="121" customWidth="1"/>
    <col min="15825" max="15825" width="20.28515625" style="121" customWidth="1"/>
    <col min="15826" max="15826" width="18.28515625" style="121" customWidth="1"/>
    <col min="15827" max="15827" width="18.7109375" style="121" customWidth="1"/>
    <col min="15828" max="15828" width="13.42578125" style="121" customWidth="1"/>
    <col min="15829" max="15829" width="18.28515625" style="121" customWidth="1"/>
    <col min="15830" max="15830" width="13.7109375" style="121" customWidth="1"/>
    <col min="15831" max="15834" width="12.42578125" style="121" customWidth="1"/>
    <col min="15835" max="15835" width="19.140625" style="121" customWidth="1"/>
    <col min="15836" max="15836" width="19.28515625" style="121" customWidth="1"/>
    <col min="15837" max="15837" width="18.85546875" style="121" customWidth="1"/>
    <col min="15838" max="15838" width="14" style="121" customWidth="1"/>
    <col min="15839" max="15839" width="18.7109375" style="121" customWidth="1"/>
    <col min="15840" max="15840" width="15.85546875" style="121" customWidth="1"/>
    <col min="15841" max="15841" width="17.42578125" style="121" customWidth="1"/>
    <col min="15842" max="15842" width="20.7109375" style="121" customWidth="1"/>
    <col min="15843" max="15843" width="14.42578125" style="121" customWidth="1"/>
    <col min="15844" max="15844" width="22.140625" style="121" customWidth="1"/>
    <col min="15845" max="16077" width="8.85546875" style="121"/>
    <col min="16078" max="16078" width="6.42578125" style="121" customWidth="1"/>
    <col min="16079" max="16079" width="69.140625" style="121" customWidth="1"/>
    <col min="16080" max="16080" width="9.85546875" style="121" customWidth="1"/>
    <col min="16081" max="16081" width="20.28515625" style="121" customWidth="1"/>
    <col min="16082" max="16082" width="18.28515625" style="121" customWidth="1"/>
    <col min="16083" max="16083" width="18.7109375" style="121" customWidth="1"/>
    <col min="16084" max="16084" width="13.42578125" style="121" customWidth="1"/>
    <col min="16085" max="16085" width="18.28515625" style="121" customWidth="1"/>
    <col min="16086" max="16086" width="13.7109375" style="121" customWidth="1"/>
    <col min="16087" max="16090" width="12.42578125" style="121" customWidth="1"/>
    <col min="16091" max="16091" width="19.140625" style="121" customWidth="1"/>
    <col min="16092" max="16092" width="19.28515625" style="121" customWidth="1"/>
    <col min="16093" max="16093" width="18.85546875" style="121" customWidth="1"/>
    <col min="16094" max="16094" width="14" style="121" customWidth="1"/>
    <col min="16095" max="16095" width="18.7109375" style="121" customWidth="1"/>
    <col min="16096" max="16096" width="15.85546875" style="121" customWidth="1"/>
    <col min="16097" max="16097" width="17.42578125" style="121" customWidth="1"/>
    <col min="16098" max="16098" width="20.7109375" style="121" customWidth="1"/>
    <col min="16099" max="16099" width="14.42578125" style="121" customWidth="1"/>
    <col min="16100" max="16100" width="22.140625" style="121" customWidth="1"/>
    <col min="16101" max="16382" width="8.85546875" style="121"/>
    <col min="16383" max="16384" width="9.140625" style="121" customWidth="1"/>
  </cols>
  <sheetData>
    <row r="1" spans="1:6" ht="18">
      <c r="A1" s="994" t="s">
        <v>0</v>
      </c>
      <c r="B1" s="994"/>
      <c r="C1" s="994"/>
    </row>
    <row r="2" spans="1:6">
      <c r="A2" s="143"/>
      <c r="B2" s="39"/>
      <c r="C2" s="39"/>
    </row>
    <row r="3" spans="1:6">
      <c r="A3" s="911" t="s">
        <v>2832</v>
      </c>
      <c r="B3" s="911"/>
      <c r="C3" s="911"/>
    </row>
    <row r="4" spans="1:6">
      <c r="A4" s="143"/>
      <c r="B4" s="39"/>
      <c r="C4" s="39"/>
    </row>
    <row r="5" spans="1:6">
      <c r="A5" s="995" t="s">
        <v>70</v>
      </c>
      <c r="B5" s="995"/>
      <c r="C5" s="995"/>
    </row>
    <row r="6" spans="1:6">
      <c r="A6" s="143"/>
      <c r="B6" s="547"/>
      <c r="C6" s="547"/>
    </row>
    <row r="7" spans="1:6">
      <c r="A7" s="982" t="str">
        <f>Title!A2</f>
        <v>Bid Enquiry No. KPTCL/2026-27/TL/ Gudekote LILO Call-3 Dtd : 16.05.2026</v>
      </c>
      <c r="B7" s="982"/>
      <c r="C7" s="982"/>
    </row>
    <row r="8" spans="1:6">
      <c r="A8" s="143"/>
      <c r="B8" s="420"/>
      <c r="C8" s="420"/>
    </row>
    <row r="9" spans="1:6" ht="64.5" customHeight="1">
      <c r="A9" s="996"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9" s="997"/>
      <c r="C9" s="997"/>
    </row>
    <row r="10" spans="1:6" ht="32.25" customHeight="1">
      <c r="A10" s="993" t="s">
        <v>6</v>
      </c>
      <c r="B10" s="993"/>
      <c r="C10" s="597"/>
    </row>
    <row r="11" spans="1:6">
      <c r="A11" s="599"/>
      <c r="B11" s="599"/>
      <c r="D11" s="599" t="s">
        <v>161</v>
      </c>
    </row>
    <row r="12" spans="1:6" ht="69.75" customHeight="1">
      <c r="A12" s="599"/>
      <c r="B12" s="438"/>
      <c r="D12" s="985" t="str">
        <f>'Sch-1'!E14</f>
        <v>The Chief Engineer Electy.,
Transmission (Operations)Zone,
KPTCL, Kalaburagi</v>
      </c>
      <c r="E12" s="986"/>
      <c r="F12" s="986"/>
    </row>
    <row r="13" spans="1:6">
      <c r="A13" s="599"/>
      <c r="B13" s="599"/>
      <c r="C13" s="597"/>
    </row>
    <row r="14" spans="1:6">
      <c r="A14" s="979" t="s">
        <v>162</v>
      </c>
      <c r="B14" s="979"/>
      <c r="C14" s="979"/>
    </row>
    <row r="15" spans="1:6">
      <c r="A15" s="602"/>
      <c r="B15" s="602"/>
      <c r="C15" s="602"/>
    </row>
    <row r="16" spans="1:6">
      <c r="A16" s="821"/>
      <c r="B16" s="826" t="s">
        <v>2898</v>
      </c>
      <c r="C16" s="821"/>
      <c r="D16" s="822"/>
    </row>
    <row r="17" spans="1:4">
      <c r="A17" s="319" t="s">
        <v>146</v>
      </c>
      <c r="B17" s="319" t="s">
        <v>85</v>
      </c>
      <c r="C17" s="319" t="s">
        <v>163</v>
      </c>
      <c r="D17" s="319" t="s">
        <v>171</v>
      </c>
    </row>
    <row r="18" spans="1:4" ht="41.25" customHeight="1">
      <c r="A18" s="785">
        <v>1</v>
      </c>
      <c r="B18" s="820">
        <v>2</v>
      </c>
      <c r="C18" s="820">
        <v>3</v>
      </c>
      <c r="D18" s="820">
        <v>6</v>
      </c>
    </row>
    <row r="19" spans="1:4" ht="41.25" customHeight="1">
      <c r="A19" s="801" t="s">
        <v>2696</v>
      </c>
      <c r="B19" s="802" t="s">
        <v>2850</v>
      </c>
      <c r="C19" s="803"/>
      <c r="D19" s="804"/>
    </row>
    <row r="20" spans="1:4">
      <c r="A20" s="803">
        <v>1</v>
      </c>
      <c r="B20" s="805" t="s">
        <v>2851</v>
      </c>
      <c r="C20" s="803" t="s">
        <v>2890</v>
      </c>
      <c r="D20" s="804">
        <v>1.89</v>
      </c>
    </row>
    <row r="21" spans="1:4">
      <c r="A21" s="801">
        <v>4</v>
      </c>
      <c r="B21" s="811" t="s">
        <v>2853</v>
      </c>
      <c r="C21" s="803"/>
      <c r="D21" s="809"/>
    </row>
    <row r="22" spans="1:4">
      <c r="A22" s="803" t="s">
        <v>34</v>
      </c>
      <c r="B22" s="806" t="s">
        <v>2854</v>
      </c>
      <c r="C22" s="810" t="s">
        <v>2705</v>
      </c>
      <c r="D22" s="808" t="str">
        <f>CONCATENATE(S22,R22,T22)</f>
        <v/>
      </c>
    </row>
    <row r="23" spans="1:4">
      <c r="A23" s="803" t="s">
        <v>37</v>
      </c>
      <c r="B23" s="806" t="s">
        <v>2855</v>
      </c>
      <c r="C23" s="807" t="s">
        <v>2705</v>
      </c>
      <c r="D23" s="808" t="str">
        <f>CONCATENATE(S23,R23,T23)</f>
        <v/>
      </c>
    </row>
    <row r="24" spans="1:4">
      <c r="A24" s="803" t="s">
        <v>1242</v>
      </c>
      <c r="B24" s="817" t="s">
        <v>2856</v>
      </c>
      <c r="C24" s="818" t="s">
        <v>2705</v>
      </c>
      <c r="D24" s="809" t="s">
        <v>2895</v>
      </c>
    </row>
    <row r="25" spans="1:4">
      <c r="A25" s="803" t="s">
        <v>1244</v>
      </c>
      <c r="B25" s="817" t="s">
        <v>2857</v>
      </c>
      <c r="C25" s="818" t="s">
        <v>2705</v>
      </c>
      <c r="D25" s="809" t="s">
        <v>2896</v>
      </c>
    </row>
    <row r="26" spans="1:4">
      <c r="A26" s="801" t="s">
        <v>2697</v>
      </c>
      <c r="B26" s="802" t="s">
        <v>2858</v>
      </c>
      <c r="C26" s="803" t="s">
        <v>2891</v>
      </c>
      <c r="D26" s="816">
        <v>1.7849999999999999</v>
      </c>
    </row>
    <row r="27" spans="1:4">
      <c r="A27" s="801" t="s">
        <v>2698</v>
      </c>
      <c r="B27" s="802" t="s">
        <v>2859</v>
      </c>
      <c r="C27" s="803"/>
      <c r="D27" s="809"/>
    </row>
    <row r="28" spans="1:4" ht="30">
      <c r="A28" s="803">
        <v>1</v>
      </c>
      <c r="B28" s="812" t="s">
        <v>2860</v>
      </c>
      <c r="C28" s="803" t="s">
        <v>2892</v>
      </c>
      <c r="D28" s="809">
        <v>9</v>
      </c>
    </row>
    <row r="29" spans="1:4">
      <c r="A29" s="801" t="s">
        <v>2699</v>
      </c>
      <c r="B29" s="802" t="s">
        <v>2861</v>
      </c>
      <c r="C29" s="803"/>
      <c r="D29" s="809"/>
    </row>
    <row r="30" spans="1:4" ht="45">
      <c r="A30" s="803">
        <v>1</v>
      </c>
      <c r="B30" s="805" t="s">
        <v>2862</v>
      </c>
      <c r="C30" s="803" t="s">
        <v>168</v>
      </c>
      <c r="D30" s="809">
        <v>9</v>
      </c>
    </row>
    <row r="31" spans="1:4">
      <c r="A31" s="803">
        <v>2</v>
      </c>
      <c r="B31" s="805" t="s">
        <v>2863</v>
      </c>
      <c r="C31" s="803" t="s">
        <v>2893</v>
      </c>
      <c r="D31" s="813">
        <v>1393.6</v>
      </c>
    </row>
    <row r="32" spans="1:4">
      <c r="A32" s="803">
        <v>3</v>
      </c>
      <c r="B32" s="805" t="s">
        <v>2864</v>
      </c>
      <c r="C32" s="803" t="s">
        <v>2695</v>
      </c>
      <c r="D32" s="813">
        <v>9</v>
      </c>
    </row>
    <row r="33" spans="1:5">
      <c r="A33" s="803">
        <v>4</v>
      </c>
      <c r="B33" s="805" t="s">
        <v>2865</v>
      </c>
      <c r="C33" s="803" t="s">
        <v>2695</v>
      </c>
      <c r="D33" s="813">
        <v>9</v>
      </c>
    </row>
    <row r="34" spans="1:5">
      <c r="A34" s="803">
        <v>5</v>
      </c>
      <c r="B34" s="805" t="s">
        <v>2725</v>
      </c>
      <c r="C34" s="814" t="s">
        <v>2695</v>
      </c>
      <c r="D34" s="813">
        <v>18</v>
      </c>
    </row>
    <row r="35" spans="1:5">
      <c r="A35" s="803">
        <v>5</v>
      </c>
      <c r="B35" s="805" t="s">
        <v>2866</v>
      </c>
      <c r="C35" s="803" t="s">
        <v>168</v>
      </c>
      <c r="D35" s="813">
        <v>18</v>
      </c>
    </row>
    <row r="36" spans="1:5">
      <c r="A36" s="803">
        <v>8</v>
      </c>
      <c r="B36" s="805" t="s">
        <v>2869</v>
      </c>
      <c r="C36" s="803" t="s">
        <v>168</v>
      </c>
      <c r="D36" s="813">
        <v>4</v>
      </c>
    </row>
    <row r="37" spans="1:5">
      <c r="A37" s="803">
        <v>9</v>
      </c>
      <c r="B37" s="805" t="s">
        <v>2870</v>
      </c>
      <c r="C37" s="803" t="s">
        <v>168</v>
      </c>
      <c r="D37" s="813">
        <v>5</v>
      </c>
    </row>
    <row r="38" spans="1:5">
      <c r="A38" s="801" t="s">
        <v>2700</v>
      </c>
      <c r="B38" s="802" t="s">
        <v>2871</v>
      </c>
      <c r="C38" s="803"/>
      <c r="D38" s="809"/>
    </row>
    <row r="39" spans="1:5">
      <c r="A39" s="803">
        <v>1</v>
      </c>
      <c r="B39" s="805" t="s">
        <v>2872</v>
      </c>
      <c r="C39" s="803" t="s">
        <v>2894</v>
      </c>
      <c r="D39" s="816">
        <f>1.89*6*1.015</f>
        <v>11.5101</v>
      </c>
    </row>
    <row r="40" spans="1:5">
      <c r="A40" s="803">
        <v>2</v>
      </c>
      <c r="B40" s="805" t="s">
        <v>2873</v>
      </c>
      <c r="C40" s="803" t="s">
        <v>2894</v>
      </c>
      <c r="D40" s="816">
        <f>1.89*1.015</f>
        <v>1.9183499999999998</v>
      </c>
    </row>
    <row r="41" spans="1:5">
      <c r="A41" s="801" t="s">
        <v>2703</v>
      </c>
      <c r="B41" s="802" t="s">
        <v>2884</v>
      </c>
      <c r="C41" s="803"/>
      <c r="D41" s="815"/>
    </row>
    <row r="42" spans="1:5">
      <c r="A42" s="803">
        <v>6</v>
      </c>
      <c r="B42" s="805" t="s">
        <v>2888</v>
      </c>
      <c r="C42" s="803" t="s">
        <v>166</v>
      </c>
      <c r="D42" s="813">
        <f>9*250</f>
        <v>2250</v>
      </c>
    </row>
    <row r="43" spans="1:5" ht="30">
      <c r="A43" s="801" t="s">
        <v>2704</v>
      </c>
      <c r="B43" s="805" t="s">
        <v>2889</v>
      </c>
      <c r="C43" s="803" t="s">
        <v>2894</v>
      </c>
      <c r="D43" s="816">
        <v>1.89</v>
      </c>
    </row>
    <row r="44" spans="1:5">
      <c r="D44" s="121"/>
    </row>
    <row r="46" spans="1:5">
      <c r="A46" s="821"/>
      <c r="B46" s="832" t="s">
        <v>2899</v>
      </c>
      <c r="C46" s="833"/>
      <c r="D46" s="991"/>
      <c r="E46" s="991"/>
    </row>
    <row r="47" spans="1:5">
      <c r="A47" s="319" t="s">
        <v>146</v>
      </c>
      <c r="B47" s="319" t="s">
        <v>85</v>
      </c>
      <c r="C47" s="319" t="s">
        <v>163</v>
      </c>
      <c r="D47" s="990" t="s">
        <v>171</v>
      </c>
      <c r="E47" s="990"/>
    </row>
    <row r="48" spans="1:5">
      <c r="A48" s="785"/>
      <c r="B48" s="820" t="s">
        <v>2905</v>
      </c>
      <c r="C48" s="820"/>
      <c r="D48" s="992"/>
      <c r="E48" s="992"/>
    </row>
    <row r="49" spans="1:5">
      <c r="A49" s="830">
        <v>1</v>
      </c>
      <c r="B49" s="828" t="s">
        <v>2900</v>
      </c>
      <c r="C49" s="829" t="s">
        <v>2705</v>
      </c>
      <c r="D49" s="829">
        <v>3</v>
      </c>
      <c r="E49" s="829">
        <f>D49*1.42</f>
        <v>4.26</v>
      </c>
    </row>
    <row r="50" spans="1:5">
      <c r="A50" s="830">
        <v>2</v>
      </c>
      <c r="B50" s="828" t="s">
        <v>2901</v>
      </c>
      <c r="C50" s="829" t="s">
        <v>2705</v>
      </c>
      <c r="D50" s="829">
        <v>2</v>
      </c>
      <c r="E50" s="829">
        <f>1.48*2</f>
        <v>2.96</v>
      </c>
    </row>
    <row r="51" spans="1:5">
      <c r="A51" s="830">
        <v>3</v>
      </c>
      <c r="B51" s="828" t="s">
        <v>2906</v>
      </c>
      <c r="C51" s="829" t="s">
        <v>2705</v>
      </c>
      <c r="D51" s="829">
        <v>1</v>
      </c>
      <c r="E51" s="829">
        <v>2.0699999999999998</v>
      </c>
    </row>
    <row r="52" spans="1:5">
      <c r="A52" s="830">
        <v>4</v>
      </c>
      <c r="B52" s="828" t="s">
        <v>2907</v>
      </c>
      <c r="C52" s="829" t="s">
        <v>2705</v>
      </c>
      <c r="D52" s="829">
        <v>1</v>
      </c>
      <c r="E52" s="829">
        <v>2.23</v>
      </c>
    </row>
    <row r="53" spans="1:5">
      <c r="A53" s="830">
        <v>5</v>
      </c>
      <c r="B53" s="828" t="s">
        <v>2902</v>
      </c>
      <c r="C53" s="829" t="s">
        <v>2904</v>
      </c>
      <c r="D53" s="831">
        <v>11.46</v>
      </c>
      <c r="E53" s="829">
        <v>5.9589999999999996</v>
      </c>
    </row>
    <row r="54" spans="1:5">
      <c r="A54" s="830">
        <v>6</v>
      </c>
      <c r="B54" s="828" t="s">
        <v>2903</v>
      </c>
      <c r="C54" s="829" t="s">
        <v>2904</v>
      </c>
      <c r="D54" s="829">
        <v>1.91</v>
      </c>
      <c r="E54" s="829">
        <v>0.80200000000000005</v>
      </c>
    </row>
    <row r="55" spans="1:5">
      <c r="A55" s="127"/>
      <c r="D55" s="121"/>
    </row>
    <row r="56" spans="1:5">
      <c r="A56" s="127"/>
      <c r="D56" s="121"/>
    </row>
    <row r="57" spans="1:5">
      <c r="A57" s="821"/>
      <c r="B57" s="832" t="s">
        <v>2919</v>
      </c>
      <c r="C57" s="833"/>
      <c r="D57" s="834"/>
    </row>
    <row r="58" spans="1:5">
      <c r="A58" s="319" t="s">
        <v>146</v>
      </c>
      <c r="B58" s="319" t="s">
        <v>85</v>
      </c>
      <c r="C58" s="319" t="s">
        <v>163</v>
      </c>
      <c r="D58" s="827" t="s">
        <v>171</v>
      </c>
    </row>
    <row r="59" spans="1:5" ht="31.5">
      <c r="A59" s="835"/>
      <c r="B59" s="845" t="s">
        <v>2908</v>
      </c>
      <c r="C59" s="836"/>
      <c r="D59" s="836"/>
    </row>
    <row r="60" spans="1:5">
      <c r="A60" s="837" t="s">
        <v>173</v>
      </c>
      <c r="B60" s="838" t="s">
        <v>2909</v>
      </c>
      <c r="C60" s="836"/>
      <c r="D60" s="836"/>
    </row>
    <row r="61" spans="1:5">
      <c r="A61" s="839">
        <v>1</v>
      </c>
      <c r="B61" s="840" t="s">
        <v>2910</v>
      </c>
      <c r="C61" s="836" t="s">
        <v>2828</v>
      </c>
      <c r="D61" s="841">
        <v>65.569999999999993</v>
      </c>
    </row>
    <row r="62" spans="1:5">
      <c r="A62" s="839">
        <v>3</v>
      </c>
      <c r="B62" s="840" t="s">
        <v>2911</v>
      </c>
      <c r="C62" s="836" t="s">
        <v>2828</v>
      </c>
      <c r="D62" s="841">
        <v>229.49</v>
      </c>
    </row>
    <row r="63" spans="1:5">
      <c r="A63" s="842">
        <v>4</v>
      </c>
      <c r="B63" s="840" t="s">
        <v>2912</v>
      </c>
      <c r="C63" s="836" t="s">
        <v>2828</v>
      </c>
      <c r="D63" s="841">
        <v>32.78</v>
      </c>
    </row>
    <row r="64" spans="1:5">
      <c r="A64" s="837" t="s">
        <v>174</v>
      </c>
      <c r="B64" s="838" t="s">
        <v>2913</v>
      </c>
      <c r="C64" s="843"/>
      <c r="D64" s="836"/>
    </row>
    <row r="65" spans="1:4">
      <c r="A65" s="839">
        <v>1</v>
      </c>
      <c r="B65" s="840" t="s">
        <v>2914</v>
      </c>
      <c r="C65" s="836" t="s">
        <v>2828</v>
      </c>
      <c r="D65" s="841">
        <v>56.16</v>
      </c>
    </row>
    <row r="66" spans="1:4">
      <c r="A66" s="839">
        <v>2</v>
      </c>
      <c r="B66" s="840" t="s">
        <v>2915</v>
      </c>
      <c r="C66" s="836" t="s">
        <v>2828</v>
      </c>
      <c r="D66" s="841">
        <v>7.3</v>
      </c>
    </row>
    <row r="67" spans="1:4">
      <c r="A67" s="837" t="s">
        <v>175</v>
      </c>
      <c r="B67" s="838" t="s">
        <v>2916</v>
      </c>
      <c r="C67" s="836" t="s">
        <v>2891</v>
      </c>
      <c r="D67" s="844">
        <v>3.0819999999999999</v>
      </c>
    </row>
    <row r="68" spans="1:4">
      <c r="A68" s="837" t="s">
        <v>176</v>
      </c>
      <c r="B68" s="838" t="s">
        <v>2917</v>
      </c>
      <c r="C68" s="836"/>
      <c r="D68" s="841"/>
    </row>
    <row r="69" spans="1:4">
      <c r="A69" s="839">
        <v>1</v>
      </c>
      <c r="B69" s="840" t="s">
        <v>2918</v>
      </c>
      <c r="C69" s="836" t="s">
        <v>2828</v>
      </c>
      <c r="D69" s="841">
        <v>264.38</v>
      </c>
    </row>
    <row r="118" spans="3:6">
      <c r="C118" s="606" t="s">
        <v>169</v>
      </c>
      <c r="D118" s="607"/>
      <c r="E118" s="608"/>
      <c r="F118" s="609"/>
    </row>
    <row r="119" spans="3:6">
      <c r="C119" s="987" t="s">
        <v>2688</v>
      </c>
      <c r="D119" s="988"/>
      <c r="E119" s="989"/>
      <c r="F119" s="609"/>
    </row>
    <row r="120" spans="3:6">
      <c r="C120" s="987" t="s">
        <v>170</v>
      </c>
      <c r="D120" s="988"/>
      <c r="E120" s="989"/>
      <c r="F120" s="609"/>
    </row>
    <row r="121" spans="3:6">
      <c r="C121" s="987" t="s">
        <v>2791</v>
      </c>
      <c r="D121" s="988"/>
      <c r="E121" s="989"/>
      <c r="F121" s="609"/>
    </row>
    <row r="122" spans="3:6">
      <c r="C122" s="600"/>
      <c r="D122" s="601"/>
      <c r="E122" s="601"/>
      <c r="F122" s="227"/>
    </row>
    <row r="123" spans="3:6">
      <c r="D123" s="23" t="s">
        <v>60</v>
      </c>
      <c r="E123" s="754"/>
      <c r="F123" s="227"/>
    </row>
    <row r="124" spans="3:6">
      <c r="D124" s="23" t="s">
        <v>62</v>
      </c>
      <c r="E124" s="754"/>
      <c r="F124" s="227"/>
    </row>
    <row r="125" spans="3:6">
      <c r="D125" s="610" t="s">
        <v>75</v>
      </c>
      <c r="E125" s="754"/>
      <c r="F125" s="227"/>
    </row>
    <row r="126" spans="3:6">
      <c r="D126" s="610" t="s">
        <v>76</v>
      </c>
      <c r="E126" s="754"/>
      <c r="F126" s="227"/>
    </row>
    <row r="127" spans="3:6" ht="31.5">
      <c r="D127" s="610" t="s">
        <v>77</v>
      </c>
      <c r="E127" s="754"/>
      <c r="F127" s="227"/>
    </row>
    <row r="128" spans="3:6">
      <c r="D128" s="121"/>
      <c r="F128" s="227"/>
    </row>
    <row r="129" spans="4:5">
      <c r="D129" s="121"/>
      <c r="E129" s="227"/>
    </row>
  </sheetData>
  <mergeCells count="14">
    <mergeCell ref="A10:B10"/>
    <mergeCell ref="A1:C1"/>
    <mergeCell ref="A3:C3"/>
    <mergeCell ref="A5:C5"/>
    <mergeCell ref="A7:C7"/>
    <mergeCell ref="A9:C9"/>
    <mergeCell ref="D12:F12"/>
    <mergeCell ref="A14:C14"/>
    <mergeCell ref="C119:E119"/>
    <mergeCell ref="C120:E120"/>
    <mergeCell ref="C121:E121"/>
    <mergeCell ref="D47:E47"/>
    <mergeCell ref="D46:E46"/>
    <mergeCell ref="D48:E48"/>
  </mergeCells>
  <pageMargins left="0.7" right="0.7" top="0.75" bottom="0.75" header="0.3" footer="0.3"/>
  <pageSetup paperSize="8"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9" tint="-0.249977111117893"/>
  </sheetPr>
  <dimension ref="A1:K19"/>
  <sheetViews>
    <sheetView zoomScale="70" zoomScaleNormal="70" workbookViewId="0">
      <selection activeCell="A5" sqref="A5:H5"/>
    </sheetView>
  </sheetViews>
  <sheetFormatPr defaultColWidth="8.85546875" defaultRowHeight="18.75"/>
  <cols>
    <col min="1" max="1" width="9" style="586" customWidth="1"/>
    <col min="2" max="2" width="105" style="587" customWidth="1"/>
    <col min="3" max="3" width="11.28515625" style="586" customWidth="1"/>
    <col min="4" max="4" width="22" style="586" customWidth="1"/>
    <col min="5" max="5" width="20.85546875" style="586" customWidth="1"/>
    <col min="6" max="6" width="26.7109375" style="586" customWidth="1"/>
    <col min="7" max="7" width="19.42578125" style="586" customWidth="1"/>
    <col min="8" max="8" width="25.140625" style="586" customWidth="1"/>
    <col min="9" max="9" width="15.28515625" style="586" customWidth="1"/>
    <col min="10" max="254" width="8.85546875" style="586"/>
    <col min="255" max="255" width="9" style="586" customWidth="1"/>
    <col min="256" max="256" width="106" style="586" customWidth="1"/>
    <col min="257" max="257" width="17.42578125" style="586" customWidth="1"/>
    <col min="258" max="258" width="26.140625" style="586" customWidth="1"/>
    <col min="259" max="259" width="13.28515625" style="586" customWidth="1"/>
    <col min="260" max="510" width="8.85546875" style="586"/>
    <col min="511" max="511" width="9" style="586" customWidth="1"/>
    <col min="512" max="512" width="106" style="586" customWidth="1"/>
    <col min="513" max="513" width="17.42578125" style="586" customWidth="1"/>
    <col min="514" max="514" width="26.140625" style="586" customWidth="1"/>
    <col min="515" max="515" width="13.28515625" style="586" customWidth="1"/>
    <col min="516" max="766" width="8.85546875" style="586"/>
    <col min="767" max="767" width="9" style="586" customWidth="1"/>
    <col min="768" max="768" width="106" style="586" customWidth="1"/>
    <col min="769" max="769" width="17.42578125" style="586" customWidth="1"/>
    <col min="770" max="770" width="26.140625" style="586" customWidth="1"/>
    <col min="771" max="771" width="13.28515625" style="586" customWidth="1"/>
    <col min="772" max="1022" width="8.85546875" style="586"/>
    <col min="1023" max="1023" width="9" style="586" customWidth="1"/>
    <col min="1024" max="1024" width="106" style="586" customWidth="1"/>
    <col min="1025" max="1025" width="17.42578125" style="586" customWidth="1"/>
    <col min="1026" max="1026" width="26.140625" style="586" customWidth="1"/>
    <col min="1027" max="1027" width="13.28515625" style="586" customWidth="1"/>
    <col min="1028" max="1278" width="8.85546875" style="586"/>
    <col min="1279" max="1279" width="9" style="586" customWidth="1"/>
    <col min="1280" max="1280" width="106" style="586" customWidth="1"/>
    <col min="1281" max="1281" width="17.42578125" style="586" customWidth="1"/>
    <col min="1282" max="1282" width="26.140625" style="586" customWidth="1"/>
    <col min="1283" max="1283" width="13.28515625" style="586" customWidth="1"/>
    <col min="1284" max="1534" width="8.85546875" style="586"/>
    <col min="1535" max="1535" width="9" style="586" customWidth="1"/>
    <col min="1536" max="1536" width="106" style="586" customWidth="1"/>
    <col min="1537" max="1537" width="17.42578125" style="586" customWidth="1"/>
    <col min="1538" max="1538" width="26.140625" style="586" customWidth="1"/>
    <col min="1539" max="1539" width="13.28515625" style="586" customWidth="1"/>
    <col min="1540" max="1790" width="8.85546875" style="586"/>
    <col min="1791" max="1791" width="9" style="586" customWidth="1"/>
    <col min="1792" max="1792" width="106" style="586" customWidth="1"/>
    <col min="1793" max="1793" width="17.42578125" style="586" customWidth="1"/>
    <col min="1794" max="1794" width="26.140625" style="586" customWidth="1"/>
    <col min="1795" max="1795" width="13.28515625" style="586" customWidth="1"/>
    <col min="1796" max="2046" width="8.85546875" style="586"/>
    <col min="2047" max="2047" width="9" style="586" customWidth="1"/>
    <col min="2048" max="2048" width="106" style="586" customWidth="1"/>
    <col min="2049" max="2049" width="17.42578125" style="586" customWidth="1"/>
    <col min="2050" max="2050" width="26.140625" style="586" customWidth="1"/>
    <col min="2051" max="2051" width="13.28515625" style="586" customWidth="1"/>
    <col min="2052" max="2302" width="8.85546875" style="586"/>
    <col min="2303" max="2303" width="9" style="586" customWidth="1"/>
    <col min="2304" max="2304" width="106" style="586" customWidth="1"/>
    <col min="2305" max="2305" width="17.42578125" style="586" customWidth="1"/>
    <col min="2306" max="2306" width="26.140625" style="586" customWidth="1"/>
    <col min="2307" max="2307" width="13.28515625" style="586" customWidth="1"/>
    <col min="2308" max="2558" width="8.85546875" style="586"/>
    <col min="2559" max="2559" width="9" style="586" customWidth="1"/>
    <col min="2560" max="2560" width="106" style="586" customWidth="1"/>
    <col min="2561" max="2561" width="17.42578125" style="586" customWidth="1"/>
    <col min="2562" max="2562" width="26.140625" style="586" customWidth="1"/>
    <col min="2563" max="2563" width="13.28515625" style="586" customWidth="1"/>
    <col min="2564" max="2814" width="8.85546875" style="586"/>
    <col min="2815" max="2815" width="9" style="586" customWidth="1"/>
    <col min="2816" max="2816" width="106" style="586" customWidth="1"/>
    <col min="2817" max="2817" width="17.42578125" style="586" customWidth="1"/>
    <col min="2818" max="2818" width="26.140625" style="586" customWidth="1"/>
    <col min="2819" max="2819" width="13.28515625" style="586" customWidth="1"/>
    <col min="2820" max="3070" width="8.85546875" style="586"/>
    <col min="3071" max="3071" width="9" style="586" customWidth="1"/>
    <col min="3072" max="3072" width="106" style="586" customWidth="1"/>
    <col min="3073" max="3073" width="17.42578125" style="586" customWidth="1"/>
    <col min="3074" max="3074" width="26.140625" style="586" customWidth="1"/>
    <col min="3075" max="3075" width="13.28515625" style="586" customWidth="1"/>
    <col min="3076" max="3326" width="8.85546875" style="586"/>
    <col min="3327" max="3327" width="9" style="586" customWidth="1"/>
    <col min="3328" max="3328" width="106" style="586" customWidth="1"/>
    <col min="3329" max="3329" width="17.42578125" style="586" customWidth="1"/>
    <col min="3330" max="3330" width="26.140625" style="586" customWidth="1"/>
    <col min="3331" max="3331" width="13.28515625" style="586" customWidth="1"/>
    <col min="3332" max="3582" width="8.85546875" style="586"/>
    <col min="3583" max="3583" width="9" style="586" customWidth="1"/>
    <col min="3584" max="3584" width="106" style="586" customWidth="1"/>
    <col min="3585" max="3585" width="17.42578125" style="586" customWidth="1"/>
    <col min="3586" max="3586" width="26.140625" style="586" customWidth="1"/>
    <col min="3587" max="3587" width="13.28515625" style="586" customWidth="1"/>
    <col min="3588" max="3838" width="8.85546875" style="586"/>
    <col min="3839" max="3839" width="9" style="586" customWidth="1"/>
    <col min="3840" max="3840" width="106" style="586" customWidth="1"/>
    <col min="3841" max="3841" width="17.42578125" style="586" customWidth="1"/>
    <col min="3842" max="3842" width="26.140625" style="586" customWidth="1"/>
    <col min="3843" max="3843" width="13.28515625" style="586" customWidth="1"/>
    <col min="3844" max="4094" width="8.85546875" style="586"/>
    <col min="4095" max="4095" width="9" style="586" customWidth="1"/>
    <col min="4096" max="4096" width="106" style="586" customWidth="1"/>
    <col min="4097" max="4097" width="17.42578125" style="586" customWidth="1"/>
    <col min="4098" max="4098" width="26.140625" style="586" customWidth="1"/>
    <col min="4099" max="4099" width="13.28515625" style="586" customWidth="1"/>
    <col min="4100" max="4350" width="8.85546875" style="586"/>
    <col min="4351" max="4351" width="9" style="586" customWidth="1"/>
    <col min="4352" max="4352" width="106" style="586" customWidth="1"/>
    <col min="4353" max="4353" width="17.42578125" style="586" customWidth="1"/>
    <col min="4354" max="4354" width="26.140625" style="586" customWidth="1"/>
    <col min="4355" max="4355" width="13.28515625" style="586" customWidth="1"/>
    <col min="4356" max="4606" width="8.85546875" style="586"/>
    <col min="4607" max="4607" width="9" style="586" customWidth="1"/>
    <col min="4608" max="4608" width="106" style="586" customWidth="1"/>
    <col min="4609" max="4609" width="17.42578125" style="586" customWidth="1"/>
    <col min="4610" max="4610" width="26.140625" style="586" customWidth="1"/>
    <col min="4611" max="4611" width="13.28515625" style="586" customWidth="1"/>
    <col min="4612" max="4862" width="8.85546875" style="586"/>
    <col min="4863" max="4863" width="9" style="586" customWidth="1"/>
    <col min="4864" max="4864" width="106" style="586" customWidth="1"/>
    <col min="4865" max="4865" width="17.42578125" style="586" customWidth="1"/>
    <col min="4866" max="4866" width="26.140625" style="586" customWidth="1"/>
    <col min="4867" max="4867" width="13.28515625" style="586" customWidth="1"/>
    <col min="4868" max="5118" width="8.85546875" style="586"/>
    <col min="5119" max="5119" width="9" style="586" customWidth="1"/>
    <col min="5120" max="5120" width="106" style="586" customWidth="1"/>
    <col min="5121" max="5121" width="17.42578125" style="586" customWidth="1"/>
    <col min="5122" max="5122" width="26.140625" style="586" customWidth="1"/>
    <col min="5123" max="5123" width="13.28515625" style="586" customWidth="1"/>
    <col min="5124" max="5374" width="8.85546875" style="586"/>
    <col min="5375" max="5375" width="9" style="586" customWidth="1"/>
    <col min="5376" max="5376" width="106" style="586" customWidth="1"/>
    <col min="5377" max="5377" width="17.42578125" style="586" customWidth="1"/>
    <col min="5378" max="5378" width="26.140625" style="586" customWidth="1"/>
    <col min="5379" max="5379" width="13.28515625" style="586" customWidth="1"/>
    <col min="5380" max="5630" width="8.85546875" style="586"/>
    <col min="5631" max="5631" width="9" style="586" customWidth="1"/>
    <col min="5632" max="5632" width="106" style="586" customWidth="1"/>
    <col min="5633" max="5633" width="17.42578125" style="586" customWidth="1"/>
    <col min="5634" max="5634" width="26.140625" style="586" customWidth="1"/>
    <col min="5635" max="5635" width="13.28515625" style="586" customWidth="1"/>
    <col min="5636" max="5886" width="8.85546875" style="586"/>
    <col min="5887" max="5887" width="9" style="586" customWidth="1"/>
    <col min="5888" max="5888" width="106" style="586" customWidth="1"/>
    <col min="5889" max="5889" width="17.42578125" style="586" customWidth="1"/>
    <col min="5890" max="5890" width="26.140625" style="586" customWidth="1"/>
    <col min="5891" max="5891" width="13.28515625" style="586" customWidth="1"/>
    <col min="5892" max="6142" width="8.85546875" style="586"/>
    <col min="6143" max="6143" width="9" style="586" customWidth="1"/>
    <col min="6144" max="6144" width="106" style="586" customWidth="1"/>
    <col min="6145" max="6145" width="17.42578125" style="586" customWidth="1"/>
    <col min="6146" max="6146" width="26.140625" style="586" customWidth="1"/>
    <col min="6147" max="6147" width="13.28515625" style="586" customWidth="1"/>
    <col min="6148" max="6398" width="8.85546875" style="586"/>
    <col min="6399" max="6399" width="9" style="586" customWidth="1"/>
    <col min="6400" max="6400" width="106" style="586" customWidth="1"/>
    <col min="6401" max="6401" width="17.42578125" style="586" customWidth="1"/>
    <col min="6402" max="6402" width="26.140625" style="586" customWidth="1"/>
    <col min="6403" max="6403" width="13.28515625" style="586" customWidth="1"/>
    <col min="6404" max="6654" width="8.85546875" style="586"/>
    <col min="6655" max="6655" width="9" style="586" customWidth="1"/>
    <col min="6656" max="6656" width="106" style="586" customWidth="1"/>
    <col min="6657" max="6657" width="17.42578125" style="586" customWidth="1"/>
    <col min="6658" max="6658" width="26.140625" style="586" customWidth="1"/>
    <col min="6659" max="6659" width="13.28515625" style="586" customWidth="1"/>
    <col min="6660" max="6910" width="8.85546875" style="586"/>
    <col min="6911" max="6911" width="9" style="586" customWidth="1"/>
    <col min="6912" max="6912" width="106" style="586" customWidth="1"/>
    <col min="6913" max="6913" width="17.42578125" style="586" customWidth="1"/>
    <col min="6914" max="6914" width="26.140625" style="586" customWidth="1"/>
    <col min="6915" max="6915" width="13.28515625" style="586" customWidth="1"/>
    <col min="6916" max="7166" width="8.85546875" style="586"/>
    <col min="7167" max="7167" width="9" style="586" customWidth="1"/>
    <col min="7168" max="7168" width="106" style="586" customWidth="1"/>
    <col min="7169" max="7169" width="17.42578125" style="586" customWidth="1"/>
    <col min="7170" max="7170" width="26.140625" style="586" customWidth="1"/>
    <col min="7171" max="7171" width="13.28515625" style="586" customWidth="1"/>
    <col min="7172" max="7422" width="8.85546875" style="586"/>
    <col min="7423" max="7423" width="9" style="586" customWidth="1"/>
    <col min="7424" max="7424" width="106" style="586" customWidth="1"/>
    <col min="7425" max="7425" width="17.42578125" style="586" customWidth="1"/>
    <col min="7426" max="7426" width="26.140625" style="586" customWidth="1"/>
    <col min="7427" max="7427" width="13.28515625" style="586" customWidth="1"/>
    <col min="7428" max="7678" width="8.85546875" style="586"/>
    <col min="7679" max="7679" width="9" style="586" customWidth="1"/>
    <col min="7680" max="7680" width="106" style="586" customWidth="1"/>
    <col min="7681" max="7681" width="17.42578125" style="586" customWidth="1"/>
    <col min="7682" max="7682" width="26.140625" style="586" customWidth="1"/>
    <col min="7683" max="7683" width="13.28515625" style="586" customWidth="1"/>
    <col min="7684" max="7934" width="8.85546875" style="586"/>
    <col min="7935" max="7935" width="9" style="586" customWidth="1"/>
    <col min="7936" max="7936" width="106" style="586" customWidth="1"/>
    <col min="7937" max="7937" width="17.42578125" style="586" customWidth="1"/>
    <col min="7938" max="7938" width="26.140625" style="586" customWidth="1"/>
    <col min="7939" max="7939" width="13.28515625" style="586" customWidth="1"/>
    <col min="7940" max="8190" width="8.85546875" style="586"/>
    <col min="8191" max="8191" width="9" style="586" customWidth="1"/>
    <col min="8192" max="8192" width="106" style="586" customWidth="1"/>
    <col min="8193" max="8193" width="17.42578125" style="586" customWidth="1"/>
    <col min="8194" max="8194" width="26.140625" style="586" customWidth="1"/>
    <col min="8195" max="8195" width="13.28515625" style="586" customWidth="1"/>
    <col min="8196" max="8446" width="8.85546875" style="586"/>
    <col min="8447" max="8447" width="9" style="586" customWidth="1"/>
    <col min="8448" max="8448" width="106" style="586" customWidth="1"/>
    <col min="8449" max="8449" width="17.42578125" style="586" customWidth="1"/>
    <col min="8450" max="8450" width="26.140625" style="586" customWidth="1"/>
    <col min="8451" max="8451" width="13.28515625" style="586" customWidth="1"/>
    <col min="8452" max="8702" width="8.85546875" style="586"/>
    <col min="8703" max="8703" width="9" style="586" customWidth="1"/>
    <col min="8704" max="8704" width="106" style="586" customWidth="1"/>
    <col min="8705" max="8705" width="17.42578125" style="586" customWidth="1"/>
    <col min="8706" max="8706" width="26.140625" style="586" customWidth="1"/>
    <col min="8707" max="8707" width="13.28515625" style="586" customWidth="1"/>
    <col min="8708" max="8958" width="8.85546875" style="586"/>
    <col min="8959" max="8959" width="9" style="586" customWidth="1"/>
    <col min="8960" max="8960" width="106" style="586" customWidth="1"/>
    <col min="8961" max="8961" width="17.42578125" style="586" customWidth="1"/>
    <col min="8962" max="8962" width="26.140625" style="586" customWidth="1"/>
    <col min="8963" max="8963" width="13.28515625" style="586" customWidth="1"/>
    <col min="8964" max="9214" width="8.85546875" style="586"/>
    <col min="9215" max="9215" width="9" style="586" customWidth="1"/>
    <col min="9216" max="9216" width="106" style="586" customWidth="1"/>
    <col min="9217" max="9217" width="17.42578125" style="586" customWidth="1"/>
    <col min="9218" max="9218" width="26.140625" style="586" customWidth="1"/>
    <col min="9219" max="9219" width="13.28515625" style="586" customWidth="1"/>
    <col min="9220" max="9470" width="8.85546875" style="586"/>
    <col min="9471" max="9471" width="9" style="586" customWidth="1"/>
    <col min="9472" max="9472" width="106" style="586" customWidth="1"/>
    <col min="9473" max="9473" width="17.42578125" style="586" customWidth="1"/>
    <col min="9474" max="9474" width="26.140625" style="586" customWidth="1"/>
    <col min="9475" max="9475" width="13.28515625" style="586" customWidth="1"/>
    <col min="9476" max="9726" width="8.85546875" style="586"/>
    <col min="9727" max="9727" width="9" style="586" customWidth="1"/>
    <col min="9728" max="9728" width="106" style="586" customWidth="1"/>
    <col min="9729" max="9729" width="17.42578125" style="586" customWidth="1"/>
    <col min="9730" max="9730" width="26.140625" style="586" customWidth="1"/>
    <col min="9731" max="9731" width="13.28515625" style="586" customWidth="1"/>
    <col min="9732" max="9982" width="8.85546875" style="586"/>
    <col min="9983" max="9983" width="9" style="586" customWidth="1"/>
    <col min="9984" max="9984" width="106" style="586" customWidth="1"/>
    <col min="9985" max="9985" width="17.42578125" style="586" customWidth="1"/>
    <col min="9986" max="9986" width="26.140625" style="586" customWidth="1"/>
    <col min="9987" max="9987" width="13.28515625" style="586" customWidth="1"/>
    <col min="9988" max="10238" width="8.85546875" style="586"/>
    <col min="10239" max="10239" width="9" style="586" customWidth="1"/>
    <col min="10240" max="10240" width="106" style="586" customWidth="1"/>
    <col min="10241" max="10241" width="17.42578125" style="586" customWidth="1"/>
    <col min="10242" max="10242" width="26.140625" style="586" customWidth="1"/>
    <col min="10243" max="10243" width="13.28515625" style="586" customWidth="1"/>
    <col min="10244" max="10494" width="8.85546875" style="586"/>
    <col min="10495" max="10495" width="9" style="586" customWidth="1"/>
    <col min="10496" max="10496" width="106" style="586" customWidth="1"/>
    <col min="10497" max="10497" width="17.42578125" style="586" customWidth="1"/>
    <col min="10498" max="10498" width="26.140625" style="586" customWidth="1"/>
    <col min="10499" max="10499" width="13.28515625" style="586" customWidth="1"/>
    <col min="10500" max="10750" width="8.85546875" style="586"/>
    <col min="10751" max="10751" width="9" style="586" customWidth="1"/>
    <col min="10752" max="10752" width="106" style="586" customWidth="1"/>
    <col min="10753" max="10753" width="17.42578125" style="586" customWidth="1"/>
    <col min="10754" max="10754" width="26.140625" style="586" customWidth="1"/>
    <col min="10755" max="10755" width="13.28515625" style="586" customWidth="1"/>
    <col min="10756" max="11006" width="8.85546875" style="586"/>
    <col min="11007" max="11007" width="9" style="586" customWidth="1"/>
    <col min="11008" max="11008" width="106" style="586" customWidth="1"/>
    <col min="11009" max="11009" width="17.42578125" style="586" customWidth="1"/>
    <col min="11010" max="11010" width="26.140625" style="586" customWidth="1"/>
    <col min="11011" max="11011" width="13.28515625" style="586" customWidth="1"/>
    <col min="11012" max="11262" width="8.85546875" style="586"/>
    <col min="11263" max="11263" width="9" style="586" customWidth="1"/>
    <col min="11264" max="11264" width="106" style="586" customWidth="1"/>
    <col min="11265" max="11265" width="17.42578125" style="586" customWidth="1"/>
    <col min="11266" max="11266" width="26.140625" style="586" customWidth="1"/>
    <col min="11267" max="11267" width="13.28515625" style="586" customWidth="1"/>
    <col min="11268" max="11518" width="8.85546875" style="586"/>
    <col min="11519" max="11519" width="9" style="586" customWidth="1"/>
    <col min="11520" max="11520" width="106" style="586" customWidth="1"/>
    <col min="11521" max="11521" width="17.42578125" style="586" customWidth="1"/>
    <col min="11522" max="11522" width="26.140625" style="586" customWidth="1"/>
    <col min="11523" max="11523" width="13.28515625" style="586" customWidth="1"/>
    <col min="11524" max="11774" width="8.85546875" style="586"/>
    <col min="11775" max="11775" width="9" style="586" customWidth="1"/>
    <col min="11776" max="11776" width="106" style="586" customWidth="1"/>
    <col min="11777" max="11777" width="17.42578125" style="586" customWidth="1"/>
    <col min="11778" max="11778" width="26.140625" style="586" customWidth="1"/>
    <col min="11779" max="11779" width="13.28515625" style="586" customWidth="1"/>
    <col min="11780" max="12030" width="8.85546875" style="586"/>
    <col min="12031" max="12031" width="9" style="586" customWidth="1"/>
    <col min="12032" max="12032" width="106" style="586" customWidth="1"/>
    <col min="12033" max="12033" width="17.42578125" style="586" customWidth="1"/>
    <col min="12034" max="12034" width="26.140625" style="586" customWidth="1"/>
    <col min="12035" max="12035" width="13.28515625" style="586" customWidth="1"/>
    <col min="12036" max="12286" width="8.85546875" style="586"/>
    <col min="12287" max="12287" width="9" style="586" customWidth="1"/>
    <col min="12288" max="12288" width="106" style="586" customWidth="1"/>
    <col min="12289" max="12289" width="17.42578125" style="586" customWidth="1"/>
    <col min="12290" max="12290" width="26.140625" style="586" customWidth="1"/>
    <col min="12291" max="12291" width="13.28515625" style="586" customWidth="1"/>
    <col min="12292" max="12542" width="8.85546875" style="586"/>
    <col min="12543" max="12543" width="9" style="586" customWidth="1"/>
    <col min="12544" max="12544" width="106" style="586" customWidth="1"/>
    <col min="12545" max="12545" width="17.42578125" style="586" customWidth="1"/>
    <col min="12546" max="12546" width="26.140625" style="586" customWidth="1"/>
    <col min="12547" max="12547" width="13.28515625" style="586" customWidth="1"/>
    <col min="12548" max="12798" width="8.85546875" style="586"/>
    <col min="12799" max="12799" width="9" style="586" customWidth="1"/>
    <col min="12800" max="12800" width="106" style="586" customWidth="1"/>
    <col min="12801" max="12801" width="17.42578125" style="586" customWidth="1"/>
    <col min="12802" max="12802" width="26.140625" style="586" customWidth="1"/>
    <col min="12803" max="12803" width="13.28515625" style="586" customWidth="1"/>
    <col min="12804" max="13054" width="8.85546875" style="586"/>
    <col min="13055" max="13055" width="9" style="586" customWidth="1"/>
    <col min="13056" max="13056" width="106" style="586" customWidth="1"/>
    <col min="13057" max="13057" width="17.42578125" style="586" customWidth="1"/>
    <col min="13058" max="13058" width="26.140625" style="586" customWidth="1"/>
    <col min="13059" max="13059" width="13.28515625" style="586" customWidth="1"/>
    <col min="13060" max="13310" width="8.85546875" style="586"/>
    <col min="13311" max="13311" width="9" style="586" customWidth="1"/>
    <col min="13312" max="13312" width="106" style="586" customWidth="1"/>
    <col min="13313" max="13313" width="17.42578125" style="586" customWidth="1"/>
    <col min="13314" max="13314" width="26.140625" style="586" customWidth="1"/>
    <col min="13315" max="13315" width="13.28515625" style="586" customWidth="1"/>
    <col min="13316" max="13566" width="8.85546875" style="586"/>
    <col min="13567" max="13567" width="9" style="586" customWidth="1"/>
    <col min="13568" max="13568" width="106" style="586" customWidth="1"/>
    <col min="13569" max="13569" width="17.42578125" style="586" customWidth="1"/>
    <col min="13570" max="13570" width="26.140625" style="586" customWidth="1"/>
    <col min="13571" max="13571" width="13.28515625" style="586" customWidth="1"/>
    <col min="13572" max="13822" width="8.85546875" style="586"/>
    <col min="13823" max="13823" width="9" style="586" customWidth="1"/>
    <col min="13824" max="13824" width="106" style="586" customWidth="1"/>
    <col min="13825" max="13825" width="17.42578125" style="586" customWidth="1"/>
    <col min="13826" max="13826" width="26.140625" style="586" customWidth="1"/>
    <col min="13827" max="13827" width="13.28515625" style="586" customWidth="1"/>
    <col min="13828" max="14078" width="8.85546875" style="586"/>
    <col min="14079" max="14079" width="9" style="586" customWidth="1"/>
    <col min="14080" max="14080" width="106" style="586" customWidth="1"/>
    <col min="14081" max="14081" width="17.42578125" style="586" customWidth="1"/>
    <col min="14082" max="14082" width="26.140625" style="586" customWidth="1"/>
    <col min="14083" max="14083" width="13.28515625" style="586" customWidth="1"/>
    <col min="14084" max="14334" width="8.85546875" style="586"/>
    <col min="14335" max="14335" width="9" style="586" customWidth="1"/>
    <col min="14336" max="14336" width="106" style="586" customWidth="1"/>
    <col min="14337" max="14337" width="17.42578125" style="586" customWidth="1"/>
    <col min="14338" max="14338" width="26.140625" style="586" customWidth="1"/>
    <col min="14339" max="14339" width="13.28515625" style="586" customWidth="1"/>
    <col min="14340" max="14590" width="8.85546875" style="586"/>
    <col min="14591" max="14591" width="9" style="586" customWidth="1"/>
    <col min="14592" max="14592" width="106" style="586" customWidth="1"/>
    <col min="14593" max="14593" width="17.42578125" style="586" customWidth="1"/>
    <col min="14594" max="14594" width="26.140625" style="586" customWidth="1"/>
    <col min="14595" max="14595" width="13.28515625" style="586" customWidth="1"/>
    <col min="14596" max="14846" width="8.85546875" style="586"/>
    <col min="14847" max="14847" width="9" style="586" customWidth="1"/>
    <col min="14848" max="14848" width="106" style="586" customWidth="1"/>
    <col min="14849" max="14849" width="17.42578125" style="586" customWidth="1"/>
    <col min="14850" max="14850" width="26.140625" style="586" customWidth="1"/>
    <col min="14851" max="14851" width="13.28515625" style="586" customWidth="1"/>
    <col min="14852" max="15102" width="8.85546875" style="586"/>
    <col min="15103" max="15103" width="9" style="586" customWidth="1"/>
    <col min="15104" max="15104" width="106" style="586" customWidth="1"/>
    <col min="15105" max="15105" width="17.42578125" style="586" customWidth="1"/>
    <col min="15106" max="15106" width="26.140625" style="586" customWidth="1"/>
    <col min="15107" max="15107" width="13.28515625" style="586" customWidth="1"/>
    <col min="15108" max="15358" width="8.85546875" style="586"/>
    <col min="15359" max="15359" width="9" style="586" customWidth="1"/>
    <col min="15360" max="15360" width="106" style="586" customWidth="1"/>
    <col min="15361" max="15361" width="17.42578125" style="586" customWidth="1"/>
    <col min="15362" max="15362" width="26.140625" style="586" customWidth="1"/>
    <col min="15363" max="15363" width="13.28515625" style="586" customWidth="1"/>
    <col min="15364" max="15614" width="8.85546875" style="586"/>
    <col min="15615" max="15615" width="9" style="586" customWidth="1"/>
    <col min="15616" max="15616" width="106" style="586" customWidth="1"/>
    <col min="15617" max="15617" width="17.42578125" style="586" customWidth="1"/>
    <col min="15618" max="15618" width="26.140625" style="586" customWidth="1"/>
    <col min="15619" max="15619" width="13.28515625" style="586" customWidth="1"/>
    <col min="15620" max="15870" width="8.85546875" style="586"/>
    <col min="15871" max="15871" width="9" style="586" customWidth="1"/>
    <col min="15872" max="15872" width="106" style="586" customWidth="1"/>
    <col min="15873" max="15873" width="17.42578125" style="586" customWidth="1"/>
    <col min="15874" max="15874" width="26.140625" style="586" customWidth="1"/>
    <col min="15875" max="15875" width="13.28515625" style="586" customWidth="1"/>
    <col min="15876" max="16126" width="8.85546875" style="586"/>
    <col min="16127" max="16127" width="9" style="586" customWidth="1"/>
    <col min="16128" max="16128" width="106" style="586" customWidth="1"/>
    <col min="16129" max="16129" width="17.42578125" style="586" customWidth="1"/>
    <col min="16130" max="16130" width="26.140625" style="586" customWidth="1"/>
    <col min="16131" max="16131" width="13.28515625" style="586" customWidth="1"/>
    <col min="16132" max="16384" width="8.85546875" style="586"/>
  </cols>
  <sheetData>
    <row r="1" spans="1:11" ht="26.25" customHeight="1">
      <c r="A1" s="998" t="s">
        <v>0</v>
      </c>
      <c r="B1" s="998"/>
      <c r="C1" s="998"/>
      <c r="D1" s="998"/>
      <c r="E1" s="998"/>
      <c r="F1" s="998"/>
      <c r="G1" s="998"/>
      <c r="H1" s="998"/>
    </row>
    <row r="2" spans="1:11" ht="20.25" customHeight="1">
      <c r="A2" s="999" t="s">
        <v>179</v>
      </c>
      <c r="B2" s="999"/>
      <c r="C2" s="999"/>
      <c r="D2" s="999"/>
      <c r="E2" s="999"/>
      <c r="F2" s="1000"/>
      <c r="G2" s="588"/>
      <c r="H2" s="588"/>
      <c r="I2" s="589"/>
      <c r="J2" s="589"/>
      <c r="K2" s="589"/>
    </row>
    <row r="3" spans="1:11" ht="18.75" customHeight="1">
      <c r="A3" s="1001" t="s">
        <v>70</v>
      </c>
      <c r="B3" s="1001"/>
      <c r="C3" s="1001"/>
      <c r="D3" s="1001"/>
      <c r="E3" s="1001"/>
      <c r="F3" s="1001"/>
      <c r="G3" s="1001"/>
      <c r="H3" s="1001"/>
      <c r="I3" s="589"/>
      <c r="J3" s="589"/>
      <c r="K3" s="589"/>
    </row>
    <row r="4" spans="1:11">
      <c r="A4" s="1002" t="str">
        <f>Title!A2</f>
        <v>Bid Enquiry No. KPTCL/2026-27/TL/ Gudekote LILO Call-3 Dtd : 16.05.2026</v>
      </c>
      <c r="B4" s="1002"/>
      <c r="C4" s="1002"/>
      <c r="D4" s="1002"/>
      <c r="E4" s="1002"/>
      <c r="F4" s="1002"/>
      <c r="G4" s="1002"/>
      <c r="H4" s="589"/>
      <c r="I4" s="589"/>
      <c r="J4" s="589"/>
      <c r="K4" s="589"/>
    </row>
    <row r="5" spans="1:11" ht="36.75" customHeight="1">
      <c r="A5" s="1003"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004"/>
      <c r="C5" s="1004"/>
      <c r="D5" s="1004"/>
      <c r="E5" s="1004"/>
      <c r="F5" s="1004"/>
      <c r="G5" s="1004"/>
      <c r="H5" s="1004"/>
      <c r="I5" s="589"/>
      <c r="J5" s="589"/>
      <c r="K5" s="589"/>
    </row>
    <row r="6" spans="1:11">
      <c r="A6" s="1014"/>
      <c r="B6" s="1014"/>
      <c r="C6" s="140"/>
      <c r="D6" s="140"/>
      <c r="E6" s="479"/>
      <c r="F6" s="479"/>
    </row>
    <row r="7" spans="1:11">
      <c r="A7" s="474"/>
      <c r="B7" s="590"/>
      <c r="C7" s="351"/>
      <c r="D7" s="351"/>
      <c r="E7" s="479"/>
      <c r="F7" s="479"/>
    </row>
    <row r="8" spans="1:11">
      <c r="A8" s="1015" t="s">
        <v>6</v>
      </c>
      <c r="B8" s="1015"/>
      <c r="C8" s="1015"/>
      <c r="D8" s="250"/>
      <c r="E8" s="591"/>
      <c r="F8" s="250" t="s">
        <v>180</v>
      </c>
    </row>
    <row r="9" spans="1:11" ht="82.5" customHeight="1">
      <c r="A9" s="1016"/>
      <c r="B9" s="1016"/>
      <c r="C9" s="140"/>
      <c r="D9" s="140"/>
      <c r="E9" s="592"/>
      <c r="F9" s="959" t="str">
        <f>'Sch-3A(iI)-Line Supp'!E14</f>
        <v>The Chief Engineer Electy.,
Transmission (Operations)Zone,
KPTCL, Kalaburagi</v>
      </c>
      <c r="G9" s="959"/>
    </row>
    <row r="10" spans="1:11">
      <c r="A10" s="241"/>
      <c r="B10" s="136"/>
      <c r="C10" s="140"/>
      <c r="D10" s="140"/>
      <c r="E10" s="479"/>
      <c r="F10" s="479"/>
    </row>
    <row r="11" spans="1:11" ht="63.75" customHeight="1">
      <c r="A11" s="1017" t="s">
        <v>181</v>
      </c>
      <c r="B11" s="1017"/>
      <c r="C11" s="1017"/>
      <c r="D11" s="1017"/>
      <c r="E11" s="1017"/>
      <c r="F11" s="1017"/>
    </row>
    <row r="12" spans="1:11">
      <c r="A12" s="241"/>
      <c r="B12" s="593"/>
      <c r="C12" s="127"/>
      <c r="D12" s="127"/>
      <c r="E12" s="479"/>
      <c r="F12" s="479"/>
    </row>
    <row r="13" spans="1:11">
      <c r="A13" s="1008" t="s">
        <v>21</v>
      </c>
      <c r="B13" s="1009"/>
      <c r="C13" s="1009"/>
      <c r="D13" s="1009"/>
      <c r="E13" s="1009"/>
      <c r="F13" s="1010"/>
    </row>
    <row r="14" spans="1:11">
      <c r="A14" s="1011"/>
      <c r="B14" s="1012"/>
      <c r="C14" s="1012"/>
      <c r="D14" s="1012"/>
      <c r="E14" s="1012"/>
      <c r="F14" s="1013"/>
    </row>
    <row r="15" spans="1:11">
      <c r="A15" s="226"/>
      <c r="B15" s="136"/>
      <c r="C15" s="525"/>
      <c r="D15" s="525"/>
      <c r="E15" s="525"/>
      <c r="F15" s="199"/>
    </row>
    <row r="16" spans="1:11">
      <c r="A16" s="226"/>
      <c r="B16" s="1018"/>
      <c r="C16" s="1018"/>
      <c r="D16" s="1018"/>
      <c r="E16" s="1018"/>
      <c r="F16" s="199"/>
    </row>
    <row r="17" spans="1:6">
      <c r="A17" s="226"/>
      <c r="B17" s="135"/>
      <c r="C17" s="594"/>
      <c r="D17" s="595" t="s">
        <v>75</v>
      </c>
      <c r="E17" s="1005"/>
      <c r="F17" s="1006"/>
    </row>
    <row r="18" spans="1:6">
      <c r="A18" s="596" t="s">
        <v>62</v>
      </c>
      <c r="B18" s="260"/>
      <c r="C18" s="594"/>
      <c r="D18" s="595" t="s">
        <v>76</v>
      </c>
      <c r="E18" s="1007"/>
      <c r="F18" s="1007"/>
    </row>
    <row r="19" spans="1:6" ht="31.5">
      <c r="A19" s="596" t="s">
        <v>60</v>
      </c>
      <c r="B19" s="260"/>
      <c r="C19" s="140"/>
      <c r="D19" s="595" t="s">
        <v>77</v>
      </c>
      <c r="E19" s="1007"/>
      <c r="F19" s="1007"/>
    </row>
  </sheetData>
  <mergeCells count="15">
    <mergeCell ref="E17:F17"/>
    <mergeCell ref="E18:F18"/>
    <mergeCell ref="E19:F19"/>
    <mergeCell ref="A13:F14"/>
    <mergeCell ref="A6:B6"/>
    <mergeCell ref="A8:C8"/>
    <mergeCell ref="A9:B9"/>
    <mergeCell ref="A11:F11"/>
    <mergeCell ref="B16:E16"/>
    <mergeCell ref="F9:G9"/>
    <mergeCell ref="A1:H1"/>
    <mergeCell ref="A2:F2"/>
    <mergeCell ref="A3:H3"/>
    <mergeCell ref="A4:G4"/>
    <mergeCell ref="A5:H5"/>
  </mergeCells>
  <dataValidations count="2">
    <dataValidation type="decimal" allowBlank="1" showInputMessage="1" showErrorMessage="1" error="Please enter Numericals only.Enter Max of 14 digits only." sqref="F15:F16">
      <formula1>0</formula1>
      <formula2>100000000000000</formula2>
    </dataValidation>
    <dataValidation allowBlank="1" showInputMessage="1" showErrorMessage="1" error="Please enter numericals only." sqref="IX60108:IX60112 IX125644:IX125648 IX191180:IX191184 IX256716:IX256720 IX322252:IX322256 IX387788:IX387792 IX453324:IX453328 IX518860:IX518864 IX584396:IX584400 IX649932:IX649936 IX715468:IX715472 IX781004:IX781008 IX846540:IX846544 IX912076:IX912080 IX977612:IX977616 ST60108:ST60112 ST125644:ST125648 ST191180:ST191184 ST256716:ST256720 ST322252:ST322256 ST387788:ST387792 ST453324:ST453328 ST518860:ST518864 ST584396:ST584400 ST649932:ST649936 ST715468:ST715472 ST781004:ST781008 ST846540:ST846544 ST912076:ST912080 ST977612:ST977616 ACP60108:ACP60112 ACP125644:ACP125648 ACP191180:ACP191184 ACP256716:ACP256720 ACP322252:ACP322256 ACP387788:ACP387792 ACP453324:ACP453328 ACP518860:ACP518864 ACP584396:ACP584400 ACP649932:ACP649936 ACP715468:ACP715472 ACP781004:ACP781008 ACP846540:ACP846544 ACP912076:ACP912080 ACP977612:ACP977616 AML60108:AML60112 AML125644:AML125648 AML191180:AML191184 AML256716:AML256720 AML322252:AML322256 AML387788:AML387792 AML453324:AML453328 AML518860:AML518864 AML584396:AML584400 AML649932:AML649936 AML715468:AML715472 AML781004:AML781008 AML846540:AML846544 AML912076:AML912080 AML977612:AML977616 AWH60108:AWH60112 AWH125644:AWH125648 AWH191180:AWH191184 AWH256716:AWH256720 AWH322252:AWH322256 AWH387788:AWH387792 AWH453324:AWH453328 AWH518860:AWH518864 AWH584396:AWH584400 AWH649932:AWH649936 AWH715468:AWH715472 AWH781004:AWH781008 AWH846540:AWH846544 AWH912076:AWH912080 AWH977612:AWH977616 BGD60108:BGD60112 BGD125644:BGD125648 BGD191180:BGD191184 BGD256716:BGD256720 BGD322252:BGD322256 BGD387788:BGD387792 BGD453324:BGD453328 BGD518860:BGD518864 BGD584396:BGD584400 BGD649932:BGD649936 BGD715468:BGD715472 BGD781004:BGD781008 BGD846540:BGD846544 BGD912076:BGD912080 BGD977612:BGD977616 BPZ60108:BPZ60112 BPZ125644:BPZ125648 BPZ191180:BPZ191184 BPZ256716:BPZ256720 BPZ322252:BPZ322256 BPZ387788:BPZ387792 BPZ453324:BPZ453328 BPZ518860:BPZ518864 BPZ584396:BPZ584400 BPZ649932:BPZ649936 BPZ715468:BPZ715472 BPZ781004:BPZ781008 BPZ846540:BPZ846544 BPZ912076:BPZ912080 BPZ977612:BPZ977616 BZV60108:BZV60112 BZV125644:BZV125648 BZV191180:BZV191184 BZV256716:BZV256720 BZV322252:BZV322256 BZV387788:BZV387792 BZV453324:BZV453328 BZV518860:BZV518864 BZV584396:BZV584400 BZV649932:BZV649936 BZV715468:BZV715472 BZV781004:BZV781008 BZV846540:BZV846544 BZV912076:BZV912080 BZV977612:BZV977616 CJR60108:CJR60112 CJR125644:CJR125648 CJR191180:CJR191184 CJR256716:CJR256720 CJR322252:CJR322256 CJR387788:CJR387792 CJR453324:CJR453328 CJR518860:CJR518864 CJR584396:CJR584400 CJR649932:CJR649936 CJR715468:CJR715472 CJR781004:CJR781008 CJR846540:CJR846544 CJR912076:CJR912080 CJR977612:CJR977616 CTN60108:CTN60112 CTN125644:CTN125648 CTN191180:CTN191184 CTN256716:CTN256720 CTN322252:CTN322256 CTN387788:CTN387792 CTN453324:CTN453328 CTN518860:CTN518864 CTN584396:CTN584400 CTN649932:CTN649936 CTN715468:CTN715472 CTN781004:CTN781008 CTN846540:CTN846544 CTN912076:CTN912080 CTN977612:CTN977616 DDJ60108:DDJ60112 DDJ125644:DDJ125648 DDJ191180:DDJ191184 DDJ256716:DDJ256720 DDJ322252:DDJ322256 DDJ387788:DDJ387792 DDJ453324:DDJ453328 DDJ518860:DDJ518864 DDJ584396:DDJ584400 DDJ649932:DDJ649936 DDJ715468:DDJ715472 DDJ781004:DDJ781008 DDJ846540:DDJ846544 DDJ912076:DDJ912080 DDJ977612:DDJ977616 DNF60108:DNF60112 DNF125644:DNF125648 DNF191180:DNF191184 DNF256716:DNF256720 DNF322252:DNF322256 DNF387788:DNF387792 DNF453324:DNF453328 DNF518860:DNF518864 DNF584396:DNF584400 DNF649932:DNF649936 DNF715468:DNF715472 DNF781004:DNF781008 DNF846540:DNF846544 DNF912076:DNF912080 DNF977612:DNF977616 DXB60108:DXB60112 DXB125644:DXB125648 DXB191180:DXB191184 DXB256716:DXB256720 DXB322252:DXB322256 DXB387788:DXB387792 DXB453324:DXB453328 DXB518860:DXB518864 DXB584396:DXB584400 DXB649932:DXB649936 DXB715468:DXB715472 DXB781004:DXB781008 DXB846540:DXB846544 DXB912076:DXB912080 DXB977612:DXB977616 EGX60108:EGX60112 EGX125644:EGX125648 EGX191180:EGX191184 EGX256716:EGX256720 EGX322252:EGX322256 EGX387788:EGX387792 EGX453324:EGX453328 EGX518860:EGX518864 EGX584396:EGX584400 EGX649932:EGX649936 EGX715468:EGX715472 EGX781004:EGX781008 EGX846540:EGX846544 EGX912076:EGX912080 EGX977612:EGX977616 EQT60108:EQT60112 EQT125644:EQT125648 EQT191180:EQT191184 EQT256716:EQT256720 EQT322252:EQT322256 EQT387788:EQT387792 EQT453324:EQT453328 EQT518860:EQT518864 EQT584396:EQT584400 EQT649932:EQT649936 EQT715468:EQT715472 EQT781004:EQT781008 EQT846540:EQT846544 EQT912076:EQT912080 EQT977612:EQT977616 FAP60108:FAP60112 FAP125644:FAP125648 FAP191180:FAP191184 FAP256716:FAP256720 FAP322252:FAP322256 FAP387788:FAP387792 FAP453324:FAP453328 FAP518860:FAP518864 FAP584396:FAP584400 FAP649932:FAP649936 FAP715468:FAP715472 FAP781004:FAP781008 FAP846540:FAP846544 FAP912076:FAP912080 FAP977612:FAP977616 FKL60108:FKL60112 FKL125644:FKL125648 FKL191180:FKL191184 FKL256716:FKL256720 FKL322252:FKL322256 FKL387788:FKL387792 FKL453324:FKL453328 FKL518860:FKL518864 FKL584396:FKL584400 FKL649932:FKL649936 FKL715468:FKL715472 FKL781004:FKL781008 FKL846540:FKL846544 FKL912076:FKL912080 FKL977612:FKL977616 FUH60108:FUH60112 FUH125644:FUH125648 FUH191180:FUH191184 FUH256716:FUH256720 FUH322252:FUH322256 FUH387788:FUH387792 FUH453324:FUH453328 FUH518860:FUH518864 FUH584396:FUH584400 FUH649932:FUH649936 FUH715468:FUH715472 FUH781004:FUH781008 FUH846540:FUH846544 FUH912076:FUH912080 FUH977612:FUH977616 GED60108:GED60112 GED125644:GED125648 GED191180:GED191184 GED256716:GED256720 GED322252:GED322256 GED387788:GED387792 GED453324:GED453328 GED518860:GED518864 GED584396:GED584400 GED649932:GED649936 GED715468:GED715472 GED781004:GED781008 GED846540:GED846544 GED912076:GED912080 GED977612:GED977616 GNZ60108:GNZ60112 GNZ125644:GNZ125648 GNZ191180:GNZ191184 GNZ256716:GNZ256720 GNZ322252:GNZ322256 GNZ387788:GNZ387792 GNZ453324:GNZ453328 GNZ518860:GNZ518864 GNZ584396:GNZ584400 GNZ649932:GNZ649936 GNZ715468:GNZ715472 GNZ781004:GNZ781008 GNZ846540:GNZ846544 GNZ912076:GNZ912080 GNZ977612:GNZ977616 GXV60108:GXV60112 GXV125644:GXV125648 GXV191180:GXV191184 GXV256716:GXV256720 GXV322252:GXV322256 GXV387788:GXV387792 GXV453324:GXV453328 GXV518860:GXV518864 GXV584396:GXV584400 GXV649932:GXV649936 GXV715468:GXV715472 GXV781004:GXV781008 GXV846540:GXV846544 GXV912076:GXV912080 GXV977612:GXV977616 HHR60108:HHR60112 HHR125644:HHR125648 HHR191180:HHR191184 HHR256716:HHR256720 HHR322252:HHR322256 HHR387788:HHR387792 HHR453324:HHR453328 HHR518860:HHR518864 HHR584396:HHR584400 HHR649932:HHR649936 HHR715468:HHR715472 HHR781004:HHR781008 HHR846540:HHR846544 HHR912076:HHR912080 HHR977612:HHR977616 HRN60108:HRN60112 HRN125644:HRN125648 HRN191180:HRN191184 HRN256716:HRN256720 HRN322252:HRN322256 HRN387788:HRN387792 HRN453324:HRN453328 HRN518860:HRN518864 HRN584396:HRN584400 HRN649932:HRN649936 HRN715468:HRN715472 HRN781004:HRN781008 HRN846540:HRN846544 HRN912076:HRN912080 HRN977612:HRN977616 IBJ60108:IBJ60112 IBJ125644:IBJ125648 IBJ191180:IBJ191184 IBJ256716:IBJ256720 IBJ322252:IBJ322256 IBJ387788:IBJ387792 IBJ453324:IBJ453328 IBJ518860:IBJ518864 IBJ584396:IBJ584400 IBJ649932:IBJ649936 IBJ715468:IBJ715472 IBJ781004:IBJ781008 IBJ846540:IBJ846544 IBJ912076:IBJ912080 IBJ977612:IBJ977616 ILF60108:ILF60112 ILF125644:ILF125648 ILF191180:ILF191184 ILF256716:ILF256720 ILF322252:ILF322256 ILF387788:ILF387792 ILF453324:ILF453328 ILF518860:ILF518864 ILF584396:ILF584400 ILF649932:ILF649936 ILF715468:ILF715472 ILF781004:ILF781008 ILF846540:ILF846544 ILF912076:ILF912080 ILF977612:ILF977616 IVB60108:IVB60112 IVB125644:IVB125648 IVB191180:IVB191184 IVB256716:IVB256720 IVB322252:IVB322256 IVB387788:IVB387792 IVB453324:IVB453328 IVB518860:IVB518864 IVB584396:IVB584400 IVB649932:IVB649936 IVB715468:IVB715472 IVB781004:IVB781008 IVB846540:IVB846544 IVB912076:IVB912080 IVB977612:IVB977616 JEX60108:JEX60112 JEX125644:JEX125648 JEX191180:JEX191184 JEX256716:JEX256720 JEX322252:JEX322256 JEX387788:JEX387792 JEX453324:JEX453328 JEX518860:JEX518864 JEX584396:JEX584400 JEX649932:JEX649936 JEX715468:JEX715472 JEX781004:JEX781008 JEX846540:JEX846544 JEX912076:JEX912080 JEX977612:JEX977616 JOT60108:JOT60112 JOT125644:JOT125648 JOT191180:JOT191184 JOT256716:JOT256720 JOT322252:JOT322256 JOT387788:JOT387792 JOT453324:JOT453328 JOT518860:JOT518864 JOT584396:JOT584400 JOT649932:JOT649936 JOT715468:JOT715472 JOT781004:JOT781008 JOT846540:JOT846544 JOT912076:JOT912080 JOT977612:JOT977616 JYP60108:JYP60112 JYP125644:JYP125648 JYP191180:JYP191184 JYP256716:JYP256720 JYP322252:JYP322256 JYP387788:JYP387792 JYP453324:JYP453328 JYP518860:JYP518864 JYP584396:JYP584400 JYP649932:JYP649936 JYP715468:JYP715472 JYP781004:JYP781008 JYP846540:JYP846544 JYP912076:JYP912080 JYP977612:JYP977616 KIL60108:KIL60112 KIL125644:KIL125648 KIL191180:KIL191184 KIL256716:KIL256720 KIL322252:KIL322256 KIL387788:KIL387792 KIL453324:KIL453328 KIL518860:KIL518864 KIL584396:KIL584400 KIL649932:KIL649936 KIL715468:KIL715472 KIL781004:KIL781008 KIL846540:KIL846544 KIL912076:KIL912080 KIL977612:KIL977616 KSH60108:KSH60112 KSH125644:KSH125648 KSH191180:KSH191184 KSH256716:KSH256720 KSH322252:KSH322256 KSH387788:KSH387792 KSH453324:KSH453328 KSH518860:KSH518864 KSH584396:KSH584400 KSH649932:KSH649936 KSH715468:KSH715472 KSH781004:KSH781008 KSH846540:KSH846544 KSH912076:KSH912080 KSH977612:KSH977616 LCD60108:LCD60112 LCD125644:LCD125648 LCD191180:LCD191184 LCD256716:LCD256720 LCD322252:LCD322256 LCD387788:LCD387792 LCD453324:LCD453328 LCD518860:LCD518864 LCD584396:LCD584400 LCD649932:LCD649936 LCD715468:LCD715472 LCD781004:LCD781008 LCD846540:LCD846544 LCD912076:LCD912080 LCD977612:LCD977616 LLZ60108:LLZ60112 LLZ125644:LLZ125648 LLZ191180:LLZ191184 LLZ256716:LLZ256720 LLZ322252:LLZ322256 LLZ387788:LLZ387792 LLZ453324:LLZ453328 LLZ518860:LLZ518864 LLZ584396:LLZ584400 LLZ649932:LLZ649936 LLZ715468:LLZ715472 LLZ781004:LLZ781008 LLZ846540:LLZ846544 LLZ912076:LLZ912080 LLZ977612:LLZ977616 LVV60108:LVV60112 LVV125644:LVV125648 LVV191180:LVV191184 LVV256716:LVV256720 LVV322252:LVV322256 LVV387788:LVV387792 LVV453324:LVV453328 LVV518860:LVV518864 LVV584396:LVV584400 LVV649932:LVV649936 LVV715468:LVV715472 LVV781004:LVV781008 LVV846540:LVV846544 LVV912076:LVV912080 LVV977612:LVV977616 MFR60108:MFR60112 MFR125644:MFR125648 MFR191180:MFR191184 MFR256716:MFR256720 MFR322252:MFR322256 MFR387788:MFR387792 MFR453324:MFR453328 MFR518860:MFR518864 MFR584396:MFR584400 MFR649932:MFR649936 MFR715468:MFR715472 MFR781004:MFR781008 MFR846540:MFR846544 MFR912076:MFR912080 MFR977612:MFR977616 MPN60108:MPN60112 MPN125644:MPN125648 MPN191180:MPN191184 MPN256716:MPN256720 MPN322252:MPN322256 MPN387788:MPN387792 MPN453324:MPN453328 MPN518860:MPN518864 MPN584396:MPN584400 MPN649932:MPN649936 MPN715468:MPN715472 MPN781004:MPN781008 MPN846540:MPN846544 MPN912076:MPN912080 MPN977612:MPN977616 MZJ60108:MZJ60112 MZJ125644:MZJ125648 MZJ191180:MZJ191184 MZJ256716:MZJ256720 MZJ322252:MZJ322256 MZJ387788:MZJ387792 MZJ453324:MZJ453328 MZJ518860:MZJ518864 MZJ584396:MZJ584400 MZJ649932:MZJ649936 MZJ715468:MZJ715472 MZJ781004:MZJ781008 MZJ846540:MZJ846544 MZJ912076:MZJ912080 MZJ977612:MZJ977616 NJF60108:NJF60112 NJF125644:NJF125648 NJF191180:NJF191184 NJF256716:NJF256720 NJF322252:NJF322256 NJF387788:NJF387792 NJF453324:NJF453328 NJF518860:NJF518864 NJF584396:NJF584400 NJF649932:NJF649936 NJF715468:NJF715472 NJF781004:NJF781008 NJF846540:NJF846544 NJF912076:NJF912080 NJF977612:NJF977616 NTB60108:NTB60112 NTB125644:NTB125648 NTB191180:NTB191184 NTB256716:NTB256720 NTB322252:NTB322256 NTB387788:NTB387792 NTB453324:NTB453328 NTB518860:NTB518864 NTB584396:NTB584400 NTB649932:NTB649936 NTB715468:NTB715472 NTB781004:NTB781008 NTB846540:NTB846544 NTB912076:NTB912080 NTB977612:NTB977616 OCX60108:OCX60112 OCX125644:OCX125648 OCX191180:OCX191184 OCX256716:OCX256720 OCX322252:OCX322256 OCX387788:OCX387792 OCX453324:OCX453328 OCX518860:OCX518864 OCX584396:OCX584400 OCX649932:OCX649936 OCX715468:OCX715472 OCX781004:OCX781008 OCX846540:OCX846544 OCX912076:OCX912080 OCX977612:OCX977616 OMT60108:OMT60112 OMT125644:OMT125648 OMT191180:OMT191184 OMT256716:OMT256720 OMT322252:OMT322256 OMT387788:OMT387792 OMT453324:OMT453328 OMT518860:OMT518864 OMT584396:OMT584400 OMT649932:OMT649936 OMT715468:OMT715472 OMT781004:OMT781008 OMT846540:OMT846544 OMT912076:OMT912080 OMT977612:OMT977616 OWP60108:OWP60112 OWP125644:OWP125648 OWP191180:OWP191184 OWP256716:OWP256720 OWP322252:OWP322256 OWP387788:OWP387792 OWP453324:OWP453328 OWP518860:OWP518864 OWP584396:OWP584400 OWP649932:OWP649936 OWP715468:OWP715472 OWP781004:OWP781008 OWP846540:OWP846544 OWP912076:OWP912080 OWP977612:OWP977616 PGL60108:PGL60112 PGL125644:PGL125648 PGL191180:PGL191184 PGL256716:PGL256720 PGL322252:PGL322256 PGL387788:PGL387792 PGL453324:PGL453328 PGL518860:PGL518864 PGL584396:PGL584400 PGL649932:PGL649936 PGL715468:PGL715472 PGL781004:PGL781008 PGL846540:PGL846544 PGL912076:PGL912080 PGL977612:PGL977616 PQH60108:PQH60112 PQH125644:PQH125648 PQH191180:PQH191184 PQH256716:PQH256720 PQH322252:PQH322256 PQH387788:PQH387792 PQH453324:PQH453328 PQH518860:PQH518864 PQH584396:PQH584400 PQH649932:PQH649936 PQH715468:PQH715472 PQH781004:PQH781008 PQH846540:PQH846544 PQH912076:PQH912080 PQH977612:PQH977616 QAD60108:QAD60112 QAD125644:QAD125648 QAD191180:QAD191184 QAD256716:QAD256720 QAD322252:QAD322256 QAD387788:QAD387792 QAD453324:QAD453328 QAD518860:QAD518864 QAD584396:QAD584400 QAD649932:QAD649936 QAD715468:QAD715472 QAD781004:QAD781008 QAD846540:QAD846544 QAD912076:QAD912080 QAD977612:QAD977616 QJZ60108:QJZ60112 QJZ125644:QJZ125648 QJZ191180:QJZ191184 QJZ256716:QJZ256720 QJZ322252:QJZ322256 QJZ387788:QJZ387792 QJZ453324:QJZ453328 QJZ518860:QJZ518864 QJZ584396:QJZ584400 QJZ649932:QJZ649936 QJZ715468:QJZ715472 QJZ781004:QJZ781008 QJZ846540:QJZ846544 QJZ912076:QJZ912080 QJZ977612:QJZ977616 QTV60108:QTV60112 QTV125644:QTV125648 QTV191180:QTV191184 QTV256716:QTV256720 QTV322252:QTV322256 QTV387788:QTV387792 QTV453324:QTV453328 QTV518860:QTV518864 QTV584396:QTV584400 QTV649932:QTV649936 QTV715468:QTV715472 QTV781004:QTV781008 QTV846540:QTV846544 QTV912076:QTV912080 QTV977612:QTV977616 RDR60108:RDR60112 RDR125644:RDR125648 RDR191180:RDR191184 RDR256716:RDR256720 RDR322252:RDR322256 RDR387788:RDR387792 RDR453324:RDR453328 RDR518860:RDR518864 RDR584396:RDR584400 RDR649932:RDR649936 RDR715468:RDR715472 RDR781004:RDR781008 RDR846540:RDR846544 RDR912076:RDR912080 RDR977612:RDR977616 RNN60108:RNN60112 RNN125644:RNN125648 RNN191180:RNN191184 RNN256716:RNN256720 RNN322252:RNN322256 RNN387788:RNN387792 RNN453324:RNN453328 RNN518860:RNN518864 RNN584396:RNN584400 RNN649932:RNN649936 RNN715468:RNN715472 RNN781004:RNN781008 RNN846540:RNN846544 RNN912076:RNN912080 RNN977612:RNN977616 RXJ60108:RXJ60112 RXJ125644:RXJ125648 RXJ191180:RXJ191184 RXJ256716:RXJ256720 RXJ322252:RXJ322256 RXJ387788:RXJ387792 RXJ453324:RXJ453328 RXJ518860:RXJ518864 RXJ584396:RXJ584400 RXJ649932:RXJ649936 RXJ715468:RXJ715472 RXJ781004:RXJ781008 RXJ846540:RXJ846544 RXJ912076:RXJ912080 RXJ977612:RXJ977616 SHF60108:SHF60112 SHF125644:SHF125648 SHF191180:SHF191184 SHF256716:SHF256720 SHF322252:SHF322256 SHF387788:SHF387792 SHF453324:SHF453328 SHF518860:SHF518864 SHF584396:SHF584400 SHF649932:SHF649936 SHF715468:SHF715472 SHF781004:SHF781008 SHF846540:SHF846544 SHF912076:SHF912080 SHF977612:SHF977616 SRB60108:SRB60112 SRB125644:SRB125648 SRB191180:SRB191184 SRB256716:SRB256720 SRB322252:SRB322256 SRB387788:SRB387792 SRB453324:SRB453328 SRB518860:SRB518864 SRB584396:SRB584400 SRB649932:SRB649936 SRB715468:SRB715472 SRB781004:SRB781008 SRB846540:SRB846544 SRB912076:SRB912080 SRB977612:SRB977616 TAX60108:TAX60112 TAX125644:TAX125648 TAX191180:TAX191184 TAX256716:TAX256720 TAX322252:TAX322256 TAX387788:TAX387792 TAX453324:TAX453328 TAX518860:TAX518864 TAX584396:TAX584400 TAX649932:TAX649936 TAX715468:TAX715472 TAX781004:TAX781008 TAX846540:TAX846544 TAX912076:TAX912080 TAX977612:TAX977616 TKT60108:TKT60112 TKT125644:TKT125648 TKT191180:TKT191184 TKT256716:TKT256720 TKT322252:TKT322256 TKT387788:TKT387792 TKT453324:TKT453328 TKT518860:TKT518864 TKT584396:TKT584400 TKT649932:TKT649936 TKT715468:TKT715472 TKT781004:TKT781008 TKT846540:TKT846544 TKT912076:TKT912080 TKT977612:TKT977616 TUP60108:TUP60112 TUP125644:TUP125648 TUP191180:TUP191184 TUP256716:TUP256720 TUP322252:TUP322256 TUP387788:TUP387792 TUP453324:TUP453328 TUP518860:TUP518864 TUP584396:TUP584400 TUP649932:TUP649936 TUP715468:TUP715472 TUP781004:TUP781008 TUP846540:TUP846544 TUP912076:TUP912080 TUP977612:TUP977616 UEL60108:UEL60112 UEL125644:UEL125648 UEL191180:UEL191184 UEL256716:UEL256720 UEL322252:UEL322256 UEL387788:UEL387792 UEL453324:UEL453328 UEL518860:UEL518864 UEL584396:UEL584400 UEL649932:UEL649936 UEL715468:UEL715472 UEL781004:UEL781008 UEL846540:UEL846544 UEL912076:UEL912080 UEL977612:UEL977616 UOH60108:UOH60112 UOH125644:UOH125648 UOH191180:UOH191184 UOH256716:UOH256720 UOH322252:UOH322256 UOH387788:UOH387792 UOH453324:UOH453328 UOH518860:UOH518864 UOH584396:UOH584400 UOH649932:UOH649936 UOH715468:UOH715472 UOH781004:UOH781008 UOH846540:UOH846544 UOH912076:UOH912080 UOH977612:UOH977616 UYD60108:UYD60112 UYD125644:UYD125648 UYD191180:UYD191184 UYD256716:UYD256720 UYD322252:UYD322256 UYD387788:UYD387792 UYD453324:UYD453328 UYD518860:UYD518864 UYD584396:UYD584400 UYD649932:UYD649936 UYD715468:UYD715472 UYD781004:UYD781008 UYD846540:UYD846544 UYD912076:UYD912080 UYD977612:UYD977616 VHZ60108:VHZ60112 VHZ125644:VHZ125648 VHZ191180:VHZ191184 VHZ256716:VHZ256720 VHZ322252:VHZ322256 VHZ387788:VHZ387792 VHZ453324:VHZ453328 VHZ518860:VHZ518864 VHZ584396:VHZ584400 VHZ649932:VHZ649936 VHZ715468:VHZ715472 VHZ781004:VHZ781008 VHZ846540:VHZ846544 VHZ912076:VHZ912080 VHZ977612:VHZ977616 VRV60108:VRV60112 VRV125644:VRV125648 VRV191180:VRV191184 VRV256716:VRV256720 VRV322252:VRV322256 VRV387788:VRV387792 VRV453324:VRV453328 VRV518860:VRV518864 VRV584396:VRV584400 VRV649932:VRV649936 VRV715468:VRV715472 VRV781004:VRV781008 VRV846540:VRV846544 VRV912076:VRV912080 VRV977612:VRV977616 WBR60108:WBR60112 WBR125644:WBR125648 WBR191180:WBR191184 WBR256716:WBR256720 WBR322252:WBR322256 WBR387788:WBR387792 WBR453324:WBR453328 WBR518860:WBR518864 WBR584396:WBR584400 WBR649932:WBR649936 WBR715468:WBR715472 WBR781004:WBR781008 WBR846540:WBR846544 WBR912076:WBR912080 WBR977612:WBR977616 WLN60108:WLN60112 WLN125644:WLN125648 WLN191180:WLN191184 WLN256716:WLN256720 WLN322252:WLN322256 WLN387788:WLN387792 WLN453324:WLN453328 WLN518860:WLN518864 WLN584396:WLN584400 WLN649932:WLN649936 WLN715468:WLN715472 WLN781004:WLN781008 WLN846540:WLN846544 WLN912076:WLN912080 WLN977612:WLN977616 WVJ60108:WVJ60112 WVJ125644:WVJ125648 WVJ191180:WVJ191184 WVJ256716:WVJ256720 WVJ322252:WVJ322256 WVJ387788:WVJ387792 WVJ453324:WVJ453328 WVJ518860:WVJ518864 WVJ584396:WVJ584400 WVJ649932:WVJ649936 WVJ715468:WVJ715472 WVJ781004:WVJ781008 WVJ846540:WVJ846544 WVJ912076:WVJ912080 WVJ977612:WVJ977616"/>
  </dataValidation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workbookViewId="0">
      <selection activeCell="B12" sqref="B12"/>
    </sheetView>
  </sheetViews>
  <sheetFormatPr defaultRowHeight="15"/>
  <cols>
    <col min="1" max="1" width="44.42578125" bestFit="1" customWidth="1"/>
    <col min="2" max="2" width="64.85546875" customWidth="1"/>
    <col min="4" max="4" width="12" customWidth="1"/>
    <col min="6" max="6" width="29.7109375" customWidth="1"/>
  </cols>
  <sheetData>
    <row r="1" spans="1:6" ht="20.25">
      <c r="A1" s="1030" t="s">
        <v>4</v>
      </c>
      <c r="B1" s="1030"/>
      <c r="C1" s="1030"/>
      <c r="D1" s="1030"/>
      <c r="E1" s="1030"/>
      <c r="F1" s="1030"/>
    </row>
    <row r="2" spans="1:6" ht="15.75">
      <c r="A2" s="938" t="s">
        <v>182</v>
      </c>
      <c r="B2" s="938"/>
      <c r="C2" s="938"/>
      <c r="D2" s="938"/>
      <c r="E2" s="938"/>
      <c r="F2" s="938"/>
    </row>
    <row r="3" spans="1:6" ht="15.75">
      <c r="A3" s="896" t="s">
        <v>183</v>
      </c>
      <c r="B3" s="896"/>
      <c r="C3" s="896"/>
      <c r="D3" s="896"/>
      <c r="E3" s="896"/>
      <c r="F3" s="896"/>
    </row>
    <row r="4" spans="1:6" ht="15.75">
      <c r="A4" s="121"/>
      <c r="B4" s="121"/>
      <c r="C4" s="121"/>
      <c r="D4" s="121"/>
      <c r="E4" s="121"/>
      <c r="F4" s="121"/>
    </row>
    <row r="5" spans="1:6" ht="20.25">
      <c r="A5" s="999" t="str">
        <f>Title!A2</f>
        <v>Bid Enquiry No. KPTCL/2026-27/TL/ Gudekote LILO Call-3 Dtd : 16.05.2026</v>
      </c>
      <c r="B5" s="999"/>
      <c r="C5" s="999"/>
      <c r="D5" s="999"/>
      <c r="E5" s="999"/>
      <c r="F5" s="999"/>
    </row>
    <row r="6" spans="1:6" ht="15.75">
      <c r="A6" s="121"/>
      <c r="B6" s="121"/>
      <c r="C6" s="121"/>
      <c r="D6" s="121"/>
      <c r="E6" s="121"/>
      <c r="F6" s="121"/>
    </row>
    <row r="7" spans="1:6" ht="31.5" customHeight="1">
      <c r="A7" s="1031"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7" s="1031"/>
      <c r="C7" s="1031"/>
      <c r="D7" s="1031"/>
      <c r="E7" s="1031"/>
      <c r="F7" s="1031"/>
    </row>
    <row r="8" spans="1:6" ht="15.75">
      <c r="A8" s="655" t="s">
        <v>184</v>
      </c>
      <c r="B8" s="583"/>
      <c r="C8" s="583"/>
      <c r="D8" s="584"/>
      <c r="E8" s="584"/>
      <c r="F8" s="584"/>
    </row>
    <row r="9" spans="1:6" ht="15.75">
      <c r="A9" s="1018" t="s">
        <v>185</v>
      </c>
      <c r="B9" s="1018"/>
      <c r="C9" s="1018"/>
      <c r="D9" s="1018"/>
      <c r="E9" s="1018"/>
      <c r="F9" s="510"/>
    </row>
    <row r="10" spans="1:6" ht="15.75">
      <c r="A10" s="1018" t="s">
        <v>186</v>
      </c>
      <c r="B10" s="1018"/>
      <c r="C10" s="1018"/>
      <c r="D10" s="1018"/>
      <c r="E10" s="1018"/>
      <c r="F10" s="510"/>
    </row>
    <row r="11" spans="1:6" ht="15.75">
      <c r="A11" s="1022" t="s">
        <v>187</v>
      </c>
      <c r="B11" s="1022"/>
      <c r="C11" s="1022"/>
      <c r="D11" s="1022"/>
      <c r="E11" s="510"/>
      <c r="F11" s="510"/>
    </row>
    <row r="12" spans="1:6" ht="63">
      <c r="A12" s="562" t="s">
        <v>188</v>
      </c>
      <c r="B12" s="346"/>
      <c r="C12" s="510"/>
      <c r="D12" s="510"/>
      <c r="E12" s="510"/>
      <c r="F12" s="510"/>
    </row>
    <row r="13" spans="1:6" ht="47.25">
      <c r="A13" s="562" t="s">
        <v>189</v>
      </c>
      <c r="B13" s="346"/>
      <c r="C13" s="510"/>
      <c r="D13" s="510"/>
      <c r="E13" s="510"/>
      <c r="F13" s="510"/>
    </row>
    <row r="14" spans="1:6" ht="47.25">
      <c r="A14" s="562" t="s">
        <v>190</v>
      </c>
      <c r="B14" s="346"/>
      <c r="C14" s="510"/>
      <c r="D14" s="510"/>
      <c r="E14" s="510"/>
      <c r="F14" s="510"/>
    </row>
    <row r="15" spans="1:6" ht="47.25">
      <c r="A15" s="562" t="s">
        <v>191</v>
      </c>
      <c r="B15" s="346"/>
      <c r="C15" s="510"/>
      <c r="D15" s="510"/>
      <c r="E15" s="510"/>
      <c r="F15" s="510"/>
    </row>
    <row r="16" spans="1:6" ht="31.5">
      <c r="A16" s="561" t="s">
        <v>6</v>
      </c>
      <c r="B16" s="199"/>
      <c r="C16" s="121"/>
      <c r="D16" s="121"/>
      <c r="E16" s="121"/>
      <c r="F16" s="121"/>
    </row>
    <row r="17" spans="1:6" ht="47.25">
      <c r="A17" s="1023"/>
      <c r="B17" s="1023"/>
      <c r="C17" s="1023"/>
      <c r="D17" s="121"/>
      <c r="E17" s="121"/>
      <c r="F17" s="136" t="str">
        <f>'Sch-1'!E14</f>
        <v>The Chief Engineer Electy.,
Transmission (Operations)Zone,
KPTCL, Kalaburagi</v>
      </c>
    </row>
    <row r="18" spans="1:6" ht="15.75">
      <c r="A18" s="199"/>
      <c r="B18" s="199"/>
      <c r="C18" s="121"/>
      <c r="D18" s="121"/>
      <c r="E18" s="121"/>
      <c r="F18" s="121"/>
    </row>
    <row r="19" spans="1:6" ht="15.75">
      <c r="A19" s="199" t="s">
        <v>15</v>
      </c>
      <c r="B19" s="199"/>
      <c r="C19" s="121"/>
      <c r="D19" s="121"/>
      <c r="E19" s="121"/>
      <c r="F19" s="121"/>
    </row>
    <row r="20" spans="1:6" ht="15.75">
      <c r="A20" s="1024" t="s">
        <v>2792</v>
      </c>
      <c r="B20" s="1025"/>
      <c r="C20" s="1025"/>
      <c r="D20" s="1025"/>
      <c r="E20" s="1025"/>
      <c r="F20" s="1025"/>
    </row>
    <row r="21" spans="1:6" ht="15.75">
      <c r="A21" s="1026" t="s">
        <v>192</v>
      </c>
      <c r="B21" s="1027"/>
      <c r="C21" s="1027"/>
      <c r="D21" s="1027"/>
      <c r="E21" s="1027"/>
      <c r="F21" s="1027"/>
    </row>
    <row r="22" spans="1:6" ht="32.25" customHeight="1">
      <c r="A22" s="1028" t="str">
        <f>+A7</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22" s="1029"/>
      <c r="C22" s="1029"/>
      <c r="D22" s="1029"/>
      <c r="E22" s="1029"/>
      <c r="F22" s="1029"/>
    </row>
    <row r="23" spans="1:6" ht="15.75">
      <c r="A23" s="1018" t="s">
        <v>193</v>
      </c>
      <c r="B23" s="1018"/>
      <c r="C23" s="1018"/>
      <c r="D23" s="1018"/>
      <c r="E23" s="1018"/>
      <c r="F23" s="1018"/>
    </row>
    <row r="24" spans="1:6" ht="15.75">
      <c r="A24" s="121"/>
      <c r="B24" s="121"/>
      <c r="C24" s="121"/>
      <c r="D24" s="121"/>
      <c r="E24" s="121"/>
      <c r="F24" s="121"/>
    </row>
    <row r="25" spans="1:6" ht="78.75">
      <c r="A25" s="585" t="s">
        <v>194</v>
      </c>
      <c r="B25" s="585" t="s">
        <v>195</v>
      </c>
      <c r="C25" s="751" t="s">
        <v>196</v>
      </c>
      <c r="D25" s="751" t="s">
        <v>197</v>
      </c>
      <c r="E25" s="751" t="s">
        <v>198</v>
      </c>
      <c r="F25" s="751" t="s">
        <v>199</v>
      </c>
    </row>
    <row r="26" spans="1:6" ht="15.75">
      <c r="A26" s="484"/>
      <c r="B26" s="484"/>
      <c r="C26" s="484"/>
      <c r="D26" s="484"/>
      <c r="E26" s="484"/>
      <c r="F26" s="484"/>
    </row>
    <row r="27" spans="1:6" ht="15.75">
      <c r="A27" s="484"/>
      <c r="B27" s="484"/>
      <c r="C27" s="484"/>
      <c r="D27" s="484"/>
      <c r="E27" s="484"/>
      <c r="F27" s="484"/>
    </row>
    <row r="28" spans="1:6" ht="15.75">
      <c r="A28" s="484"/>
      <c r="B28" s="484"/>
      <c r="C28" s="484"/>
      <c r="D28" s="484"/>
      <c r="E28" s="484"/>
      <c r="F28" s="484"/>
    </row>
    <row r="29" spans="1:6" ht="15.75">
      <c r="A29" s="484"/>
      <c r="B29" s="484"/>
      <c r="C29" s="484"/>
      <c r="D29" s="484"/>
      <c r="E29" s="484"/>
      <c r="F29" s="484"/>
    </row>
    <row r="30" spans="1:6" ht="15.75">
      <c r="A30" s="484"/>
      <c r="B30" s="484"/>
      <c r="C30" s="484"/>
      <c r="D30" s="484"/>
      <c r="E30" s="484"/>
      <c r="F30" s="484"/>
    </row>
    <row r="31" spans="1:6" ht="15.75">
      <c r="A31" s="484"/>
      <c r="B31" s="484"/>
      <c r="C31" s="484"/>
      <c r="D31" s="484"/>
      <c r="E31" s="484"/>
      <c r="F31" s="484"/>
    </row>
    <row r="32" spans="1:6" ht="15.75">
      <c r="A32" s="484"/>
      <c r="B32" s="484"/>
      <c r="C32" s="484"/>
      <c r="D32" s="484"/>
      <c r="E32" s="484"/>
      <c r="F32" s="484"/>
    </row>
    <row r="33" spans="1:6" ht="15.75">
      <c r="A33" s="484"/>
      <c r="B33" s="484"/>
      <c r="C33" s="484"/>
      <c r="D33" s="484"/>
      <c r="E33" s="484"/>
      <c r="F33" s="484"/>
    </row>
    <row r="34" spans="1:6" ht="15.75">
      <c r="A34" s="484"/>
      <c r="B34" s="484"/>
      <c r="C34" s="484"/>
      <c r="D34" s="484"/>
      <c r="E34" s="484"/>
      <c r="F34" s="484"/>
    </row>
    <row r="35" spans="1:6" ht="15.75">
      <c r="A35" s="484"/>
      <c r="B35" s="484"/>
      <c r="C35" s="484"/>
      <c r="D35" s="484"/>
      <c r="E35" s="484"/>
      <c r="F35" s="484"/>
    </row>
    <row r="36" spans="1:6" ht="15.75">
      <c r="A36" s="484"/>
      <c r="B36" s="484"/>
      <c r="C36" s="484"/>
      <c r="D36" s="484"/>
      <c r="E36" s="484"/>
      <c r="F36" s="484"/>
    </row>
    <row r="37" spans="1:6" ht="15.75">
      <c r="A37" s="484"/>
      <c r="B37" s="484"/>
      <c r="C37" s="484"/>
      <c r="D37" s="484"/>
      <c r="E37" s="484"/>
      <c r="F37" s="484"/>
    </row>
    <row r="38" spans="1:6" ht="15.75">
      <c r="A38" s="484"/>
      <c r="B38" s="484"/>
      <c r="C38" s="484"/>
      <c r="D38" s="484"/>
      <c r="E38" s="484"/>
      <c r="F38" s="484"/>
    </row>
    <row r="39" spans="1:6" ht="15.75">
      <c r="A39" s="484"/>
      <c r="B39" s="484"/>
      <c r="C39" s="484"/>
      <c r="D39" s="484"/>
      <c r="E39" s="484"/>
      <c r="F39" s="484"/>
    </row>
    <row r="40" spans="1:6" ht="15.75">
      <c r="A40" s="484"/>
      <c r="B40" s="484"/>
      <c r="C40" s="484"/>
      <c r="D40" s="484"/>
      <c r="E40" s="484"/>
      <c r="F40" s="484"/>
    </row>
    <row r="41" spans="1:6" ht="15.75">
      <c r="A41" s="484"/>
      <c r="B41" s="484"/>
      <c r="C41" s="484"/>
      <c r="D41" s="484"/>
      <c r="E41" s="484"/>
      <c r="F41" s="484"/>
    </row>
    <row r="42" spans="1:6" ht="15.75">
      <c r="A42" s="484"/>
      <c r="B42" s="484"/>
      <c r="C42" s="484"/>
      <c r="D42" s="484"/>
      <c r="E42" s="484"/>
      <c r="F42" s="484"/>
    </row>
    <row r="43" spans="1:6" ht="15.75">
      <c r="A43" s="484"/>
      <c r="B43" s="484"/>
      <c r="C43" s="484"/>
      <c r="D43" s="484"/>
      <c r="E43" s="484"/>
      <c r="F43" s="484"/>
    </row>
    <row r="44" spans="1:6" ht="15.75">
      <c r="A44" s="484"/>
      <c r="B44" s="484"/>
      <c r="C44" s="484"/>
      <c r="D44" s="484"/>
      <c r="E44" s="484"/>
      <c r="F44" s="484"/>
    </row>
    <row r="45" spans="1:6" ht="15.75">
      <c r="A45" s="484"/>
      <c r="B45" s="484"/>
      <c r="C45" s="484"/>
      <c r="D45" s="484"/>
      <c r="E45" s="484"/>
      <c r="F45" s="484"/>
    </row>
    <row r="46" spans="1:6" ht="15.75">
      <c r="A46" s="484"/>
      <c r="B46" s="484"/>
      <c r="C46" s="484"/>
      <c r="D46" s="484"/>
      <c r="E46" s="484"/>
      <c r="F46" s="484"/>
    </row>
    <row r="47" spans="1:6" ht="15.75">
      <c r="A47" s="484"/>
      <c r="B47" s="484"/>
      <c r="C47" s="484"/>
      <c r="D47" s="484"/>
      <c r="E47" s="484"/>
      <c r="F47" s="484"/>
    </row>
    <row r="48" spans="1:6" ht="15.75">
      <c r="A48" s="484"/>
      <c r="B48" s="484"/>
      <c r="C48" s="484"/>
      <c r="D48" s="484"/>
      <c r="E48" s="484"/>
      <c r="F48" s="484"/>
    </row>
    <row r="49" spans="1:6" ht="15.75">
      <c r="A49" s="484"/>
      <c r="B49" s="484"/>
      <c r="C49" s="484"/>
      <c r="D49" s="484"/>
      <c r="E49" s="484"/>
      <c r="F49" s="484"/>
    </row>
    <row r="50" spans="1:6" ht="15.75">
      <c r="A50" s="484"/>
      <c r="B50" s="484"/>
      <c r="C50" s="484"/>
      <c r="D50" s="484"/>
      <c r="E50" s="484"/>
      <c r="F50" s="484"/>
    </row>
    <row r="51" spans="1:6" ht="15.75">
      <c r="A51" s="484"/>
      <c r="B51" s="484"/>
      <c r="C51" s="484"/>
      <c r="D51" s="484"/>
      <c r="E51" s="484"/>
      <c r="F51" s="484"/>
    </row>
    <row r="52" spans="1:6" ht="15.75">
      <c r="A52" s="484"/>
      <c r="B52" s="484"/>
      <c r="C52" s="484"/>
      <c r="D52" s="484"/>
      <c r="E52" s="484"/>
      <c r="F52" s="484"/>
    </row>
    <row r="53" spans="1:6" ht="15.75">
      <c r="A53" s="484"/>
      <c r="B53" s="484"/>
      <c r="C53" s="484"/>
      <c r="D53" s="484"/>
      <c r="E53" s="484"/>
      <c r="F53" s="484"/>
    </row>
    <row r="54" spans="1:6" ht="15.75">
      <c r="A54" s="484"/>
      <c r="B54" s="484"/>
      <c r="C54" s="484"/>
      <c r="D54" s="484"/>
      <c r="E54" s="484"/>
      <c r="F54" s="484"/>
    </row>
    <row r="55" spans="1:6" ht="15.75">
      <c r="A55" s="484"/>
      <c r="B55" s="484"/>
      <c r="C55" s="484"/>
      <c r="D55" s="484"/>
      <c r="E55" s="484"/>
      <c r="F55" s="484"/>
    </row>
    <row r="56" spans="1:6" ht="15.75">
      <c r="A56" s="484"/>
      <c r="B56" s="484"/>
      <c r="C56" s="484"/>
      <c r="D56" s="484"/>
      <c r="E56" s="484"/>
      <c r="F56" s="484"/>
    </row>
    <row r="57" spans="1:6" ht="15.75">
      <c r="A57" s="484"/>
      <c r="B57" s="484"/>
      <c r="C57" s="484"/>
      <c r="D57" s="484"/>
      <c r="E57" s="484"/>
      <c r="F57" s="484"/>
    </row>
    <row r="58" spans="1:6" ht="15.75">
      <c r="A58" s="484"/>
      <c r="B58" s="484"/>
      <c r="C58" s="484"/>
      <c r="D58" s="484"/>
      <c r="E58" s="484"/>
      <c r="F58" s="484"/>
    </row>
    <row r="59" spans="1:6" ht="15.75">
      <c r="A59" s="484"/>
      <c r="B59" s="484"/>
      <c r="C59" s="484"/>
      <c r="D59" s="484"/>
      <c r="E59" s="484"/>
      <c r="F59" s="484"/>
    </row>
    <row r="60" spans="1:6" ht="15.75">
      <c r="A60" s="484"/>
      <c r="B60" s="484"/>
      <c r="C60" s="484"/>
      <c r="D60" s="484"/>
      <c r="E60" s="484"/>
      <c r="F60" s="484"/>
    </row>
    <row r="61" spans="1:6" ht="15.75">
      <c r="A61" s="484"/>
      <c r="B61" s="484"/>
      <c r="C61" s="484"/>
      <c r="D61" s="484"/>
      <c r="E61" s="484"/>
      <c r="F61" s="484"/>
    </row>
    <row r="62" spans="1:6" ht="15.75">
      <c r="A62" s="484"/>
      <c r="B62" s="484"/>
      <c r="C62" s="484"/>
      <c r="D62" s="484"/>
      <c r="E62" s="484"/>
      <c r="F62" s="484"/>
    </row>
    <row r="63" spans="1:6" ht="15.75">
      <c r="A63" s="484"/>
      <c r="B63" s="484"/>
      <c r="C63" s="484"/>
      <c r="D63" s="484"/>
      <c r="E63" s="484"/>
      <c r="F63" s="484"/>
    </row>
    <row r="64" spans="1:6" ht="15.75">
      <c r="A64" s="484"/>
      <c r="B64" s="484"/>
      <c r="C64" s="484"/>
      <c r="D64" s="484"/>
      <c r="E64" s="484"/>
      <c r="F64" s="484"/>
    </row>
    <row r="65" spans="1:6" ht="23.25">
      <c r="A65" s="1019" t="s">
        <v>200</v>
      </c>
      <c r="B65" s="1020"/>
      <c r="C65" s="1020"/>
      <c r="D65" s="1020"/>
      <c r="E65" s="1020"/>
      <c r="F65" s="1020"/>
    </row>
    <row r="66" spans="1:6" ht="15.75">
      <c r="A66" s="229" t="s">
        <v>60</v>
      </c>
      <c r="B66" s="1021"/>
      <c r="C66" s="1021"/>
      <c r="D66" s="229" t="s">
        <v>75</v>
      </c>
      <c r="E66" s="755"/>
      <c r="F66" s="140"/>
    </row>
    <row r="67" spans="1:6" ht="15.75">
      <c r="A67" s="229" t="s">
        <v>62</v>
      </c>
      <c r="B67" s="1021"/>
      <c r="C67" s="1021"/>
      <c r="D67" s="229" t="s">
        <v>76</v>
      </c>
      <c r="E67" s="755"/>
      <c r="F67" s="140"/>
    </row>
    <row r="68" spans="1:6" ht="31.5">
      <c r="A68" s="121"/>
      <c r="B68" s="121"/>
      <c r="C68" s="121"/>
      <c r="D68" s="561" t="s">
        <v>178</v>
      </c>
      <c r="E68" s="755"/>
      <c r="F68" s="140"/>
    </row>
  </sheetData>
  <mergeCells count="16">
    <mergeCell ref="A9:E9"/>
    <mergeCell ref="A1:F1"/>
    <mergeCell ref="A2:F2"/>
    <mergeCell ref="A3:F3"/>
    <mergeCell ref="A5:F5"/>
    <mergeCell ref="A7:F7"/>
    <mergeCell ref="A23:F23"/>
    <mergeCell ref="A65:F65"/>
    <mergeCell ref="B66:C66"/>
    <mergeCell ref="B67:C67"/>
    <mergeCell ref="A10:E10"/>
    <mergeCell ref="A11:D11"/>
    <mergeCell ref="A17:C17"/>
    <mergeCell ref="A20:F20"/>
    <mergeCell ref="A21:F21"/>
    <mergeCell ref="A22:F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workbookViewId="0">
      <selection activeCell="D18" sqref="D18:E18"/>
    </sheetView>
  </sheetViews>
  <sheetFormatPr defaultColWidth="8.85546875" defaultRowHeight="15.75"/>
  <cols>
    <col min="1" max="1" width="8.85546875" style="199" customWidth="1"/>
    <col min="2" max="2" width="13.28515625" style="199" customWidth="1"/>
    <col min="3" max="3" width="20.42578125" style="199" customWidth="1"/>
    <col min="4" max="4" width="48.28515625" style="199" customWidth="1"/>
    <col min="5" max="5" width="75.140625" style="199" customWidth="1"/>
    <col min="6" max="6" width="17.7109375" style="199" customWidth="1"/>
    <col min="7" max="255" width="8.85546875" style="199"/>
    <col min="256" max="256" width="24.28515625" style="199" customWidth="1"/>
    <col min="257" max="257" width="22.140625" style="199" customWidth="1"/>
    <col min="258" max="258" width="26.28515625" style="199" customWidth="1"/>
    <col min="259" max="259" width="26" style="199" customWidth="1"/>
    <col min="260" max="260" width="33.140625" style="199" customWidth="1"/>
    <col min="261" max="261" width="39.42578125" style="199" customWidth="1"/>
    <col min="262" max="262" width="17.7109375" style="199" customWidth="1"/>
    <col min="263" max="511" width="8.85546875" style="199"/>
    <col min="512" max="512" width="24.28515625" style="199" customWidth="1"/>
    <col min="513" max="513" width="22.140625" style="199" customWidth="1"/>
    <col min="514" max="514" width="26.28515625" style="199" customWidth="1"/>
    <col min="515" max="515" width="26" style="199" customWidth="1"/>
    <col min="516" max="516" width="33.140625" style="199" customWidth="1"/>
    <col min="517" max="517" width="39.42578125" style="199" customWidth="1"/>
    <col min="518" max="518" width="17.7109375" style="199" customWidth="1"/>
    <col min="519" max="767" width="8.85546875" style="199"/>
    <col min="768" max="768" width="24.28515625" style="199" customWidth="1"/>
    <col min="769" max="769" width="22.140625" style="199" customWidth="1"/>
    <col min="770" max="770" width="26.28515625" style="199" customWidth="1"/>
    <col min="771" max="771" width="26" style="199" customWidth="1"/>
    <col min="772" max="772" width="33.140625" style="199" customWidth="1"/>
    <col min="773" max="773" width="39.42578125" style="199" customWidth="1"/>
    <col min="774" max="774" width="17.7109375" style="199" customWidth="1"/>
    <col min="775" max="1023" width="8.85546875" style="199"/>
    <col min="1024" max="1024" width="24.28515625" style="199" customWidth="1"/>
    <col min="1025" max="1025" width="22.140625" style="199" customWidth="1"/>
    <col min="1026" max="1026" width="26.28515625" style="199" customWidth="1"/>
    <col min="1027" max="1027" width="26" style="199" customWidth="1"/>
    <col min="1028" max="1028" width="33.140625" style="199" customWidth="1"/>
    <col min="1029" max="1029" width="39.42578125" style="199" customWidth="1"/>
    <col min="1030" max="1030" width="17.7109375" style="199" customWidth="1"/>
    <col min="1031" max="1279" width="8.85546875" style="199"/>
    <col min="1280" max="1280" width="24.28515625" style="199" customWidth="1"/>
    <col min="1281" max="1281" width="22.140625" style="199" customWidth="1"/>
    <col min="1282" max="1282" width="26.28515625" style="199" customWidth="1"/>
    <col min="1283" max="1283" width="26" style="199" customWidth="1"/>
    <col min="1284" max="1284" width="33.140625" style="199" customWidth="1"/>
    <col min="1285" max="1285" width="39.42578125" style="199" customWidth="1"/>
    <col min="1286" max="1286" width="17.7109375" style="199" customWidth="1"/>
    <col min="1287" max="1535" width="8.85546875" style="199"/>
    <col min="1536" max="1536" width="24.28515625" style="199" customWidth="1"/>
    <col min="1537" max="1537" width="22.140625" style="199" customWidth="1"/>
    <col min="1538" max="1538" width="26.28515625" style="199" customWidth="1"/>
    <col min="1539" max="1539" width="26" style="199" customWidth="1"/>
    <col min="1540" max="1540" width="33.140625" style="199" customWidth="1"/>
    <col min="1541" max="1541" width="39.42578125" style="199" customWidth="1"/>
    <col min="1542" max="1542" width="17.7109375" style="199" customWidth="1"/>
    <col min="1543" max="1791" width="8.85546875" style="199"/>
    <col min="1792" max="1792" width="24.28515625" style="199" customWidth="1"/>
    <col min="1793" max="1793" width="22.140625" style="199" customWidth="1"/>
    <col min="1794" max="1794" width="26.28515625" style="199" customWidth="1"/>
    <col min="1795" max="1795" width="26" style="199" customWidth="1"/>
    <col min="1796" max="1796" width="33.140625" style="199" customWidth="1"/>
    <col min="1797" max="1797" width="39.42578125" style="199" customWidth="1"/>
    <col min="1798" max="1798" width="17.7109375" style="199" customWidth="1"/>
    <col min="1799" max="2047" width="8.85546875" style="199"/>
    <col min="2048" max="2048" width="24.28515625" style="199" customWidth="1"/>
    <col min="2049" max="2049" width="22.140625" style="199" customWidth="1"/>
    <col min="2050" max="2050" width="26.28515625" style="199" customWidth="1"/>
    <col min="2051" max="2051" width="26" style="199" customWidth="1"/>
    <col min="2052" max="2052" width="33.140625" style="199" customWidth="1"/>
    <col min="2053" max="2053" width="39.42578125" style="199" customWidth="1"/>
    <col min="2054" max="2054" width="17.7109375" style="199" customWidth="1"/>
    <col min="2055" max="2303" width="8.85546875" style="199"/>
    <col min="2304" max="2304" width="24.28515625" style="199" customWidth="1"/>
    <col min="2305" max="2305" width="22.140625" style="199" customWidth="1"/>
    <col min="2306" max="2306" width="26.28515625" style="199" customWidth="1"/>
    <col min="2307" max="2307" width="26" style="199" customWidth="1"/>
    <col min="2308" max="2308" width="33.140625" style="199" customWidth="1"/>
    <col min="2309" max="2309" width="39.42578125" style="199" customWidth="1"/>
    <col min="2310" max="2310" width="17.7109375" style="199" customWidth="1"/>
    <col min="2311" max="2559" width="8.85546875" style="199"/>
    <col min="2560" max="2560" width="24.28515625" style="199" customWidth="1"/>
    <col min="2561" max="2561" width="22.140625" style="199" customWidth="1"/>
    <col min="2562" max="2562" width="26.28515625" style="199" customWidth="1"/>
    <col min="2563" max="2563" width="26" style="199" customWidth="1"/>
    <col min="2564" max="2564" width="33.140625" style="199" customWidth="1"/>
    <col min="2565" max="2565" width="39.42578125" style="199" customWidth="1"/>
    <col min="2566" max="2566" width="17.7109375" style="199" customWidth="1"/>
    <col min="2567" max="2815" width="8.85546875" style="199"/>
    <col min="2816" max="2816" width="24.28515625" style="199" customWidth="1"/>
    <col min="2817" max="2817" width="22.140625" style="199" customWidth="1"/>
    <col min="2818" max="2818" width="26.28515625" style="199" customWidth="1"/>
    <col min="2819" max="2819" width="26" style="199" customWidth="1"/>
    <col min="2820" max="2820" width="33.140625" style="199" customWidth="1"/>
    <col min="2821" max="2821" width="39.42578125" style="199" customWidth="1"/>
    <col min="2822" max="2822" width="17.7109375" style="199" customWidth="1"/>
    <col min="2823" max="3071" width="8.85546875" style="199"/>
    <col min="3072" max="3072" width="24.28515625" style="199" customWidth="1"/>
    <col min="3073" max="3073" width="22.140625" style="199" customWidth="1"/>
    <col min="3074" max="3074" width="26.28515625" style="199" customWidth="1"/>
    <col min="3075" max="3075" width="26" style="199" customWidth="1"/>
    <col min="3076" max="3076" width="33.140625" style="199" customWidth="1"/>
    <col min="3077" max="3077" width="39.42578125" style="199" customWidth="1"/>
    <col min="3078" max="3078" width="17.7109375" style="199" customWidth="1"/>
    <col min="3079" max="3327" width="8.85546875" style="199"/>
    <col min="3328" max="3328" width="24.28515625" style="199" customWidth="1"/>
    <col min="3329" max="3329" width="22.140625" style="199" customWidth="1"/>
    <col min="3330" max="3330" width="26.28515625" style="199" customWidth="1"/>
    <col min="3331" max="3331" width="26" style="199" customWidth="1"/>
    <col min="3332" max="3332" width="33.140625" style="199" customWidth="1"/>
    <col min="3333" max="3333" width="39.42578125" style="199" customWidth="1"/>
    <col min="3334" max="3334" width="17.7109375" style="199" customWidth="1"/>
    <col min="3335" max="3583" width="8.85546875" style="199"/>
    <col min="3584" max="3584" width="24.28515625" style="199" customWidth="1"/>
    <col min="3585" max="3585" width="22.140625" style="199" customWidth="1"/>
    <col min="3586" max="3586" width="26.28515625" style="199" customWidth="1"/>
    <col min="3587" max="3587" width="26" style="199" customWidth="1"/>
    <col min="3588" max="3588" width="33.140625" style="199" customWidth="1"/>
    <col min="3589" max="3589" width="39.42578125" style="199" customWidth="1"/>
    <col min="3590" max="3590" width="17.7109375" style="199" customWidth="1"/>
    <col min="3591" max="3839" width="8.85546875" style="199"/>
    <col min="3840" max="3840" width="24.28515625" style="199" customWidth="1"/>
    <col min="3841" max="3841" width="22.140625" style="199" customWidth="1"/>
    <col min="3842" max="3842" width="26.28515625" style="199" customWidth="1"/>
    <col min="3843" max="3843" width="26" style="199" customWidth="1"/>
    <col min="3844" max="3844" width="33.140625" style="199" customWidth="1"/>
    <col min="3845" max="3845" width="39.42578125" style="199" customWidth="1"/>
    <col min="3846" max="3846" width="17.7109375" style="199" customWidth="1"/>
    <col min="3847" max="4095" width="8.85546875" style="199"/>
    <col min="4096" max="4096" width="24.28515625" style="199" customWidth="1"/>
    <col min="4097" max="4097" width="22.140625" style="199" customWidth="1"/>
    <col min="4098" max="4098" width="26.28515625" style="199" customWidth="1"/>
    <col min="4099" max="4099" width="26" style="199" customWidth="1"/>
    <col min="4100" max="4100" width="33.140625" style="199" customWidth="1"/>
    <col min="4101" max="4101" width="39.42578125" style="199" customWidth="1"/>
    <col min="4102" max="4102" width="17.7109375" style="199" customWidth="1"/>
    <col min="4103" max="4351" width="8.85546875" style="199"/>
    <col min="4352" max="4352" width="24.28515625" style="199" customWidth="1"/>
    <col min="4353" max="4353" width="22.140625" style="199" customWidth="1"/>
    <col min="4354" max="4354" width="26.28515625" style="199" customWidth="1"/>
    <col min="4355" max="4355" width="26" style="199" customWidth="1"/>
    <col min="4356" max="4356" width="33.140625" style="199" customWidth="1"/>
    <col min="4357" max="4357" width="39.42578125" style="199" customWidth="1"/>
    <col min="4358" max="4358" width="17.7109375" style="199" customWidth="1"/>
    <col min="4359" max="4607" width="8.85546875" style="199"/>
    <col min="4608" max="4608" width="24.28515625" style="199" customWidth="1"/>
    <col min="4609" max="4609" width="22.140625" style="199" customWidth="1"/>
    <col min="4610" max="4610" width="26.28515625" style="199" customWidth="1"/>
    <col min="4611" max="4611" width="26" style="199" customWidth="1"/>
    <col min="4612" max="4612" width="33.140625" style="199" customWidth="1"/>
    <col min="4613" max="4613" width="39.42578125" style="199" customWidth="1"/>
    <col min="4614" max="4614" width="17.7109375" style="199" customWidth="1"/>
    <col min="4615" max="4863" width="8.85546875" style="199"/>
    <col min="4864" max="4864" width="24.28515625" style="199" customWidth="1"/>
    <col min="4865" max="4865" width="22.140625" style="199" customWidth="1"/>
    <col min="4866" max="4866" width="26.28515625" style="199" customWidth="1"/>
    <col min="4867" max="4867" width="26" style="199" customWidth="1"/>
    <col min="4868" max="4868" width="33.140625" style="199" customWidth="1"/>
    <col min="4869" max="4869" width="39.42578125" style="199" customWidth="1"/>
    <col min="4870" max="4870" width="17.7109375" style="199" customWidth="1"/>
    <col min="4871" max="5119" width="8.85546875" style="199"/>
    <col min="5120" max="5120" width="24.28515625" style="199" customWidth="1"/>
    <col min="5121" max="5121" width="22.140625" style="199" customWidth="1"/>
    <col min="5122" max="5122" width="26.28515625" style="199" customWidth="1"/>
    <col min="5123" max="5123" width="26" style="199" customWidth="1"/>
    <col min="5124" max="5124" width="33.140625" style="199" customWidth="1"/>
    <col min="5125" max="5125" width="39.42578125" style="199" customWidth="1"/>
    <col min="5126" max="5126" width="17.7109375" style="199" customWidth="1"/>
    <col min="5127" max="5375" width="8.85546875" style="199"/>
    <col min="5376" max="5376" width="24.28515625" style="199" customWidth="1"/>
    <col min="5377" max="5377" width="22.140625" style="199" customWidth="1"/>
    <col min="5378" max="5378" width="26.28515625" style="199" customWidth="1"/>
    <col min="5379" max="5379" width="26" style="199" customWidth="1"/>
    <col min="5380" max="5380" width="33.140625" style="199" customWidth="1"/>
    <col min="5381" max="5381" width="39.42578125" style="199" customWidth="1"/>
    <col min="5382" max="5382" width="17.7109375" style="199" customWidth="1"/>
    <col min="5383" max="5631" width="8.85546875" style="199"/>
    <col min="5632" max="5632" width="24.28515625" style="199" customWidth="1"/>
    <col min="5633" max="5633" width="22.140625" style="199" customWidth="1"/>
    <col min="5634" max="5634" width="26.28515625" style="199" customWidth="1"/>
    <col min="5635" max="5635" width="26" style="199" customWidth="1"/>
    <col min="5636" max="5636" width="33.140625" style="199" customWidth="1"/>
    <col min="5637" max="5637" width="39.42578125" style="199" customWidth="1"/>
    <col min="5638" max="5638" width="17.7109375" style="199" customWidth="1"/>
    <col min="5639" max="5887" width="8.85546875" style="199"/>
    <col min="5888" max="5888" width="24.28515625" style="199" customWidth="1"/>
    <col min="5889" max="5889" width="22.140625" style="199" customWidth="1"/>
    <col min="5890" max="5890" width="26.28515625" style="199" customWidth="1"/>
    <col min="5891" max="5891" width="26" style="199" customWidth="1"/>
    <col min="5892" max="5892" width="33.140625" style="199" customWidth="1"/>
    <col min="5893" max="5893" width="39.42578125" style="199" customWidth="1"/>
    <col min="5894" max="5894" width="17.7109375" style="199" customWidth="1"/>
    <col min="5895" max="6143" width="8.85546875" style="199"/>
    <col min="6144" max="6144" width="24.28515625" style="199" customWidth="1"/>
    <col min="6145" max="6145" width="22.140625" style="199" customWidth="1"/>
    <col min="6146" max="6146" width="26.28515625" style="199" customWidth="1"/>
    <col min="6147" max="6147" width="26" style="199" customWidth="1"/>
    <col min="6148" max="6148" width="33.140625" style="199" customWidth="1"/>
    <col min="6149" max="6149" width="39.42578125" style="199" customWidth="1"/>
    <col min="6150" max="6150" width="17.7109375" style="199" customWidth="1"/>
    <col min="6151" max="6399" width="8.85546875" style="199"/>
    <col min="6400" max="6400" width="24.28515625" style="199" customWidth="1"/>
    <col min="6401" max="6401" width="22.140625" style="199" customWidth="1"/>
    <col min="6402" max="6402" width="26.28515625" style="199" customWidth="1"/>
    <col min="6403" max="6403" width="26" style="199" customWidth="1"/>
    <col min="6404" max="6404" width="33.140625" style="199" customWidth="1"/>
    <col min="6405" max="6405" width="39.42578125" style="199" customWidth="1"/>
    <col min="6406" max="6406" width="17.7109375" style="199" customWidth="1"/>
    <col min="6407" max="6655" width="8.85546875" style="199"/>
    <col min="6656" max="6656" width="24.28515625" style="199" customWidth="1"/>
    <col min="6657" max="6657" width="22.140625" style="199" customWidth="1"/>
    <col min="6658" max="6658" width="26.28515625" style="199" customWidth="1"/>
    <col min="6659" max="6659" width="26" style="199" customWidth="1"/>
    <col min="6660" max="6660" width="33.140625" style="199" customWidth="1"/>
    <col min="6661" max="6661" width="39.42578125" style="199" customWidth="1"/>
    <col min="6662" max="6662" width="17.7109375" style="199" customWidth="1"/>
    <col min="6663" max="6911" width="8.85546875" style="199"/>
    <col min="6912" max="6912" width="24.28515625" style="199" customWidth="1"/>
    <col min="6913" max="6913" width="22.140625" style="199" customWidth="1"/>
    <col min="6914" max="6914" width="26.28515625" style="199" customWidth="1"/>
    <col min="6915" max="6915" width="26" style="199" customWidth="1"/>
    <col min="6916" max="6916" width="33.140625" style="199" customWidth="1"/>
    <col min="6917" max="6917" width="39.42578125" style="199" customWidth="1"/>
    <col min="6918" max="6918" width="17.7109375" style="199" customWidth="1"/>
    <col min="6919" max="7167" width="8.85546875" style="199"/>
    <col min="7168" max="7168" width="24.28515625" style="199" customWidth="1"/>
    <col min="7169" max="7169" width="22.140625" style="199" customWidth="1"/>
    <col min="7170" max="7170" width="26.28515625" style="199" customWidth="1"/>
    <col min="7171" max="7171" width="26" style="199" customWidth="1"/>
    <col min="7172" max="7172" width="33.140625" style="199" customWidth="1"/>
    <col min="7173" max="7173" width="39.42578125" style="199" customWidth="1"/>
    <col min="7174" max="7174" width="17.7109375" style="199" customWidth="1"/>
    <col min="7175" max="7423" width="8.85546875" style="199"/>
    <col min="7424" max="7424" width="24.28515625" style="199" customWidth="1"/>
    <col min="7425" max="7425" width="22.140625" style="199" customWidth="1"/>
    <col min="7426" max="7426" width="26.28515625" style="199" customWidth="1"/>
    <col min="7427" max="7427" width="26" style="199" customWidth="1"/>
    <col min="7428" max="7428" width="33.140625" style="199" customWidth="1"/>
    <col min="7429" max="7429" width="39.42578125" style="199" customWidth="1"/>
    <col min="7430" max="7430" width="17.7109375" style="199" customWidth="1"/>
    <col min="7431" max="7679" width="8.85546875" style="199"/>
    <col min="7680" max="7680" width="24.28515625" style="199" customWidth="1"/>
    <col min="7681" max="7681" width="22.140625" style="199" customWidth="1"/>
    <col min="7682" max="7682" width="26.28515625" style="199" customWidth="1"/>
    <col min="7683" max="7683" width="26" style="199" customWidth="1"/>
    <col min="7684" max="7684" width="33.140625" style="199" customWidth="1"/>
    <col min="7685" max="7685" width="39.42578125" style="199" customWidth="1"/>
    <col min="7686" max="7686" width="17.7109375" style="199" customWidth="1"/>
    <col min="7687" max="7935" width="8.85546875" style="199"/>
    <col min="7936" max="7936" width="24.28515625" style="199" customWidth="1"/>
    <col min="7937" max="7937" width="22.140625" style="199" customWidth="1"/>
    <col min="7938" max="7938" width="26.28515625" style="199" customWidth="1"/>
    <col min="7939" max="7939" width="26" style="199" customWidth="1"/>
    <col min="7940" max="7940" width="33.140625" style="199" customWidth="1"/>
    <col min="7941" max="7941" width="39.42578125" style="199" customWidth="1"/>
    <col min="7942" max="7942" width="17.7109375" style="199" customWidth="1"/>
    <col min="7943" max="8191" width="8.85546875" style="199"/>
    <col min="8192" max="8192" width="24.28515625" style="199" customWidth="1"/>
    <col min="8193" max="8193" width="22.140625" style="199" customWidth="1"/>
    <col min="8194" max="8194" width="26.28515625" style="199" customWidth="1"/>
    <col min="8195" max="8195" width="26" style="199" customWidth="1"/>
    <col min="8196" max="8196" width="33.140625" style="199" customWidth="1"/>
    <col min="8197" max="8197" width="39.42578125" style="199" customWidth="1"/>
    <col min="8198" max="8198" width="17.7109375" style="199" customWidth="1"/>
    <col min="8199" max="8447" width="8.85546875" style="199"/>
    <col min="8448" max="8448" width="24.28515625" style="199" customWidth="1"/>
    <col min="8449" max="8449" width="22.140625" style="199" customWidth="1"/>
    <col min="8450" max="8450" width="26.28515625" style="199" customWidth="1"/>
    <col min="8451" max="8451" width="26" style="199" customWidth="1"/>
    <col min="8452" max="8452" width="33.140625" style="199" customWidth="1"/>
    <col min="8453" max="8453" width="39.42578125" style="199" customWidth="1"/>
    <col min="8454" max="8454" width="17.7109375" style="199" customWidth="1"/>
    <col min="8455" max="8703" width="8.85546875" style="199"/>
    <col min="8704" max="8704" width="24.28515625" style="199" customWidth="1"/>
    <col min="8705" max="8705" width="22.140625" style="199" customWidth="1"/>
    <col min="8706" max="8706" width="26.28515625" style="199" customWidth="1"/>
    <col min="8707" max="8707" width="26" style="199" customWidth="1"/>
    <col min="8708" max="8708" width="33.140625" style="199" customWidth="1"/>
    <col min="8709" max="8709" width="39.42578125" style="199" customWidth="1"/>
    <col min="8710" max="8710" width="17.7109375" style="199" customWidth="1"/>
    <col min="8711" max="8959" width="8.85546875" style="199"/>
    <col min="8960" max="8960" width="24.28515625" style="199" customWidth="1"/>
    <col min="8961" max="8961" width="22.140625" style="199" customWidth="1"/>
    <col min="8962" max="8962" width="26.28515625" style="199" customWidth="1"/>
    <col min="8963" max="8963" width="26" style="199" customWidth="1"/>
    <col min="8964" max="8964" width="33.140625" style="199" customWidth="1"/>
    <col min="8965" max="8965" width="39.42578125" style="199" customWidth="1"/>
    <col min="8966" max="8966" width="17.7109375" style="199" customWidth="1"/>
    <col min="8967" max="9215" width="8.85546875" style="199"/>
    <col min="9216" max="9216" width="24.28515625" style="199" customWidth="1"/>
    <col min="9217" max="9217" width="22.140625" style="199" customWidth="1"/>
    <col min="9218" max="9218" width="26.28515625" style="199" customWidth="1"/>
    <col min="9219" max="9219" width="26" style="199" customWidth="1"/>
    <col min="9220" max="9220" width="33.140625" style="199" customWidth="1"/>
    <col min="9221" max="9221" width="39.42578125" style="199" customWidth="1"/>
    <col min="9222" max="9222" width="17.7109375" style="199" customWidth="1"/>
    <col min="9223" max="9471" width="8.85546875" style="199"/>
    <col min="9472" max="9472" width="24.28515625" style="199" customWidth="1"/>
    <col min="9473" max="9473" width="22.140625" style="199" customWidth="1"/>
    <col min="9474" max="9474" width="26.28515625" style="199" customWidth="1"/>
    <col min="9475" max="9475" width="26" style="199" customWidth="1"/>
    <col min="9476" max="9476" width="33.140625" style="199" customWidth="1"/>
    <col min="9477" max="9477" width="39.42578125" style="199" customWidth="1"/>
    <col min="9478" max="9478" width="17.7109375" style="199" customWidth="1"/>
    <col min="9479" max="9727" width="8.85546875" style="199"/>
    <col min="9728" max="9728" width="24.28515625" style="199" customWidth="1"/>
    <col min="9729" max="9729" width="22.140625" style="199" customWidth="1"/>
    <col min="9730" max="9730" width="26.28515625" style="199" customWidth="1"/>
    <col min="9731" max="9731" width="26" style="199" customWidth="1"/>
    <col min="9732" max="9732" width="33.140625" style="199" customWidth="1"/>
    <col min="9733" max="9733" width="39.42578125" style="199" customWidth="1"/>
    <col min="9734" max="9734" width="17.7109375" style="199" customWidth="1"/>
    <col min="9735" max="9983" width="8.85546875" style="199"/>
    <col min="9984" max="9984" width="24.28515625" style="199" customWidth="1"/>
    <col min="9985" max="9985" width="22.140625" style="199" customWidth="1"/>
    <col min="9986" max="9986" width="26.28515625" style="199" customWidth="1"/>
    <col min="9987" max="9987" width="26" style="199" customWidth="1"/>
    <col min="9988" max="9988" width="33.140625" style="199" customWidth="1"/>
    <col min="9989" max="9989" width="39.42578125" style="199" customWidth="1"/>
    <col min="9990" max="9990" width="17.7109375" style="199" customWidth="1"/>
    <col min="9991" max="10239" width="8.85546875" style="199"/>
    <col min="10240" max="10240" width="24.28515625" style="199" customWidth="1"/>
    <col min="10241" max="10241" width="22.140625" style="199" customWidth="1"/>
    <col min="10242" max="10242" width="26.28515625" style="199" customWidth="1"/>
    <col min="10243" max="10243" width="26" style="199" customWidth="1"/>
    <col min="10244" max="10244" width="33.140625" style="199" customWidth="1"/>
    <col min="10245" max="10245" width="39.42578125" style="199" customWidth="1"/>
    <col min="10246" max="10246" width="17.7109375" style="199" customWidth="1"/>
    <col min="10247" max="10495" width="8.85546875" style="199"/>
    <col min="10496" max="10496" width="24.28515625" style="199" customWidth="1"/>
    <col min="10497" max="10497" width="22.140625" style="199" customWidth="1"/>
    <col min="10498" max="10498" width="26.28515625" style="199" customWidth="1"/>
    <col min="10499" max="10499" width="26" style="199" customWidth="1"/>
    <col min="10500" max="10500" width="33.140625" style="199" customWidth="1"/>
    <col min="10501" max="10501" width="39.42578125" style="199" customWidth="1"/>
    <col min="10502" max="10502" width="17.7109375" style="199" customWidth="1"/>
    <col min="10503" max="10751" width="8.85546875" style="199"/>
    <col min="10752" max="10752" width="24.28515625" style="199" customWidth="1"/>
    <col min="10753" max="10753" width="22.140625" style="199" customWidth="1"/>
    <col min="10754" max="10754" width="26.28515625" style="199" customWidth="1"/>
    <col min="10755" max="10755" width="26" style="199" customWidth="1"/>
    <col min="10756" max="10756" width="33.140625" style="199" customWidth="1"/>
    <col min="10757" max="10757" width="39.42578125" style="199" customWidth="1"/>
    <col min="10758" max="10758" width="17.7109375" style="199" customWidth="1"/>
    <col min="10759" max="11007" width="8.85546875" style="199"/>
    <col min="11008" max="11008" width="24.28515625" style="199" customWidth="1"/>
    <col min="11009" max="11009" width="22.140625" style="199" customWidth="1"/>
    <col min="11010" max="11010" width="26.28515625" style="199" customWidth="1"/>
    <col min="11011" max="11011" width="26" style="199" customWidth="1"/>
    <col min="11012" max="11012" width="33.140625" style="199" customWidth="1"/>
    <col min="11013" max="11013" width="39.42578125" style="199" customWidth="1"/>
    <col min="11014" max="11014" width="17.7109375" style="199" customWidth="1"/>
    <col min="11015" max="11263" width="8.85546875" style="199"/>
    <col min="11264" max="11264" width="24.28515625" style="199" customWidth="1"/>
    <col min="11265" max="11265" width="22.140625" style="199" customWidth="1"/>
    <col min="11266" max="11266" width="26.28515625" style="199" customWidth="1"/>
    <col min="11267" max="11267" width="26" style="199" customWidth="1"/>
    <col min="11268" max="11268" width="33.140625" style="199" customWidth="1"/>
    <col min="11269" max="11269" width="39.42578125" style="199" customWidth="1"/>
    <col min="11270" max="11270" width="17.7109375" style="199" customWidth="1"/>
    <col min="11271" max="11519" width="8.85546875" style="199"/>
    <col min="11520" max="11520" width="24.28515625" style="199" customWidth="1"/>
    <col min="11521" max="11521" width="22.140625" style="199" customWidth="1"/>
    <col min="11522" max="11522" width="26.28515625" style="199" customWidth="1"/>
    <col min="11523" max="11523" width="26" style="199" customWidth="1"/>
    <col min="11524" max="11524" width="33.140625" style="199" customWidth="1"/>
    <col min="11525" max="11525" width="39.42578125" style="199" customWidth="1"/>
    <col min="11526" max="11526" width="17.7109375" style="199" customWidth="1"/>
    <col min="11527" max="11775" width="8.85546875" style="199"/>
    <col min="11776" max="11776" width="24.28515625" style="199" customWidth="1"/>
    <col min="11777" max="11777" width="22.140625" style="199" customWidth="1"/>
    <col min="11778" max="11778" width="26.28515625" style="199" customWidth="1"/>
    <col min="11779" max="11779" width="26" style="199" customWidth="1"/>
    <col min="11780" max="11780" width="33.140625" style="199" customWidth="1"/>
    <col min="11781" max="11781" width="39.42578125" style="199" customWidth="1"/>
    <col min="11782" max="11782" width="17.7109375" style="199" customWidth="1"/>
    <col min="11783" max="12031" width="8.85546875" style="199"/>
    <col min="12032" max="12032" width="24.28515625" style="199" customWidth="1"/>
    <col min="12033" max="12033" width="22.140625" style="199" customWidth="1"/>
    <col min="12034" max="12034" width="26.28515625" style="199" customWidth="1"/>
    <col min="12035" max="12035" width="26" style="199" customWidth="1"/>
    <col min="12036" max="12036" width="33.140625" style="199" customWidth="1"/>
    <col min="12037" max="12037" width="39.42578125" style="199" customWidth="1"/>
    <col min="12038" max="12038" width="17.7109375" style="199" customWidth="1"/>
    <col min="12039" max="12287" width="8.85546875" style="199"/>
    <col min="12288" max="12288" width="24.28515625" style="199" customWidth="1"/>
    <col min="12289" max="12289" width="22.140625" style="199" customWidth="1"/>
    <col min="12290" max="12290" width="26.28515625" style="199" customWidth="1"/>
    <col min="12291" max="12291" width="26" style="199" customWidth="1"/>
    <col min="12292" max="12292" width="33.140625" style="199" customWidth="1"/>
    <col min="12293" max="12293" width="39.42578125" style="199" customWidth="1"/>
    <col min="12294" max="12294" width="17.7109375" style="199" customWidth="1"/>
    <col min="12295" max="12543" width="8.85546875" style="199"/>
    <col min="12544" max="12544" width="24.28515625" style="199" customWidth="1"/>
    <col min="12545" max="12545" width="22.140625" style="199" customWidth="1"/>
    <col min="12546" max="12546" width="26.28515625" style="199" customWidth="1"/>
    <col min="12547" max="12547" width="26" style="199" customWidth="1"/>
    <col min="12548" max="12548" width="33.140625" style="199" customWidth="1"/>
    <col min="12549" max="12549" width="39.42578125" style="199" customWidth="1"/>
    <col min="12550" max="12550" width="17.7109375" style="199" customWidth="1"/>
    <col min="12551" max="12799" width="8.85546875" style="199"/>
    <col min="12800" max="12800" width="24.28515625" style="199" customWidth="1"/>
    <col min="12801" max="12801" width="22.140625" style="199" customWidth="1"/>
    <col min="12802" max="12802" width="26.28515625" style="199" customWidth="1"/>
    <col min="12803" max="12803" width="26" style="199" customWidth="1"/>
    <col min="12804" max="12804" width="33.140625" style="199" customWidth="1"/>
    <col min="12805" max="12805" width="39.42578125" style="199" customWidth="1"/>
    <col min="12806" max="12806" width="17.7109375" style="199" customWidth="1"/>
    <col min="12807" max="13055" width="8.85546875" style="199"/>
    <col min="13056" max="13056" width="24.28515625" style="199" customWidth="1"/>
    <col min="13057" max="13057" width="22.140625" style="199" customWidth="1"/>
    <col min="13058" max="13058" width="26.28515625" style="199" customWidth="1"/>
    <col min="13059" max="13059" width="26" style="199" customWidth="1"/>
    <col min="13060" max="13060" width="33.140625" style="199" customWidth="1"/>
    <col min="13061" max="13061" width="39.42578125" style="199" customWidth="1"/>
    <col min="13062" max="13062" width="17.7109375" style="199" customWidth="1"/>
    <col min="13063" max="13311" width="8.85546875" style="199"/>
    <col min="13312" max="13312" width="24.28515625" style="199" customWidth="1"/>
    <col min="13313" max="13313" width="22.140625" style="199" customWidth="1"/>
    <col min="13314" max="13314" width="26.28515625" style="199" customWidth="1"/>
    <col min="13315" max="13315" width="26" style="199" customWidth="1"/>
    <col min="13316" max="13316" width="33.140625" style="199" customWidth="1"/>
    <col min="13317" max="13317" width="39.42578125" style="199" customWidth="1"/>
    <col min="13318" max="13318" width="17.7109375" style="199" customWidth="1"/>
    <col min="13319" max="13567" width="8.85546875" style="199"/>
    <col min="13568" max="13568" width="24.28515625" style="199" customWidth="1"/>
    <col min="13569" max="13569" width="22.140625" style="199" customWidth="1"/>
    <col min="13570" max="13570" width="26.28515625" style="199" customWidth="1"/>
    <col min="13571" max="13571" width="26" style="199" customWidth="1"/>
    <col min="13572" max="13572" width="33.140625" style="199" customWidth="1"/>
    <col min="13573" max="13573" width="39.42578125" style="199" customWidth="1"/>
    <col min="13574" max="13574" width="17.7109375" style="199" customWidth="1"/>
    <col min="13575" max="13823" width="8.85546875" style="199"/>
    <col min="13824" max="13824" width="24.28515625" style="199" customWidth="1"/>
    <col min="13825" max="13825" width="22.140625" style="199" customWidth="1"/>
    <col min="13826" max="13826" width="26.28515625" style="199" customWidth="1"/>
    <col min="13827" max="13827" width="26" style="199" customWidth="1"/>
    <col min="13828" max="13828" width="33.140625" style="199" customWidth="1"/>
    <col min="13829" max="13829" width="39.42578125" style="199" customWidth="1"/>
    <col min="13830" max="13830" width="17.7109375" style="199" customWidth="1"/>
    <col min="13831" max="14079" width="8.85546875" style="199"/>
    <col min="14080" max="14080" width="24.28515625" style="199" customWidth="1"/>
    <col min="14081" max="14081" width="22.140625" style="199" customWidth="1"/>
    <col min="14082" max="14082" width="26.28515625" style="199" customWidth="1"/>
    <col min="14083" max="14083" width="26" style="199" customWidth="1"/>
    <col min="14084" max="14084" width="33.140625" style="199" customWidth="1"/>
    <col min="14085" max="14085" width="39.42578125" style="199" customWidth="1"/>
    <col min="14086" max="14086" width="17.7109375" style="199" customWidth="1"/>
    <col min="14087" max="14335" width="8.85546875" style="199"/>
    <col min="14336" max="14336" width="24.28515625" style="199" customWidth="1"/>
    <col min="14337" max="14337" width="22.140625" style="199" customWidth="1"/>
    <col min="14338" max="14338" width="26.28515625" style="199" customWidth="1"/>
    <col min="14339" max="14339" width="26" style="199" customWidth="1"/>
    <col min="14340" max="14340" width="33.140625" style="199" customWidth="1"/>
    <col min="14341" max="14341" width="39.42578125" style="199" customWidth="1"/>
    <col min="14342" max="14342" width="17.7109375" style="199" customWidth="1"/>
    <col min="14343" max="14591" width="8.85546875" style="199"/>
    <col min="14592" max="14592" width="24.28515625" style="199" customWidth="1"/>
    <col min="14593" max="14593" width="22.140625" style="199" customWidth="1"/>
    <col min="14594" max="14594" width="26.28515625" style="199" customWidth="1"/>
    <col min="14595" max="14595" width="26" style="199" customWidth="1"/>
    <col min="14596" max="14596" width="33.140625" style="199" customWidth="1"/>
    <col min="14597" max="14597" width="39.42578125" style="199" customWidth="1"/>
    <col min="14598" max="14598" width="17.7109375" style="199" customWidth="1"/>
    <col min="14599" max="14847" width="8.85546875" style="199"/>
    <col min="14848" max="14848" width="24.28515625" style="199" customWidth="1"/>
    <col min="14849" max="14849" width="22.140625" style="199" customWidth="1"/>
    <col min="14850" max="14850" width="26.28515625" style="199" customWidth="1"/>
    <col min="14851" max="14851" width="26" style="199" customWidth="1"/>
    <col min="14852" max="14852" width="33.140625" style="199" customWidth="1"/>
    <col min="14853" max="14853" width="39.42578125" style="199" customWidth="1"/>
    <col min="14854" max="14854" width="17.7109375" style="199" customWidth="1"/>
    <col min="14855" max="15103" width="8.85546875" style="199"/>
    <col min="15104" max="15104" width="24.28515625" style="199" customWidth="1"/>
    <col min="15105" max="15105" width="22.140625" style="199" customWidth="1"/>
    <col min="15106" max="15106" width="26.28515625" style="199" customWidth="1"/>
    <col min="15107" max="15107" width="26" style="199" customWidth="1"/>
    <col min="15108" max="15108" width="33.140625" style="199" customWidth="1"/>
    <col min="15109" max="15109" width="39.42578125" style="199" customWidth="1"/>
    <col min="15110" max="15110" width="17.7109375" style="199" customWidth="1"/>
    <col min="15111" max="15359" width="8.85546875" style="199"/>
    <col min="15360" max="15360" width="24.28515625" style="199" customWidth="1"/>
    <col min="15361" max="15361" width="22.140625" style="199" customWidth="1"/>
    <col min="15362" max="15362" width="26.28515625" style="199" customWidth="1"/>
    <col min="15363" max="15363" width="26" style="199" customWidth="1"/>
    <col min="15364" max="15364" width="33.140625" style="199" customWidth="1"/>
    <col min="15365" max="15365" width="39.42578125" style="199" customWidth="1"/>
    <col min="15366" max="15366" width="17.7109375" style="199" customWidth="1"/>
    <col min="15367" max="15615" width="8.85546875" style="199"/>
    <col min="15616" max="15616" width="24.28515625" style="199" customWidth="1"/>
    <col min="15617" max="15617" width="22.140625" style="199" customWidth="1"/>
    <col min="15618" max="15618" width="26.28515625" style="199" customWidth="1"/>
    <col min="15619" max="15619" width="26" style="199" customWidth="1"/>
    <col min="15620" max="15620" width="33.140625" style="199" customWidth="1"/>
    <col min="15621" max="15621" width="39.42578125" style="199" customWidth="1"/>
    <col min="15622" max="15622" width="17.7109375" style="199" customWidth="1"/>
    <col min="15623" max="15871" width="8.85546875" style="199"/>
    <col min="15872" max="15872" width="24.28515625" style="199" customWidth="1"/>
    <col min="15873" max="15873" width="22.140625" style="199" customWidth="1"/>
    <col min="15874" max="15874" width="26.28515625" style="199" customWidth="1"/>
    <col min="15875" max="15875" width="26" style="199" customWidth="1"/>
    <col min="15876" max="15876" width="33.140625" style="199" customWidth="1"/>
    <col min="15877" max="15877" width="39.42578125" style="199" customWidth="1"/>
    <col min="15878" max="15878" width="17.7109375" style="199" customWidth="1"/>
    <col min="15879" max="16127" width="8.85546875" style="199"/>
    <col min="16128" max="16128" width="24.28515625" style="199" customWidth="1"/>
    <col min="16129" max="16129" width="22.140625" style="199" customWidth="1"/>
    <col min="16130" max="16130" width="26.28515625" style="199" customWidth="1"/>
    <col min="16131" max="16131" width="26" style="199" customWidth="1"/>
    <col min="16132" max="16132" width="33.140625" style="199" customWidth="1"/>
    <col min="16133" max="16133" width="39.42578125" style="199" customWidth="1"/>
    <col min="16134" max="16134" width="17.7109375" style="199" customWidth="1"/>
    <col min="16135" max="16384" width="8.85546875" style="199"/>
  </cols>
  <sheetData>
    <row r="1" spans="1:8" ht="18.75">
      <c r="A1" s="1040" t="s">
        <v>4</v>
      </c>
      <c r="B1" s="1040"/>
      <c r="C1" s="1040"/>
      <c r="D1" s="1040"/>
      <c r="E1" s="1040"/>
      <c r="F1" s="581"/>
      <c r="G1" s="581"/>
      <c r="H1" s="581"/>
    </row>
    <row r="2" spans="1:8">
      <c r="A2" s="1041" t="s">
        <v>201</v>
      </c>
      <c r="B2" s="1041"/>
      <c r="C2" s="1041"/>
      <c r="D2" s="1041"/>
      <c r="E2" s="1041"/>
    </row>
    <row r="3" spans="1:8">
      <c r="A3" s="582"/>
      <c r="B3" s="582"/>
      <c r="C3" s="582"/>
      <c r="D3" s="582"/>
      <c r="E3" s="582"/>
    </row>
    <row r="4" spans="1:8">
      <c r="A4" s="938" t="s">
        <v>202</v>
      </c>
      <c r="B4" s="938"/>
      <c r="C4" s="938"/>
      <c r="D4" s="938"/>
      <c r="E4" s="938"/>
    </row>
    <row r="5" spans="1:8" ht="20.25">
      <c r="A5" s="999" t="str">
        <f>Title!A2</f>
        <v>Bid Enquiry No. KPTCL/2026-27/TL/ Gudekote LILO Call-3 Dtd : 16.05.2026</v>
      </c>
      <c r="B5" s="999"/>
      <c r="C5" s="999"/>
      <c r="D5" s="999"/>
      <c r="E5" s="999"/>
    </row>
    <row r="7" spans="1:8" ht="33.75" customHeight="1">
      <c r="A7" s="1042"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7" s="1043"/>
      <c r="C7" s="1043"/>
      <c r="D7" s="1043"/>
      <c r="E7" s="1043"/>
      <c r="F7" s="576"/>
      <c r="G7" s="140"/>
    </row>
    <row r="8" spans="1:8">
      <c r="A8" s="756"/>
      <c r="B8" s="756"/>
    </row>
    <row r="9" spans="1:8" s="580" customFormat="1">
      <c r="A9" s="1018" t="s">
        <v>203</v>
      </c>
      <c r="B9" s="1018"/>
      <c r="C9" s="1018"/>
      <c r="D9" s="1018"/>
      <c r="E9" s="1018"/>
    </row>
    <row r="10" spans="1:8" s="580" customFormat="1">
      <c r="A10" s="1036" t="s">
        <v>204</v>
      </c>
      <c r="B10" s="1036"/>
      <c r="C10" s="1036"/>
      <c r="D10" s="1036"/>
      <c r="E10" s="1036"/>
    </row>
    <row r="11" spans="1:8">
      <c r="A11" s="1018" t="s">
        <v>205</v>
      </c>
      <c r="B11" s="1018"/>
      <c r="C11" s="1018"/>
      <c r="D11" s="1018"/>
      <c r="E11" s="1018"/>
    </row>
    <row r="12" spans="1:8">
      <c r="A12" s="1037" t="s">
        <v>188</v>
      </c>
      <c r="B12" s="1037"/>
      <c r="C12" s="1037"/>
      <c r="D12" s="300"/>
    </row>
    <row r="13" spans="1:8">
      <c r="A13" s="1037" t="s">
        <v>189</v>
      </c>
      <c r="B13" s="1037"/>
      <c r="C13" s="1037"/>
      <c r="D13" s="300"/>
    </row>
    <row r="14" spans="1:8">
      <c r="A14" s="1037" t="s">
        <v>190</v>
      </c>
      <c r="B14" s="1037"/>
      <c r="C14" s="1037"/>
      <c r="D14" s="300"/>
    </row>
    <row r="15" spans="1:8">
      <c r="A15" s="1037" t="s">
        <v>191</v>
      </c>
      <c r="B15" s="1037"/>
      <c r="C15" s="1037"/>
      <c r="D15" s="300"/>
    </row>
    <row r="16" spans="1:8">
      <c r="A16" s="136"/>
      <c r="B16" s="136"/>
    </row>
    <row r="17" spans="1:5" ht="110.25">
      <c r="A17" s="221" t="s">
        <v>6</v>
      </c>
      <c r="D17" s="199" t="s">
        <v>206</v>
      </c>
    </row>
    <row r="18" spans="1:5" ht="51.75" customHeight="1">
      <c r="A18" s="1007"/>
      <c r="B18" s="1007"/>
      <c r="C18" s="1007"/>
      <c r="D18" s="1022" t="str">
        <f>'Sch-1'!E14</f>
        <v>The Chief Engineer Electy.,
Transmission (Operations)Zone,
KPTCL, Kalaburagi</v>
      </c>
      <c r="E18" s="1022"/>
    </row>
    <row r="19" spans="1:5">
      <c r="A19" s="199" t="s">
        <v>15</v>
      </c>
    </row>
    <row r="20" spans="1:5">
      <c r="A20" s="1026" t="s">
        <v>207</v>
      </c>
      <c r="B20" s="1026"/>
      <c r="C20" s="1026"/>
      <c r="D20" s="1026"/>
      <c r="E20" s="1026"/>
    </row>
    <row r="21" spans="1:5">
      <c r="A21" s="1038" t="str">
        <f>+A7</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21" s="1039"/>
      <c r="C21" s="1039"/>
      <c r="D21" s="1039"/>
      <c r="E21" s="1039"/>
    </row>
    <row r="22" spans="1:5">
      <c r="A22" s="1039"/>
      <c r="B22" s="1039"/>
      <c r="C22" s="1039"/>
      <c r="D22" s="1039"/>
      <c r="E22" s="1039"/>
    </row>
    <row r="23" spans="1:5">
      <c r="A23" s="1022" t="s">
        <v>208</v>
      </c>
      <c r="B23" s="1022"/>
      <c r="C23" s="1022"/>
      <c r="D23" s="1022"/>
      <c r="E23" s="1022"/>
    </row>
    <row r="25" spans="1:5" s="187" customFormat="1">
      <c r="A25" s="566" t="s">
        <v>194</v>
      </c>
      <c r="B25" s="566" t="s">
        <v>196</v>
      </c>
      <c r="C25" s="566" t="s">
        <v>197</v>
      </c>
      <c r="D25" s="566" t="s">
        <v>198</v>
      </c>
      <c r="E25" s="566" t="s">
        <v>199</v>
      </c>
    </row>
    <row r="26" spans="1:5">
      <c r="A26" s="346"/>
      <c r="B26" s="346"/>
      <c r="C26" s="346"/>
      <c r="D26" s="346"/>
      <c r="E26" s="346"/>
    </row>
    <row r="27" spans="1:5">
      <c r="A27" s="346"/>
      <c r="B27" s="346"/>
      <c r="C27" s="346"/>
      <c r="D27" s="346"/>
      <c r="E27" s="346"/>
    </row>
    <row r="28" spans="1:5">
      <c r="A28" s="346"/>
      <c r="B28" s="346"/>
      <c r="C28" s="346"/>
      <c r="D28" s="346"/>
      <c r="E28" s="346"/>
    </row>
    <row r="29" spans="1:5">
      <c r="A29" s="346"/>
      <c r="B29" s="346"/>
      <c r="C29" s="346"/>
      <c r="D29" s="346"/>
      <c r="E29" s="346"/>
    </row>
    <row r="30" spans="1:5">
      <c r="A30" s="346"/>
      <c r="B30" s="346"/>
      <c r="C30" s="346"/>
      <c r="D30" s="346"/>
      <c r="E30" s="346"/>
    </row>
    <row r="31" spans="1:5">
      <c r="A31" s="346"/>
      <c r="B31" s="346"/>
      <c r="C31" s="346"/>
      <c r="D31" s="346"/>
      <c r="E31" s="346"/>
    </row>
    <row r="32" spans="1:5">
      <c r="A32" s="346"/>
      <c r="B32" s="346"/>
      <c r="C32" s="346"/>
      <c r="D32" s="346"/>
      <c r="E32" s="346"/>
    </row>
    <row r="33" spans="1:5">
      <c r="A33" s="346"/>
      <c r="B33" s="346"/>
      <c r="C33" s="346"/>
      <c r="D33" s="346"/>
      <c r="E33" s="346"/>
    </row>
    <row r="34" spans="1:5">
      <c r="A34" s="346"/>
      <c r="B34" s="346"/>
      <c r="C34" s="346"/>
      <c r="D34" s="346"/>
      <c r="E34" s="346"/>
    </row>
    <row r="35" spans="1:5">
      <c r="A35" s="346"/>
      <c r="B35" s="346"/>
      <c r="C35" s="346"/>
      <c r="D35" s="346"/>
      <c r="E35" s="346"/>
    </row>
    <row r="36" spans="1:5">
      <c r="A36" s="346"/>
      <c r="B36" s="346"/>
      <c r="C36" s="346"/>
      <c r="D36" s="346"/>
      <c r="E36" s="346"/>
    </row>
    <row r="37" spans="1:5">
      <c r="A37" s="346"/>
      <c r="B37" s="346"/>
      <c r="C37" s="346"/>
      <c r="D37" s="346"/>
      <c r="E37" s="346"/>
    </row>
    <row r="38" spans="1:5">
      <c r="A38" s="346"/>
      <c r="B38" s="346"/>
      <c r="C38" s="346"/>
      <c r="D38" s="346"/>
      <c r="E38" s="346"/>
    </row>
    <row r="39" spans="1:5">
      <c r="A39" s="346"/>
      <c r="B39" s="346"/>
      <c r="C39" s="346"/>
      <c r="D39" s="346"/>
      <c r="E39" s="346"/>
    </row>
    <row r="40" spans="1:5">
      <c r="A40" s="346"/>
      <c r="B40" s="346"/>
      <c r="C40" s="346"/>
      <c r="D40" s="346"/>
      <c r="E40" s="346"/>
    </row>
    <row r="41" spans="1:5">
      <c r="A41" s="346"/>
      <c r="B41" s="346"/>
      <c r="C41" s="346"/>
      <c r="D41" s="346"/>
      <c r="E41" s="346"/>
    </row>
    <row r="43" spans="1:5">
      <c r="A43" s="1034" t="s">
        <v>200</v>
      </c>
      <c r="B43" s="1035"/>
      <c r="C43" s="1035"/>
      <c r="D43" s="1035"/>
      <c r="E43" s="1035"/>
    </row>
    <row r="44" spans="1:5">
      <c r="C44" s="561" t="s">
        <v>60</v>
      </c>
      <c r="D44" s="1021"/>
      <c r="E44" s="1021"/>
    </row>
    <row r="45" spans="1:5">
      <c r="C45" s="561" t="s">
        <v>62</v>
      </c>
      <c r="D45" s="1021"/>
      <c r="E45" s="1021"/>
    </row>
    <row r="46" spans="1:5">
      <c r="C46" s="561" t="s">
        <v>75</v>
      </c>
      <c r="D46" s="1021"/>
      <c r="E46" s="1021"/>
    </row>
    <row r="47" spans="1:5">
      <c r="C47" s="561" t="s">
        <v>76</v>
      </c>
      <c r="D47" s="1021"/>
      <c r="E47" s="1021"/>
    </row>
    <row r="48" spans="1:5">
      <c r="C48" s="561" t="s">
        <v>178</v>
      </c>
      <c r="D48" s="1032"/>
      <c r="E48" s="1033"/>
    </row>
  </sheetData>
  <mergeCells count="23">
    <mergeCell ref="A9:E9"/>
    <mergeCell ref="A1:E1"/>
    <mergeCell ref="A2:E2"/>
    <mergeCell ref="A4:E4"/>
    <mergeCell ref="A5:E5"/>
    <mergeCell ref="A7:E7"/>
    <mergeCell ref="A43:E43"/>
    <mergeCell ref="A10:E10"/>
    <mergeCell ref="A11:E11"/>
    <mergeCell ref="A12:C12"/>
    <mergeCell ref="A13:C13"/>
    <mergeCell ref="A14:C14"/>
    <mergeCell ref="A15:C15"/>
    <mergeCell ref="A18:C18"/>
    <mergeCell ref="D18:E18"/>
    <mergeCell ref="A20:E20"/>
    <mergeCell ref="A21:E22"/>
    <mergeCell ref="A23:E23"/>
    <mergeCell ref="D44:E44"/>
    <mergeCell ref="D45:E45"/>
    <mergeCell ref="D46:E46"/>
    <mergeCell ref="D47:E47"/>
    <mergeCell ref="D48:E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workbookViewId="0">
      <selection activeCell="A6" sqref="A6:E7"/>
    </sheetView>
  </sheetViews>
  <sheetFormatPr defaultColWidth="8.85546875" defaultRowHeight="15.75"/>
  <cols>
    <col min="1" max="1" width="13.140625" style="121" customWidth="1"/>
    <col min="2" max="2" width="37.42578125" style="121" customWidth="1"/>
    <col min="3" max="3" width="39.42578125" style="121" customWidth="1"/>
    <col min="4" max="4" width="43.140625" style="121" customWidth="1"/>
    <col min="5" max="5" width="20" style="121" customWidth="1"/>
    <col min="6" max="6" width="31" style="121" customWidth="1"/>
    <col min="7" max="7" width="18.28515625" style="121" customWidth="1"/>
    <col min="8" max="8" width="29" style="121" customWidth="1"/>
    <col min="9" max="9" width="27.85546875" style="121" customWidth="1"/>
    <col min="10" max="256" width="8.85546875" style="121"/>
    <col min="257" max="257" width="23" style="121" customWidth="1"/>
    <col min="258" max="258" width="37.42578125" style="121" customWidth="1"/>
    <col min="259" max="259" width="39.42578125" style="121" customWidth="1"/>
    <col min="260" max="260" width="34.7109375" style="121" customWidth="1"/>
    <col min="261" max="261" width="27.28515625" style="121" customWidth="1"/>
    <col min="262" max="262" width="31" style="121" customWidth="1"/>
    <col min="263" max="263" width="18.28515625" style="121" customWidth="1"/>
    <col min="264" max="264" width="29" style="121" customWidth="1"/>
    <col min="265" max="265" width="27.85546875" style="121" customWidth="1"/>
    <col min="266" max="512" width="8.85546875" style="121"/>
    <col min="513" max="513" width="23" style="121" customWidth="1"/>
    <col min="514" max="514" width="37.42578125" style="121" customWidth="1"/>
    <col min="515" max="515" width="39.42578125" style="121" customWidth="1"/>
    <col min="516" max="516" width="34.7109375" style="121" customWidth="1"/>
    <col min="517" max="517" width="27.28515625" style="121" customWidth="1"/>
    <col min="518" max="518" width="31" style="121" customWidth="1"/>
    <col min="519" max="519" width="18.28515625" style="121" customWidth="1"/>
    <col min="520" max="520" width="29" style="121" customWidth="1"/>
    <col min="521" max="521" width="27.85546875" style="121" customWidth="1"/>
    <col min="522" max="768" width="8.85546875" style="121"/>
    <col min="769" max="769" width="23" style="121" customWidth="1"/>
    <col min="770" max="770" width="37.42578125" style="121" customWidth="1"/>
    <col min="771" max="771" width="39.42578125" style="121" customWidth="1"/>
    <col min="772" max="772" width="34.7109375" style="121" customWidth="1"/>
    <col min="773" max="773" width="27.28515625" style="121" customWidth="1"/>
    <col min="774" max="774" width="31" style="121" customWidth="1"/>
    <col min="775" max="775" width="18.28515625" style="121" customWidth="1"/>
    <col min="776" max="776" width="29" style="121" customWidth="1"/>
    <col min="777" max="777" width="27.85546875" style="121" customWidth="1"/>
    <col min="778" max="1024" width="8.85546875" style="121"/>
    <col min="1025" max="1025" width="23" style="121" customWidth="1"/>
    <col min="1026" max="1026" width="37.42578125" style="121" customWidth="1"/>
    <col min="1027" max="1027" width="39.42578125" style="121" customWidth="1"/>
    <col min="1028" max="1028" width="34.7109375" style="121" customWidth="1"/>
    <col min="1029" max="1029" width="27.28515625" style="121" customWidth="1"/>
    <col min="1030" max="1030" width="31" style="121" customWidth="1"/>
    <col min="1031" max="1031" width="18.28515625" style="121" customWidth="1"/>
    <col min="1032" max="1032" width="29" style="121" customWidth="1"/>
    <col min="1033" max="1033" width="27.85546875" style="121" customWidth="1"/>
    <col min="1034" max="1280" width="8.85546875" style="121"/>
    <col min="1281" max="1281" width="23" style="121" customWidth="1"/>
    <col min="1282" max="1282" width="37.42578125" style="121" customWidth="1"/>
    <col min="1283" max="1283" width="39.42578125" style="121" customWidth="1"/>
    <col min="1284" max="1284" width="34.7109375" style="121" customWidth="1"/>
    <col min="1285" max="1285" width="27.28515625" style="121" customWidth="1"/>
    <col min="1286" max="1286" width="31" style="121" customWidth="1"/>
    <col min="1287" max="1287" width="18.28515625" style="121" customWidth="1"/>
    <col min="1288" max="1288" width="29" style="121" customWidth="1"/>
    <col min="1289" max="1289" width="27.85546875" style="121" customWidth="1"/>
    <col min="1290" max="1536" width="8.85546875" style="121"/>
    <col min="1537" max="1537" width="23" style="121" customWidth="1"/>
    <col min="1538" max="1538" width="37.42578125" style="121" customWidth="1"/>
    <col min="1539" max="1539" width="39.42578125" style="121" customWidth="1"/>
    <col min="1540" max="1540" width="34.7109375" style="121" customWidth="1"/>
    <col min="1541" max="1541" width="27.28515625" style="121" customWidth="1"/>
    <col min="1542" max="1542" width="31" style="121" customWidth="1"/>
    <col min="1543" max="1543" width="18.28515625" style="121" customWidth="1"/>
    <col min="1544" max="1544" width="29" style="121" customWidth="1"/>
    <col min="1545" max="1545" width="27.85546875" style="121" customWidth="1"/>
    <col min="1546" max="1792" width="8.85546875" style="121"/>
    <col min="1793" max="1793" width="23" style="121" customWidth="1"/>
    <col min="1794" max="1794" width="37.42578125" style="121" customWidth="1"/>
    <col min="1795" max="1795" width="39.42578125" style="121" customWidth="1"/>
    <col min="1796" max="1796" width="34.7109375" style="121" customWidth="1"/>
    <col min="1797" max="1797" width="27.28515625" style="121" customWidth="1"/>
    <col min="1798" max="1798" width="31" style="121" customWidth="1"/>
    <col min="1799" max="1799" width="18.28515625" style="121" customWidth="1"/>
    <col min="1800" max="1800" width="29" style="121" customWidth="1"/>
    <col min="1801" max="1801" width="27.85546875" style="121" customWidth="1"/>
    <col min="1802" max="2048" width="8.85546875" style="121"/>
    <col min="2049" max="2049" width="23" style="121" customWidth="1"/>
    <col min="2050" max="2050" width="37.42578125" style="121" customWidth="1"/>
    <col min="2051" max="2051" width="39.42578125" style="121" customWidth="1"/>
    <col min="2052" max="2052" width="34.7109375" style="121" customWidth="1"/>
    <col min="2053" max="2053" width="27.28515625" style="121" customWidth="1"/>
    <col min="2054" max="2054" width="31" style="121" customWidth="1"/>
    <col min="2055" max="2055" width="18.28515625" style="121" customWidth="1"/>
    <col min="2056" max="2056" width="29" style="121" customWidth="1"/>
    <col min="2057" max="2057" width="27.85546875" style="121" customWidth="1"/>
    <col min="2058" max="2304" width="8.85546875" style="121"/>
    <col min="2305" max="2305" width="23" style="121" customWidth="1"/>
    <col min="2306" max="2306" width="37.42578125" style="121" customWidth="1"/>
    <col min="2307" max="2307" width="39.42578125" style="121" customWidth="1"/>
    <col min="2308" max="2308" width="34.7109375" style="121" customWidth="1"/>
    <col min="2309" max="2309" width="27.28515625" style="121" customWidth="1"/>
    <col min="2310" max="2310" width="31" style="121" customWidth="1"/>
    <col min="2311" max="2311" width="18.28515625" style="121" customWidth="1"/>
    <col min="2312" max="2312" width="29" style="121" customWidth="1"/>
    <col min="2313" max="2313" width="27.85546875" style="121" customWidth="1"/>
    <col min="2314" max="2560" width="8.85546875" style="121"/>
    <col min="2561" max="2561" width="23" style="121" customWidth="1"/>
    <col min="2562" max="2562" width="37.42578125" style="121" customWidth="1"/>
    <col min="2563" max="2563" width="39.42578125" style="121" customWidth="1"/>
    <col min="2564" max="2564" width="34.7109375" style="121" customWidth="1"/>
    <col min="2565" max="2565" width="27.28515625" style="121" customWidth="1"/>
    <col min="2566" max="2566" width="31" style="121" customWidth="1"/>
    <col min="2567" max="2567" width="18.28515625" style="121" customWidth="1"/>
    <col min="2568" max="2568" width="29" style="121" customWidth="1"/>
    <col min="2569" max="2569" width="27.85546875" style="121" customWidth="1"/>
    <col min="2570" max="2816" width="8.85546875" style="121"/>
    <col min="2817" max="2817" width="23" style="121" customWidth="1"/>
    <col min="2818" max="2818" width="37.42578125" style="121" customWidth="1"/>
    <col min="2819" max="2819" width="39.42578125" style="121" customWidth="1"/>
    <col min="2820" max="2820" width="34.7109375" style="121" customWidth="1"/>
    <col min="2821" max="2821" width="27.28515625" style="121" customWidth="1"/>
    <col min="2822" max="2822" width="31" style="121" customWidth="1"/>
    <col min="2823" max="2823" width="18.28515625" style="121" customWidth="1"/>
    <col min="2824" max="2824" width="29" style="121" customWidth="1"/>
    <col min="2825" max="2825" width="27.85546875" style="121" customWidth="1"/>
    <col min="2826" max="3072" width="8.85546875" style="121"/>
    <col min="3073" max="3073" width="23" style="121" customWidth="1"/>
    <col min="3074" max="3074" width="37.42578125" style="121" customWidth="1"/>
    <col min="3075" max="3075" width="39.42578125" style="121" customWidth="1"/>
    <col min="3076" max="3076" width="34.7109375" style="121" customWidth="1"/>
    <col min="3077" max="3077" width="27.28515625" style="121" customWidth="1"/>
    <col min="3078" max="3078" width="31" style="121" customWidth="1"/>
    <col min="3079" max="3079" width="18.28515625" style="121" customWidth="1"/>
    <col min="3080" max="3080" width="29" style="121" customWidth="1"/>
    <col min="3081" max="3081" width="27.85546875" style="121" customWidth="1"/>
    <col min="3082" max="3328" width="8.85546875" style="121"/>
    <col min="3329" max="3329" width="23" style="121" customWidth="1"/>
    <col min="3330" max="3330" width="37.42578125" style="121" customWidth="1"/>
    <col min="3331" max="3331" width="39.42578125" style="121" customWidth="1"/>
    <col min="3332" max="3332" width="34.7109375" style="121" customWidth="1"/>
    <col min="3333" max="3333" width="27.28515625" style="121" customWidth="1"/>
    <col min="3334" max="3334" width="31" style="121" customWidth="1"/>
    <col min="3335" max="3335" width="18.28515625" style="121" customWidth="1"/>
    <col min="3336" max="3336" width="29" style="121" customWidth="1"/>
    <col min="3337" max="3337" width="27.85546875" style="121" customWidth="1"/>
    <col min="3338" max="3584" width="8.85546875" style="121"/>
    <col min="3585" max="3585" width="23" style="121" customWidth="1"/>
    <col min="3586" max="3586" width="37.42578125" style="121" customWidth="1"/>
    <col min="3587" max="3587" width="39.42578125" style="121" customWidth="1"/>
    <col min="3588" max="3588" width="34.7109375" style="121" customWidth="1"/>
    <col min="3589" max="3589" width="27.28515625" style="121" customWidth="1"/>
    <col min="3590" max="3590" width="31" style="121" customWidth="1"/>
    <col min="3591" max="3591" width="18.28515625" style="121" customWidth="1"/>
    <col min="3592" max="3592" width="29" style="121" customWidth="1"/>
    <col min="3593" max="3593" width="27.85546875" style="121" customWidth="1"/>
    <col min="3594" max="3840" width="8.85546875" style="121"/>
    <col min="3841" max="3841" width="23" style="121" customWidth="1"/>
    <col min="3842" max="3842" width="37.42578125" style="121" customWidth="1"/>
    <col min="3843" max="3843" width="39.42578125" style="121" customWidth="1"/>
    <col min="3844" max="3844" width="34.7109375" style="121" customWidth="1"/>
    <col min="3845" max="3845" width="27.28515625" style="121" customWidth="1"/>
    <col min="3846" max="3846" width="31" style="121" customWidth="1"/>
    <col min="3847" max="3847" width="18.28515625" style="121" customWidth="1"/>
    <col min="3848" max="3848" width="29" style="121" customWidth="1"/>
    <col min="3849" max="3849" width="27.85546875" style="121" customWidth="1"/>
    <col min="3850" max="4096" width="8.85546875" style="121"/>
    <col min="4097" max="4097" width="23" style="121" customWidth="1"/>
    <col min="4098" max="4098" width="37.42578125" style="121" customWidth="1"/>
    <col min="4099" max="4099" width="39.42578125" style="121" customWidth="1"/>
    <col min="4100" max="4100" width="34.7109375" style="121" customWidth="1"/>
    <col min="4101" max="4101" width="27.28515625" style="121" customWidth="1"/>
    <col min="4102" max="4102" width="31" style="121" customWidth="1"/>
    <col min="4103" max="4103" width="18.28515625" style="121" customWidth="1"/>
    <col min="4104" max="4104" width="29" style="121" customWidth="1"/>
    <col min="4105" max="4105" width="27.85546875" style="121" customWidth="1"/>
    <col min="4106" max="4352" width="8.85546875" style="121"/>
    <col min="4353" max="4353" width="23" style="121" customWidth="1"/>
    <col min="4354" max="4354" width="37.42578125" style="121" customWidth="1"/>
    <col min="4355" max="4355" width="39.42578125" style="121" customWidth="1"/>
    <col min="4356" max="4356" width="34.7109375" style="121" customWidth="1"/>
    <col min="4357" max="4357" width="27.28515625" style="121" customWidth="1"/>
    <col min="4358" max="4358" width="31" style="121" customWidth="1"/>
    <col min="4359" max="4359" width="18.28515625" style="121" customWidth="1"/>
    <col min="4360" max="4360" width="29" style="121" customWidth="1"/>
    <col min="4361" max="4361" width="27.85546875" style="121" customWidth="1"/>
    <col min="4362" max="4608" width="8.85546875" style="121"/>
    <col min="4609" max="4609" width="23" style="121" customWidth="1"/>
    <col min="4610" max="4610" width="37.42578125" style="121" customWidth="1"/>
    <col min="4611" max="4611" width="39.42578125" style="121" customWidth="1"/>
    <col min="4612" max="4612" width="34.7109375" style="121" customWidth="1"/>
    <col min="4613" max="4613" width="27.28515625" style="121" customWidth="1"/>
    <col min="4614" max="4614" width="31" style="121" customWidth="1"/>
    <col min="4615" max="4615" width="18.28515625" style="121" customWidth="1"/>
    <col min="4616" max="4616" width="29" style="121" customWidth="1"/>
    <col min="4617" max="4617" width="27.85546875" style="121" customWidth="1"/>
    <col min="4618" max="4864" width="8.85546875" style="121"/>
    <col min="4865" max="4865" width="23" style="121" customWidth="1"/>
    <col min="4866" max="4866" width="37.42578125" style="121" customWidth="1"/>
    <col min="4867" max="4867" width="39.42578125" style="121" customWidth="1"/>
    <col min="4868" max="4868" width="34.7109375" style="121" customWidth="1"/>
    <col min="4869" max="4869" width="27.28515625" style="121" customWidth="1"/>
    <col min="4870" max="4870" width="31" style="121" customWidth="1"/>
    <col min="4871" max="4871" width="18.28515625" style="121" customWidth="1"/>
    <col min="4872" max="4872" width="29" style="121" customWidth="1"/>
    <col min="4873" max="4873" width="27.85546875" style="121" customWidth="1"/>
    <col min="4874" max="5120" width="8.85546875" style="121"/>
    <col min="5121" max="5121" width="23" style="121" customWidth="1"/>
    <col min="5122" max="5122" width="37.42578125" style="121" customWidth="1"/>
    <col min="5123" max="5123" width="39.42578125" style="121" customWidth="1"/>
    <col min="5124" max="5124" width="34.7109375" style="121" customWidth="1"/>
    <col min="5125" max="5125" width="27.28515625" style="121" customWidth="1"/>
    <col min="5126" max="5126" width="31" style="121" customWidth="1"/>
    <col min="5127" max="5127" width="18.28515625" style="121" customWidth="1"/>
    <col min="5128" max="5128" width="29" style="121" customWidth="1"/>
    <col min="5129" max="5129" width="27.85546875" style="121" customWidth="1"/>
    <col min="5130" max="5376" width="8.85546875" style="121"/>
    <col min="5377" max="5377" width="23" style="121" customWidth="1"/>
    <col min="5378" max="5378" width="37.42578125" style="121" customWidth="1"/>
    <col min="5379" max="5379" width="39.42578125" style="121" customWidth="1"/>
    <col min="5380" max="5380" width="34.7109375" style="121" customWidth="1"/>
    <col min="5381" max="5381" width="27.28515625" style="121" customWidth="1"/>
    <col min="5382" max="5382" width="31" style="121" customWidth="1"/>
    <col min="5383" max="5383" width="18.28515625" style="121" customWidth="1"/>
    <col min="5384" max="5384" width="29" style="121" customWidth="1"/>
    <col min="5385" max="5385" width="27.85546875" style="121" customWidth="1"/>
    <col min="5386" max="5632" width="8.85546875" style="121"/>
    <col min="5633" max="5633" width="23" style="121" customWidth="1"/>
    <col min="5634" max="5634" width="37.42578125" style="121" customWidth="1"/>
    <col min="5635" max="5635" width="39.42578125" style="121" customWidth="1"/>
    <col min="5636" max="5636" width="34.7109375" style="121" customWidth="1"/>
    <col min="5637" max="5637" width="27.28515625" style="121" customWidth="1"/>
    <col min="5638" max="5638" width="31" style="121" customWidth="1"/>
    <col min="5639" max="5639" width="18.28515625" style="121" customWidth="1"/>
    <col min="5640" max="5640" width="29" style="121" customWidth="1"/>
    <col min="5641" max="5641" width="27.85546875" style="121" customWidth="1"/>
    <col min="5642" max="5888" width="8.85546875" style="121"/>
    <col min="5889" max="5889" width="23" style="121" customWidth="1"/>
    <col min="5890" max="5890" width="37.42578125" style="121" customWidth="1"/>
    <col min="5891" max="5891" width="39.42578125" style="121" customWidth="1"/>
    <col min="5892" max="5892" width="34.7109375" style="121" customWidth="1"/>
    <col min="5893" max="5893" width="27.28515625" style="121" customWidth="1"/>
    <col min="5894" max="5894" width="31" style="121" customWidth="1"/>
    <col min="5895" max="5895" width="18.28515625" style="121" customWidth="1"/>
    <col min="5896" max="5896" width="29" style="121" customWidth="1"/>
    <col min="5897" max="5897" width="27.85546875" style="121" customWidth="1"/>
    <col min="5898" max="6144" width="8.85546875" style="121"/>
    <col min="6145" max="6145" width="23" style="121" customWidth="1"/>
    <col min="6146" max="6146" width="37.42578125" style="121" customWidth="1"/>
    <col min="6147" max="6147" width="39.42578125" style="121" customWidth="1"/>
    <col min="6148" max="6148" width="34.7109375" style="121" customWidth="1"/>
    <col min="6149" max="6149" width="27.28515625" style="121" customWidth="1"/>
    <col min="6150" max="6150" width="31" style="121" customWidth="1"/>
    <col min="6151" max="6151" width="18.28515625" style="121" customWidth="1"/>
    <col min="6152" max="6152" width="29" style="121" customWidth="1"/>
    <col min="6153" max="6153" width="27.85546875" style="121" customWidth="1"/>
    <col min="6154" max="6400" width="8.85546875" style="121"/>
    <col min="6401" max="6401" width="23" style="121" customWidth="1"/>
    <col min="6402" max="6402" width="37.42578125" style="121" customWidth="1"/>
    <col min="6403" max="6403" width="39.42578125" style="121" customWidth="1"/>
    <col min="6404" max="6404" width="34.7109375" style="121" customWidth="1"/>
    <col min="6405" max="6405" width="27.28515625" style="121" customWidth="1"/>
    <col min="6406" max="6406" width="31" style="121" customWidth="1"/>
    <col min="6407" max="6407" width="18.28515625" style="121" customWidth="1"/>
    <col min="6408" max="6408" width="29" style="121" customWidth="1"/>
    <col min="6409" max="6409" width="27.85546875" style="121" customWidth="1"/>
    <col min="6410" max="6656" width="8.85546875" style="121"/>
    <col min="6657" max="6657" width="23" style="121" customWidth="1"/>
    <col min="6658" max="6658" width="37.42578125" style="121" customWidth="1"/>
    <col min="6659" max="6659" width="39.42578125" style="121" customWidth="1"/>
    <col min="6660" max="6660" width="34.7109375" style="121" customWidth="1"/>
    <col min="6661" max="6661" width="27.28515625" style="121" customWidth="1"/>
    <col min="6662" max="6662" width="31" style="121" customWidth="1"/>
    <col min="6663" max="6663" width="18.28515625" style="121" customWidth="1"/>
    <col min="6664" max="6664" width="29" style="121" customWidth="1"/>
    <col min="6665" max="6665" width="27.85546875" style="121" customWidth="1"/>
    <col min="6666" max="6912" width="8.85546875" style="121"/>
    <col min="6913" max="6913" width="23" style="121" customWidth="1"/>
    <col min="6914" max="6914" width="37.42578125" style="121" customWidth="1"/>
    <col min="6915" max="6915" width="39.42578125" style="121" customWidth="1"/>
    <col min="6916" max="6916" width="34.7109375" style="121" customWidth="1"/>
    <col min="6917" max="6917" width="27.28515625" style="121" customWidth="1"/>
    <col min="6918" max="6918" width="31" style="121" customWidth="1"/>
    <col min="6919" max="6919" width="18.28515625" style="121" customWidth="1"/>
    <col min="6920" max="6920" width="29" style="121" customWidth="1"/>
    <col min="6921" max="6921" width="27.85546875" style="121" customWidth="1"/>
    <col min="6922" max="7168" width="8.85546875" style="121"/>
    <col min="7169" max="7169" width="23" style="121" customWidth="1"/>
    <col min="7170" max="7170" width="37.42578125" style="121" customWidth="1"/>
    <col min="7171" max="7171" width="39.42578125" style="121" customWidth="1"/>
    <col min="7172" max="7172" width="34.7109375" style="121" customWidth="1"/>
    <col min="7173" max="7173" width="27.28515625" style="121" customWidth="1"/>
    <col min="7174" max="7174" width="31" style="121" customWidth="1"/>
    <col min="7175" max="7175" width="18.28515625" style="121" customWidth="1"/>
    <col min="7176" max="7176" width="29" style="121" customWidth="1"/>
    <col min="7177" max="7177" width="27.85546875" style="121" customWidth="1"/>
    <col min="7178" max="7424" width="8.85546875" style="121"/>
    <col min="7425" max="7425" width="23" style="121" customWidth="1"/>
    <col min="7426" max="7426" width="37.42578125" style="121" customWidth="1"/>
    <col min="7427" max="7427" width="39.42578125" style="121" customWidth="1"/>
    <col min="7428" max="7428" width="34.7109375" style="121" customWidth="1"/>
    <col min="7429" max="7429" width="27.28515625" style="121" customWidth="1"/>
    <col min="7430" max="7430" width="31" style="121" customWidth="1"/>
    <col min="7431" max="7431" width="18.28515625" style="121" customWidth="1"/>
    <col min="7432" max="7432" width="29" style="121" customWidth="1"/>
    <col min="7433" max="7433" width="27.85546875" style="121" customWidth="1"/>
    <col min="7434" max="7680" width="8.85546875" style="121"/>
    <col min="7681" max="7681" width="23" style="121" customWidth="1"/>
    <col min="7682" max="7682" width="37.42578125" style="121" customWidth="1"/>
    <col min="7683" max="7683" width="39.42578125" style="121" customWidth="1"/>
    <col min="7684" max="7684" width="34.7109375" style="121" customWidth="1"/>
    <col min="7685" max="7685" width="27.28515625" style="121" customWidth="1"/>
    <col min="7686" max="7686" width="31" style="121" customWidth="1"/>
    <col min="7687" max="7687" width="18.28515625" style="121" customWidth="1"/>
    <col min="7688" max="7688" width="29" style="121" customWidth="1"/>
    <col min="7689" max="7689" width="27.85546875" style="121" customWidth="1"/>
    <col min="7690" max="7936" width="8.85546875" style="121"/>
    <col min="7937" max="7937" width="23" style="121" customWidth="1"/>
    <col min="7938" max="7938" width="37.42578125" style="121" customWidth="1"/>
    <col min="7939" max="7939" width="39.42578125" style="121" customWidth="1"/>
    <col min="7940" max="7940" width="34.7109375" style="121" customWidth="1"/>
    <col min="7941" max="7941" width="27.28515625" style="121" customWidth="1"/>
    <col min="7942" max="7942" width="31" style="121" customWidth="1"/>
    <col min="7943" max="7943" width="18.28515625" style="121" customWidth="1"/>
    <col min="7944" max="7944" width="29" style="121" customWidth="1"/>
    <col min="7945" max="7945" width="27.85546875" style="121" customWidth="1"/>
    <col min="7946" max="8192" width="8.85546875" style="121"/>
    <col min="8193" max="8193" width="23" style="121" customWidth="1"/>
    <col min="8194" max="8194" width="37.42578125" style="121" customWidth="1"/>
    <col min="8195" max="8195" width="39.42578125" style="121" customWidth="1"/>
    <col min="8196" max="8196" width="34.7109375" style="121" customWidth="1"/>
    <col min="8197" max="8197" width="27.28515625" style="121" customWidth="1"/>
    <col min="8198" max="8198" width="31" style="121" customWidth="1"/>
    <col min="8199" max="8199" width="18.28515625" style="121" customWidth="1"/>
    <col min="8200" max="8200" width="29" style="121" customWidth="1"/>
    <col min="8201" max="8201" width="27.85546875" style="121" customWidth="1"/>
    <col min="8202" max="8448" width="8.85546875" style="121"/>
    <col min="8449" max="8449" width="23" style="121" customWidth="1"/>
    <col min="8450" max="8450" width="37.42578125" style="121" customWidth="1"/>
    <col min="8451" max="8451" width="39.42578125" style="121" customWidth="1"/>
    <col min="8452" max="8452" width="34.7109375" style="121" customWidth="1"/>
    <col min="8453" max="8453" width="27.28515625" style="121" customWidth="1"/>
    <col min="8454" max="8454" width="31" style="121" customWidth="1"/>
    <col min="8455" max="8455" width="18.28515625" style="121" customWidth="1"/>
    <col min="8456" max="8456" width="29" style="121" customWidth="1"/>
    <col min="8457" max="8457" width="27.85546875" style="121" customWidth="1"/>
    <col min="8458" max="8704" width="8.85546875" style="121"/>
    <col min="8705" max="8705" width="23" style="121" customWidth="1"/>
    <col min="8706" max="8706" width="37.42578125" style="121" customWidth="1"/>
    <col min="8707" max="8707" width="39.42578125" style="121" customWidth="1"/>
    <col min="8708" max="8708" width="34.7109375" style="121" customWidth="1"/>
    <col min="8709" max="8709" width="27.28515625" style="121" customWidth="1"/>
    <col min="8710" max="8710" width="31" style="121" customWidth="1"/>
    <col min="8711" max="8711" width="18.28515625" style="121" customWidth="1"/>
    <col min="8712" max="8712" width="29" style="121" customWidth="1"/>
    <col min="8713" max="8713" width="27.85546875" style="121" customWidth="1"/>
    <col min="8714" max="8960" width="8.85546875" style="121"/>
    <col min="8961" max="8961" width="23" style="121" customWidth="1"/>
    <col min="8962" max="8962" width="37.42578125" style="121" customWidth="1"/>
    <col min="8963" max="8963" width="39.42578125" style="121" customWidth="1"/>
    <col min="8964" max="8964" width="34.7109375" style="121" customWidth="1"/>
    <col min="8965" max="8965" width="27.28515625" style="121" customWidth="1"/>
    <col min="8966" max="8966" width="31" style="121" customWidth="1"/>
    <col min="8967" max="8967" width="18.28515625" style="121" customWidth="1"/>
    <col min="8968" max="8968" width="29" style="121" customWidth="1"/>
    <col min="8969" max="8969" width="27.85546875" style="121" customWidth="1"/>
    <col min="8970" max="9216" width="8.85546875" style="121"/>
    <col min="9217" max="9217" width="23" style="121" customWidth="1"/>
    <col min="9218" max="9218" width="37.42578125" style="121" customWidth="1"/>
    <col min="9219" max="9219" width="39.42578125" style="121" customWidth="1"/>
    <col min="9220" max="9220" width="34.7109375" style="121" customWidth="1"/>
    <col min="9221" max="9221" width="27.28515625" style="121" customWidth="1"/>
    <col min="9222" max="9222" width="31" style="121" customWidth="1"/>
    <col min="9223" max="9223" width="18.28515625" style="121" customWidth="1"/>
    <col min="9224" max="9224" width="29" style="121" customWidth="1"/>
    <col min="9225" max="9225" width="27.85546875" style="121" customWidth="1"/>
    <col min="9226" max="9472" width="8.85546875" style="121"/>
    <col min="9473" max="9473" width="23" style="121" customWidth="1"/>
    <col min="9474" max="9474" width="37.42578125" style="121" customWidth="1"/>
    <col min="9475" max="9475" width="39.42578125" style="121" customWidth="1"/>
    <col min="9476" max="9476" width="34.7109375" style="121" customWidth="1"/>
    <col min="9477" max="9477" width="27.28515625" style="121" customWidth="1"/>
    <col min="9478" max="9478" width="31" style="121" customWidth="1"/>
    <col min="9479" max="9479" width="18.28515625" style="121" customWidth="1"/>
    <col min="9480" max="9480" width="29" style="121" customWidth="1"/>
    <col min="9481" max="9481" width="27.85546875" style="121" customWidth="1"/>
    <col min="9482" max="9728" width="8.85546875" style="121"/>
    <col min="9729" max="9729" width="23" style="121" customWidth="1"/>
    <col min="9730" max="9730" width="37.42578125" style="121" customWidth="1"/>
    <col min="9731" max="9731" width="39.42578125" style="121" customWidth="1"/>
    <col min="9732" max="9732" width="34.7109375" style="121" customWidth="1"/>
    <col min="9733" max="9733" width="27.28515625" style="121" customWidth="1"/>
    <col min="9734" max="9734" width="31" style="121" customWidth="1"/>
    <col min="9735" max="9735" width="18.28515625" style="121" customWidth="1"/>
    <col min="9736" max="9736" width="29" style="121" customWidth="1"/>
    <col min="9737" max="9737" width="27.85546875" style="121" customWidth="1"/>
    <col min="9738" max="9984" width="8.85546875" style="121"/>
    <col min="9985" max="9985" width="23" style="121" customWidth="1"/>
    <col min="9986" max="9986" width="37.42578125" style="121" customWidth="1"/>
    <col min="9987" max="9987" width="39.42578125" style="121" customWidth="1"/>
    <col min="9988" max="9988" width="34.7109375" style="121" customWidth="1"/>
    <col min="9989" max="9989" width="27.28515625" style="121" customWidth="1"/>
    <col min="9990" max="9990" width="31" style="121" customWidth="1"/>
    <col min="9991" max="9991" width="18.28515625" style="121" customWidth="1"/>
    <col min="9992" max="9992" width="29" style="121" customWidth="1"/>
    <col min="9993" max="9993" width="27.85546875" style="121" customWidth="1"/>
    <col min="9994" max="10240" width="8.85546875" style="121"/>
    <col min="10241" max="10241" width="23" style="121" customWidth="1"/>
    <col min="10242" max="10242" width="37.42578125" style="121" customWidth="1"/>
    <col min="10243" max="10243" width="39.42578125" style="121" customWidth="1"/>
    <col min="10244" max="10244" width="34.7109375" style="121" customWidth="1"/>
    <col min="10245" max="10245" width="27.28515625" style="121" customWidth="1"/>
    <col min="10246" max="10246" width="31" style="121" customWidth="1"/>
    <col min="10247" max="10247" width="18.28515625" style="121" customWidth="1"/>
    <col min="10248" max="10248" width="29" style="121" customWidth="1"/>
    <col min="10249" max="10249" width="27.85546875" style="121" customWidth="1"/>
    <col min="10250" max="10496" width="8.85546875" style="121"/>
    <col min="10497" max="10497" width="23" style="121" customWidth="1"/>
    <col min="10498" max="10498" width="37.42578125" style="121" customWidth="1"/>
    <col min="10499" max="10499" width="39.42578125" style="121" customWidth="1"/>
    <col min="10500" max="10500" width="34.7109375" style="121" customWidth="1"/>
    <col min="10501" max="10501" width="27.28515625" style="121" customWidth="1"/>
    <col min="10502" max="10502" width="31" style="121" customWidth="1"/>
    <col min="10503" max="10503" width="18.28515625" style="121" customWidth="1"/>
    <col min="10504" max="10504" width="29" style="121" customWidth="1"/>
    <col min="10505" max="10505" width="27.85546875" style="121" customWidth="1"/>
    <col min="10506" max="10752" width="8.85546875" style="121"/>
    <col min="10753" max="10753" width="23" style="121" customWidth="1"/>
    <col min="10754" max="10754" width="37.42578125" style="121" customWidth="1"/>
    <col min="10755" max="10755" width="39.42578125" style="121" customWidth="1"/>
    <col min="10756" max="10756" width="34.7109375" style="121" customWidth="1"/>
    <col min="10757" max="10757" width="27.28515625" style="121" customWidth="1"/>
    <col min="10758" max="10758" width="31" style="121" customWidth="1"/>
    <col min="10759" max="10759" width="18.28515625" style="121" customWidth="1"/>
    <col min="10760" max="10760" width="29" style="121" customWidth="1"/>
    <col min="10761" max="10761" width="27.85546875" style="121" customWidth="1"/>
    <col min="10762" max="11008" width="8.85546875" style="121"/>
    <col min="11009" max="11009" width="23" style="121" customWidth="1"/>
    <col min="11010" max="11010" width="37.42578125" style="121" customWidth="1"/>
    <col min="11011" max="11011" width="39.42578125" style="121" customWidth="1"/>
    <col min="11012" max="11012" width="34.7109375" style="121" customWidth="1"/>
    <col min="11013" max="11013" width="27.28515625" style="121" customWidth="1"/>
    <col min="11014" max="11014" width="31" style="121" customWidth="1"/>
    <col min="11015" max="11015" width="18.28515625" style="121" customWidth="1"/>
    <col min="11016" max="11016" width="29" style="121" customWidth="1"/>
    <col min="11017" max="11017" width="27.85546875" style="121" customWidth="1"/>
    <col min="11018" max="11264" width="8.85546875" style="121"/>
    <col min="11265" max="11265" width="23" style="121" customWidth="1"/>
    <col min="11266" max="11266" width="37.42578125" style="121" customWidth="1"/>
    <col min="11267" max="11267" width="39.42578125" style="121" customWidth="1"/>
    <col min="11268" max="11268" width="34.7109375" style="121" customWidth="1"/>
    <col min="11269" max="11269" width="27.28515625" style="121" customWidth="1"/>
    <col min="11270" max="11270" width="31" style="121" customWidth="1"/>
    <col min="11271" max="11271" width="18.28515625" style="121" customWidth="1"/>
    <col min="11272" max="11272" width="29" style="121" customWidth="1"/>
    <col min="11273" max="11273" width="27.85546875" style="121" customWidth="1"/>
    <col min="11274" max="11520" width="8.85546875" style="121"/>
    <col min="11521" max="11521" width="23" style="121" customWidth="1"/>
    <col min="11522" max="11522" width="37.42578125" style="121" customWidth="1"/>
    <col min="11523" max="11523" width="39.42578125" style="121" customWidth="1"/>
    <col min="11524" max="11524" width="34.7109375" style="121" customWidth="1"/>
    <col min="11525" max="11525" width="27.28515625" style="121" customWidth="1"/>
    <col min="11526" max="11526" width="31" style="121" customWidth="1"/>
    <col min="11527" max="11527" width="18.28515625" style="121" customWidth="1"/>
    <col min="11528" max="11528" width="29" style="121" customWidth="1"/>
    <col min="11529" max="11529" width="27.85546875" style="121" customWidth="1"/>
    <col min="11530" max="11776" width="8.85546875" style="121"/>
    <col min="11777" max="11777" width="23" style="121" customWidth="1"/>
    <col min="11778" max="11778" width="37.42578125" style="121" customWidth="1"/>
    <col min="11779" max="11779" width="39.42578125" style="121" customWidth="1"/>
    <col min="11780" max="11780" width="34.7109375" style="121" customWidth="1"/>
    <col min="11781" max="11781" width="27.28515625" style="121" customWidth="1"/>
    <col min="11782" max="11782" width="31" style="121" customWidth="1"/>
    <col min="11783" max="11783" width="18.28515625" style="121" customWidth="1"/>
    <col min="11784" max="11784" width="29" style="121" customWidth="1"/>
    <col min="11785" max="11785" width="27.85546875" style="121" customWidth="1"/>
    <col min="11786" max="12032" width="8.85546875" style="121"/>
    <col min="12033" max="12033" width="23" style="121" customWidth="1"/>
    <col min="12034" max="12034" width="37.42578125" style="121" customWidth="1"/>
    <col min="12035" max="12035" width="39.42578125" style="121" customWidth="1"/>
    <col min="12036" max="12036" width="34.7109375" style="121" customWidth="1"/>
    <col min="12037" max="12037" width="27.28515625" style="121" customWidth="1"/>
    <col min="12038" max="12038" width="31" style="121" customWidth="1"/>
    <col min="12039" max="12039" width="18.28515625" style="121" customWidth="1"/>
    <col min="12040" max="12040" width="29" style="121" customWidth="1"/>
    <col min="12041" max="12041" width="27.85546875" style="121" customWidth="1"/>
    <col min="12042" max="12288" width="8.85546875" style="121"/>
    <col min="12289" max="12289" width="23" style="121" customWidth="1"/>
    <col min="12290" max="12290" width="37.42578125" style="121" customWidth="1"/>
    <col min="12291" max="12291" width="39.42578125" style="121" customWidth="1"/>
    <col min="12292" max="12292" width="34.7109375" style="121" customWidth="1"/>
    <col min="12293" max="12293" width="27.28515625" style="121" customWidth="1"/>
    <col min="12294" max="12294" width="31" style="121" customWidth="1"/>
    <col min="12295" max="12295" width="18.28515625" style="121" customWidth="1"/>
    <col min="12296" max="12296" width="29" style="121" customWidth="1"/>
    <col min="12297" max="12297" width="27.85546875" style="121" customWidth="1"/>
    <col min="12298" max="12544" width="8.85546875" style="121"/>
    <col min="12545" max="12545" width="23" style="121" customWidth="1"/>
    <col min="12546" max="12546" width="37.42578125" style="121" customWidth="1"/>
    <col min="12547" max="12547" width="39.42578125" style="121" customWidth="1"/>
    <col min="12548" max="12548" width="34.7109375" style="121" customWidth="1"/>
    <col min="12549" max="12549" width="27.28515625" style="121" customWidth="1"/>
    <col min="12550" max="12550" width="31" style="121" customWidth="1"/>
    <col min="12551" max="12551" width="18.28515625" style="121" customWidth="1"/>
    <col min="12552" max="12552" width="29" style="121" customWidth="1"/>
    <col min="12553" max="12553" width="27.85546875" style="121" customWidth="1"/>
    <col min="12554" max="12800" width="8.85546875" style="121"/>
    <col min="12801" max="12801" width="23" style="121" customWidth="1"/>
    <col min="12802" max="12802" width="37.42578125" style="121" customWidth="1"/>
    <col min="12803" max="12803" width="39.42578125" style="121" customWidth="1"/>
    <col min="12804" max="12804" width="34.7109375" style="121" customWidth="1"/>
    <col min="12805" max="12805" width="27.28515625" style="121" customWidth="1"/>
    <col min="12806" max="12806" width="31" style="121" customWidth="1"/>
    <col min="12807" max="12807" width="18.28515625" style="121" customWidth="1"/>
    <col min="12808" max="12808" width="29" style="121" customWidth="1"/>
    <col min="12809" max="12809" width="27.85546875" style="121" customWidth="1"/>
    <col min="12810" max="13056" width="8.85546875" style="121"/>
    <col min="13057" max="13057" width="23" style="121" customWidth="1"/>
    <col min="13058" max="13058" width="37.42578125" style="121" customWidth="1"/>
    <col min="13059" max="13059" width="39.42578125" style="121" customWidth="1"/>
    <col min="13060" max="13060" width="34.7109375" style="121" customWidth="1"/>
    <col min="13061" max="13061" width="27.28515625" style="121" customWidth="1"/>
    <col min="13062" max="13062" width="31" style="121" customWidth="1"/>
    <col min="13063" max="13063" width="18.28515625" style="121" customWidth="1"/>
    <col min="13064" max="13064" width="29" style="121" customWidth="1"/>
    <col min="13065" max="13065" width="27.85546875" style="121" customWidth="1"/>
    <col min="13066" max="13312" width="8.85546875" style="121"/>
    <col min="13313" max="13313" width="23" style="121" customWidth="1"/>
    <col min="13314" max="13314" width="37.42578125" style="121" customWidth="1"/>
    <col min="13315" max="13315" width="39.42578125" style="121" customWidth="1"/>
    <col min="13316" max="13316" width="34.7109375" style="121" customWidth="1"/>
    <col min="13317" max="13317" width="27.28515625" style="121" customWidth="1"/>
    <col min="13318" max="13318" width="31" style="121" customWidth="1"/>
    <col min="13319" max="13319" width="18.28515625" style="121" customWidth="1"/>
    <col min="13320" max="13320" width="29" style="121" customWidth="1"/>
    <col min="13321" max="13321" width="27.85546875" style="121" customWidth="1"/>
    <col min="13322" max="13568" width="8.85546875" style="121"/>
    <col min="13569" max="13569" width="23" style="121" customWidth="1"/>
    <col min="13570" max="13570" width="37.42578125" style="121" customWidth="1"/>
    <col min="13571" max="13571" width="39.42578125" style="121" customWidth="1"/>
    <col min="13572" max="13572" width="34.7109375" style="121" customWidth="1"/>
    <col min="13573" max="13573" width="27.28515625" style="121" customWidth="1"/>
    <col min="13574" max="13574" width="31" style="121" customWidth="1"/>
    <col min="13575" max="13575" width="18.28515625" style="121" customWidth="1"/>
    <col min="13576" max="13576" width="29" style="121" customWidth="1"/>
    <col min="13577" max="13577" width="27.85546875" style="121" customWidth="1"/>
    <col min="13578" max="13824" width="8.85546875" style="121"/>
    <col min="13825" max="13825" width="23" style="121" customWidth="1"/>
    <col min="13826" max="13826" width="37.42578125" style="121" customWidth="1"/>
    <col min="13827" max="13827" width="39.42578125" style="121" customWidth="1"/>
    <col min="13828" max="13828" width="34.7109375" style="121" customWidth="1"/>
    <col min="13829" max="13829" width="27.28515625" style="121" customWidth="1"/>
    <col min="13830" max="13830" width="31" style="121" customWidth="1"/>
    <col min="13831" max="13831" width="18.28515625" style="121" customWidth="1"/>
    <col min="13832" max="13832" width="29" style="121" customWidth="1"/>
    <col min="13833" max="13833" width="27.85546875" style="121" customWidth="1"/>
    <col min="13834" max="14080" width="8.85546875" style="121"/>
    <col min="14081" max="14081" width="23" style="121" customWidth="1"/>
    <col min="14082" max="14082" width="37.42578125" style="121" customWidth="1"/>
    <col min="14083" max="14083" width="39.42578125" style="121" customWidth="1"/>
    <col min="14084" max="14084" width="34.7109375" style="121" customWidth="1"/>
    <col min="14085" max="14085" width="27.28515625" style="121" customWidth="1"/>
    <col min="14086" max="14086" width="31" style="121" customWidth="1"/>
    <col min="14087" max="14087" width="18.28515625" style="121" customWidth="1"/>
    <col min="14088" max="14088" width="29" style="121" customWidth="1"/>
    <col min="14089" max="14089" width="27.85546875" style="121" customWidth="1"/>
    <col min="14090" max="14336" width="8.85546875" style="121"/>
    <col min="14337" max="14337" width="23" style="121" customWidth="1"/>
    <col min="14338" max="14338" width="37.42578125" style="121" customWidth="1"/>
    <col min="14339" max="14339" width="39.42578125" style="121" customWidth="1"/>
    <col min="14340" max="14340" width="34.7109375" style="121" customWidth="1"/>
    <col min="14341" max="14341" width="27.28515625" style="121" customWidth="1"/>
    <col min="14342" max="14342" width="31" style="121" customWidth="1"/>
    <col min="14343" max="14343" width="18.28515625" style="121" customWidth="1"/>
    <col min="14344" max="14344" width="29" style="121" customWidth="1"/>
    <col min="14345" max="14345" width="27.85546875" style="121" customWidth="1"/>
    <col min="14346" max="14592" width="8.85546875" style="121"/>
    <col min="14593" max="14593" width="23" style="121" customWidth="1"/>
    <col min="14594" max="14594" width="37.42578125" style="121" customWidth="1"/>
    <col min="14595" max="14595" width="39.42578125" style="121" customWidth="1"/>
    <col min="14596" max="14596" width="34.7109375" style="121" customWidth="1"/>
    <col min="14597" max="14597" width="27.28515625" style="121" customWidth="1"/>
    <col min="14598" max="14598" width="31" style="121" customWidth="1"/>
    <col min="14599" max="14599" width="18.28515625" style="121" customWidth="1"/>
    <col min="14600" max="14600" width="29" style="121" customWidth="1"/>
    <col min="14601" max="14601" width="27.85546875" style="121" customWidth="1"/>
    <col min="14602" max="14848" width="8.85546875" style="121"/>
    <col min="14849" max="14849" width="23" style="121" customWidth="1"/>
    <col min="14850" max="14850" width="37.42578125" style="121" customWidth="1"/>
    <col min="14851" max="14851" width="39.42578125" style="121" customWidth="1"/>
    <col min="14852" max="14852" width="34.7109375" style="121" customWidth="1"/>
    <col min="14853" max="14853" width="27.28515625" style="121" customWidth="1"/>
    <col min="14854" max="14854" width="31" style="121" customWidth="1"/>
    <col min="14855" max="14855" width="18.28515625" style="121" customWidth="1"/>
    <col min="14856" max="14856" width="29" style="121" customWidth="1"/>
    <col min="14857" max="14857" width="27.85546875" style="121" customWidth="1"/>
    <col min="14858" max="15104" width="8.85546875" style="121"/>
    <col min="15105" max="15105" width="23" style="121" customWidth="1"/>
    <col min="15106" max="15106" width="37.42578125" style="121" customWidth="1"/>
    <col min="15107" max="15107" width="39.42578125" style="121" customWidth="1"/>
    <col min="15108" max="15108" width="34.7109375" style="121" customWidth="1"/>
    <col min="15109" max="15109" width="27.28515625" style="121" customWidth="1"/>
    <col min="15110" max="15110" width="31" style="121" customWidth="1"/>
    <col min="15111" max="15111" width="18.28515625" style="121" customWidth="1"/>
    <col min="15112" max="15112" width="29" style="121" customWidth="1"/>
    <col min="15113" max="15113" width="27.85546875" style="121" customWidth="1"/>
    <col min="15114" max="15360" width="8.85546875" style="121"/>
    <col min="15361" max="15361" width="23" style="121" customWidth="1"/>
    <col min="15362" max="15362" width="37.42578125" style="121" customWidth="1"/>
    <col min="15363" max="15363" width="39.42578125" style="121" customWidth="1"/>
    <col min="15364" max="15364" width="34.7109375" style="121" customWidth="1"/>
    <col min="15365" max="15365" width="27.28515625" style="121" customWidth="1"/>
    <col min="15366" max="15366" width="31" style="121" customWidth="1"/>
    <col min="15367" max="15367" width="18.28515625" style="121" customWidth="1"/>
    <col min="15368" max="15368" width="29" style="121" customWidth="1"/>
    <col min="15369" max="15369" width="27.85546875" style="121" customWidth="1"/>
    <col min="15370" max="15616" width="8.85546875" style="121"/>
    <col min="15617" max="15617" width="23" style="121" customWidth="1"/>
    <col min="15618" max="15618" width="37.42578125" style="121" customWidth="1"/>
    <col min="15619" max="15619" width="39.42578125" style="121" customWidth="1"/>
    <col min="15620" max="15620" width="34.7109375" style="121" customWidth="1"/>
    <col min="15621" max="15621" width="27.28515625" style="121" customWidth="1"/>
    <col min="15622" max="15622" width="31" style="121" customWidth="1"/>
    <col min="15623" max="15623" width="18.28515625" style="121" customWidth="1"/>
    <col min="15624" max="15624" width="29" style="121" customWidth="1"/>
    <col min="15625" max="15625" width="27.85546875" style="121" customWidth="1"/>
    <col min="15626" max="15872" width="8.85546875" style="121"/>
    <col min="15873" max="15873" width="23" style="121" customWidth="1"/>
    <col min="15874" max="15874" width="37.42578125" style="121" customWidth="1"/>
    <col min="15875" max="15875" width="39.42578125" style="121" customWidth="1"/>
    <col min="15876" max="15876" width="34.7109375" style="121" customWidth="1"/>
    <col min="15877" max="15877" width="27.28515625" style="121" customWidth="1"/>
    <col min="15878" max="15878" width="31" style="121" customWidth="1"/>
    <col min="15879" max="15879" width="18.28515625" style="121" customWidth="1"/>
    <col min="15880" max="15880" width="29" style="121" customWidth="1"/>
    <col min="15881" max="15881" width="27.85546875" style="121" customWidth="1"/>
    <col min="15882" max="16128" width="8.85546875" style="121"/>
    <col min="16129" max="16129" width="23" style="121" customWidth="1"/>
    <col min="16130" max="16130" width="37.42578125" style="121" customWidth="1"/>
    <col min="16131" max="16131" width="39.42578125" style="121" customWidth="1"/>
    <col min="16132" max="16132" width="34.7109375" style="121" customWidth="1"/>
    <col min="16133" max="16133" width="27.28515625" style="121" customWidth="1"/>
    <col min="16134" max="16134" width="31" style="121" customWidth="1"/>
    <col min="16135" max="16135" width="18.28515625" style="121" customWidth="1"/>
    <col min="16136" max="16136" width="29" style="121" customWidth="1"/>
    <col min="16137" max="16137" width="27.85546875" style="121" customWidth="1"/>
    <col min="16138" max="16384" width="8.85546875" style="121"/>
  </cols>
  <sheetData>
    <row r="1" spans="1:16">
      <c r="A1" s="1045" t="s">
        <v>209</v>
      </c>
      <c r="B1" s="1045"/>
      <c r="C1" s="1045"/>
      <c r="D1" s="1045"/>
      <c r="E1" s="1045"/>
      <c r="F1" s="187"/>
      <c r="G1" s="187"/>
      <c r="H1" s="187"/>
    </row>
    <row r="2" spans="1:16">
      <c r="A2" s="938" t="s">
        <v>210</v>
      </c>
      <c r="B2" s="938"/>
      <c r="C2" s="938"/>
      <c r="D2" s="938"/>
      <c r="E2" s="938"/>
      <c r="F2" s="489"/>
      <c r="G2" s="187"/>
      <c r="H2" s="187"/>
    </row>
    <row r="3" spans="1:16">
      <c r="A3" s="938" t="s">
        <v>144</v>
      </c>
      <c r="B3" s="938"/>
      <c r="C3" s="938"/>
      <c r="D3" s="938"/>
      <c r="E3" s="938"/>
      <c r="F3" s="489"/>
      <c r="G3" s="489"/>
      <c r="H3" s="489"/>
      <c r="I3" s="479"/>
      <c r="J3" s="479"/>
      <c r="K3" s="479"/>
      <c r="L3" s="479"/>
      <c r="M3" s="479"/>
      <c r="N3" s="479"/>
      <c r="O3" s="479"/>
      <c r="P3" s="479"/>
    </row>
    <row r="4" spans="1:16">
      <c r="A4" s="1046" t="str">
        <f>Title!A2</f>
        <v>Bid Enquiry No. KPTCL/2026-27/TL/ Gudekote LILO Call-3 Dtd : 16.05.2026</v>
      </c>
      <c r="B4" s="1046"/>
      <c r="C4" s="1046"/>
      <c r="D4" s="1046"/>
      <c r="E4" s="1046"/>
    </row>
    <row r="6" spans="1:16" s="187" customFormat="1" ht="58.5" customHeight="1">
      <c r="A6" s="1047"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048"/>
      <c r="C6" s="1048"/>
      <c r="D6" s="1048"/>
      <c r="E6" s="1048"/>
      <c r="F6" s="576"/>
    </row>
    <row r="7" spans="1:16" hidden="1">
      <c r="A7" s="1048"/>
      <c r="B7" s="1048"/>
      <c r="C7" s="1048"/>
      <c r="D7" s="1048"/>
      <c r="E7" s="1048"/>
      <c r="F7" s="578"/>
    </row>
    <row r="8" spans="1:16">
      <c r="A8" s="578"/>
      <c r="B8" s="578"/>
      <c r="C8" s="578"/>
      <c r="D8" s="578"/>
      <c r="E8" s="578"/>
      <c r="F8" s="578"/>
    </row>
    <row r="9" spans="1:16">
      <c r="A9" s="121" t="s">
        <v>6</v>
      </c>
      <c r="D9" s="121" t="s">
        <v>206</v>
      </c>
    </row>
    <row r="10" spans="1:16" ht="66" customHeight="1">
      <c r="A10" s="1049"/>
      <c r="B10" s="1049"/>
      <c r="C10" s="1049"/>
      <c r="D10" s="1050" t="str">
        <f>'Sch-1'!E14</f>
        <v>The Chief Engineer Electy.,
Transmission (Operations)Zone,
KPTCL, Kalaburagi</v>
      </c>
      <c r="E10" s="959"/>
    </row>
    <row r="12" spans="1:16" ht="30.75" customHeight="1">
      <c r="A12" s="1044" t="s">
        <v>211</v>
      </c>
      <c r="B12" s="1044"/>
      <c r="C12" s="1044"/>
      <c r="D12" s="1044"/>
      <c r="E12" s="1044"/>
    </row>
    <row r="13" spans="1:16">
      <c r="A13" s="579" t="s">
        <v>146</v>
      </c>
      <c r="B13" s="579" t="s">
        <v>212</v>
      </c>
      <c r="C13" s="579" t="s">
        <v>213</v>
      </c>
      <c r="D13" s="579" t="s">
        <v>163</v>
      </c>
      <c r="E13" s="579" t="s">
        <v>171</v>
      </c>
      <c r="F13" s="127"/>
    </row>
    <row r="14" spans="1:16">
      <c r="A14" s="346"/>
      <c r="B14" s="346"/>
      <c r="C14" s="346"/>
      <c r="D14" s="346"/>
      <c r="E14" s="346"/>
      <c r="F14" s="127"/>
    </row>
    <row r="15" spans="1:16">
      <c r="A15" s="346"/>
      <c r="B15" s="346"/>
      <c r="C15" s="346"/>
      <c r="D15" s="346"/>
      <c r="E15" s="346"/>
      <c r="F15" s="127"/>
    </row>
    <row r="16" spans="1:16">
      <c r="A16" s="346"/>
      <c r="B16" s="346"/>
      <c r="C16" s="346"/>
      <c r="D16" s="346"/>
      <c r="E16" s="346"/>
      <c r="F16" s="127"/>
    </row>
    <row r="17" spans="1:6">
      <c r="A17" s="346"/>
      <c r="B17" s="346"/>
      <c r="C17" s="346"/>
      <c r="D17" s="346"/>
      <c r="E17" s="346"/>
      <c r="F17" s="127"/>
    </row>
    <row r="18" spans="1:6">
      <c r="A18" s="346"/>
      <c r="B18" s="346"/>
      <c r="C18" s="346"/>
      <c r="D18" s="346"/>
      <c r="E18" s="346"/>
      <c r="F18" s="127"/>
    </row>
    <row r="19" spans="1:6">
      <c r="A19" s="346"/>
      <c r="B19" s="346"/>
      <c r="C19" s="346"/>
      <c r="D19" s="346"/>
      <c r="E19" s="346"/>
      <c r="F19" s="127"/>
    </row>
    <row r="20" spans="1:6">
      <c r="A20" s="346"/>
      <c r="B20" s="346"/>
      <c r="C20" s="346"/>
      <c r="D20" s="346"/>
      <c r="E20" s="346"/>
      <c r="F20" s="127"/>
    </row>
    <row r="21" spans="1:6">
      <c r="A21" s="346"/>
      <c r="B21" s="346"/>
      <c r="C21" s="346"/>
      <c r="D21" s="346"/>
      <c r="E21" s="346"/>
      <c r="F21" s="127"/>
    </row>
    <row r="22" spans="1:6">
      <c r="A22" s="346"/>
      <c r="B22" s="346"/>
      <c r="C22" s="346"/>
      <c r="D22" s="346"/>
      <c r="E22" s="346"/>
      <c r="F22" s="127"/>
    </row>
    <row r="23" spans="1:6">
      <c r="A23" s="346"/>
      <c r="B23" s="346"/>
      <c r="C23" s="346"/>
      <c r="D23" s="346"/>
      <c r="E23" s="346"/>
      <c r="F23" s="127"/>
    </row>
    <row r="24" spans="1:6">
      <c r="A24" s="346"/>
      <c r="B24" s="346"/>
      <c r="C24" s="346"/>
      <c r="D24" s="346"/>
      <c r="E24" s="346"/>
      <c r="F24" s="127"/>
    </row>
    <row r="25" spans="1:6">
      <c r="A25" s="346"/>
      <c r="B25" s="346"/>
      <c r="C25" s="346"/>
      <c r="D25" s="346"/>
      <c r="E25" s="346"/>
      <c r="F25" s="127"/>
    </row>
    <row r="26" spans="1:6">
      <c r="A26" s="346"/>
      <c r="B26" s="346"/>
      <c r="C26" s="346"/>
      <c r="D26" s="346"/>
      <c r="E26" s="346"/>
      <c r="F26" s="127"/>
    </row>
    <row r="27" spans="1:6">
      <c r="A27" s="346"/>
      <c r="B27" s="346"/>
      <c r="C27" s="346"/>
      <c r="D27" s="346"/>
      <c r="E27" s="346"/>
      <c r="F27" s="127"/>
    </row>
    <row r="28" spans="1:6">
      <c r="A28" s="346"/>
      <c r="B28" s="346"/>
      <c r="C28" s="346"/>
      <c r="D28" s="346"/>
      <c r="E28" s="346"/>
      <c r="F28" s="127"/>
    </row>
    <row r="29" spans="1:6">
      <c r="A29" s="346"/>
      <c r="B29" s="346"/>
      <c r="C29" s="346"/>
      <c r="D29" s="346"/>
      <c r="E29" s="346"/>
      <c r="F29" s="127"/>
    </row>
    <row r="30" spans="1:6">
      <c r="A30" s="346"/>
      <c r="B30" s="346"/>
      <c r="C30" s="346"/>
      <c r="D30" s="346"/>
      <c r="E30" s="346"/>
    </row>
    <row r="31" spans="1:6">
      <c r="A31" s="346"/>
      <c r="B31" s="346"/>
      <c r="C31" s="346"/>
      <c r="D31" s="346"/>
      <c r="E31" s="346"/>
    </row>
    <row r="32" spans="1:6">
      <c r="A32" s="346"/>
      <c r="B32" s="346"/>
      <c r="C32" s="346"/>
      <c r="D32" s="346"/>
      <c r="E32" s="346"/>
    </row>
    <row r="33" spans="1:5">
      <c r="A33" s="346"/>
      <c r="B33" s="346"/>
      <c r="C33" s="346"/>
      <c r="D33" s="346"/>
      <c r="E33" s="346"/>
    </row>
    <row r="34" spans="1:5">
      <c r="A34" s="346"/>
      <c r="B34" s="346"/>
      <c r="C34" s="346"/>
      <c r="D34" s="346"/>
      <c r="E34" s="346"/>
    </row>
    <row r="37" spans="1:5" ht="39.75" customHeight="1">
      <c r="A37" s="121" t="s">
        <v>60</v>
      </c>
      <c r="B37" s="346"/>
      <c r="C37" s="486" t="s">
        <v>75</v>
      </c>
      <c r="D37" s="219"/>
    </row>
    <row r="38" spans="1:5" ht="54" customHeight="1">
      <c r="A38" s="121" t="s">
        <v>62</v>
      </c>
      <c r="B38" s="346"/>
      <c r="C38" s="486" t="s">
        <v>76</v>
      </c>
      <c r="D38" s="219"/>
    </row>
    <row r="39" spans="1:5" ht="64.5" customHeight="1">
      <c r="C39" s="486" t="s">
        <v>214</v>
      </c>
      <c r="D39" s="219"/>
    </row>
  </sheetData>
  <mergeCells count="8">
    <mergeCell ref="A12:E12"/>
    <mergeCell ref="A1:E1"/>
    <mergeCell ref="A2:E2"/>
    <mergeCell ref="A3:E3"/>
    <mergeCell ref="A4:E4"/>
    <mergeCell ref="A6:E7"/>
    <mergeCell ref="A10:C10"/>
    <mergeCell ref="D10:E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opLeftCell="A28" workbookViewId="0">
      <selection activeCell="C8" sqref="C8"/>
    </sheetView>
  </sheetViews>
  <sheetFormatPr defaultColWidth="8.85546875" defaultRowHeight="15.75"/>
  <cols>
    <col min="1" max="1" width="43.42578125" style="121" customWidth="1"/>
    <col min="2" max="2" width="58.140625" style="121" customWidth="1"/>
    <col min="3" max="3" width="49" style="121" customWidth="1"/>
    <col min="4" max="4" width="21.85546875" style="121" customWidth="1"/>
    <col min="5" max="5" width="26.42578125" style="121" customWidth="1"/>
    <col min="6" max="6" width="36.7109375" style="121" customWidth="1"/>
    <col min="7" max="256" width="8.85546875" style="121"/>
    <col min="257" max="257" width="43.42578125" style="121" customWidth="1"/>
    <col min="258" max="258" width="58.140625" style="121" customWidth="1"/>
    <col min="259" max="259" width="49" style="121" customWidth="1"/>
    <col min="260" max="260" width="21.85546875" style="121" customWidth="1"/>
    <col min="261" max="261" width="26.42578125" style="121" customWidth="1"/>
    <col min="262" max="262" width="36.7109375" style="121" customWidth="1"/>
    <col min="263" max="512" width="8.85546875" style="121"/>
    <col min="513" max="513" width="43.42578125" style="121" customWidth="1"/>
    <col min="514" max="514" width="58.140625" style="121" customWidth="1"/>
    <col min="515" max="515" width="49" style="121" customWidth="1"/>
    <col min="516" max="516" width="21.85546875" style="121" customWidth="1"/>
    <col min="517" max="517" width="26.42578125" style="121" customWidth="1"/>
    <col min="518" max="518" width="36.7109375" style="121" customWidth="1"/>
    <col min="519" max="768" width="8.85546875" style="121"/>
    <col min="769" max="769" width="43.42578125" style="121" customWidth="1"/>
    <col min="770" max="770" width="58.140625" style="121" customWidth="1"/>
    <col min="771" max="771" width="49" style="121" customWidth="1"/>
    <col min="772" max="772" width="21.85546875" style="121" customWidth="1"/>
    <col min="773" max="773" width="26.42578125" style="121" customWidth="1"/>
    <col min="774" max="774" width="36.7109375" style="121" customWidth="1"/>
    <col min="775" max="1024" width="8.85546875" style="121"/>
    <col min="1025" max="1025" width="43.42578125" style="121" customWidth="1"/>
    <col min="1026" max="1026" width="58.140625" style="121" customWidth="1"/>
    <col min="1027" max="1027" width="49" style="121" customWidth="1"/>
    <col min="1028" max="1028" width="21.85546875" style="121" customWidth="1"/>
    <col min="1029" max="1029" width="26.42578125" style="121" customWidth="1"/>
    <col min="1030" max="1030" width="36.7109375" style="121" customWidth="1"/>
    <col min="1031" max="1280" width="8.85546875" style="121"/>
    <col min="1281" max="1281" width="43.42578125" style="121" customWidth="1"/>
    <col min="1282" max="1282" width="58.140625" style="121" customWidth="1"/>
    <col min="1283" max="1283" width="49" style="121" customWidth="1"/>
    <col min="1284" max="1284" width="21.85546875" style="121" customWidth="1"/>
    <col min="1285" max="1285" width="26.42578125" style="121" customWidth="1"/>
    <col min="1286" max="1286" width="36.7109375" style="121" customWidth="1"/>
    <col min="1287" max="1536" width="8.85546875" style="121"/>
    <col min="1537" max="1537" width="43.42578125" style="121" customWidth="1"/>
    <col min="1538" max="1538" width="58.140625" style="121" customWidth="1"/>
    <col min="1539" max="1539" width="49" style="121" customWidth="1"/>
    <col min="1540" max="1540" width="21.85546875" style="121" customWidth="1"/>
    <col min="1541" max="1541" width="26.42578125" style="121" customWidth="1"/>
    <col min="1542" max="1542" width="36.7109375" style="121" customWidth="1"/>
    <col min="1543" max="1792" width="8.85546875" style="121"/>
    <col min="1793" max="1793" width="43.42578125" style="121" customWidth="1"/>
    <col min="1794" max="1794" width="58.140625" style="121" customWidth="1"/>
    <col min="1795" max="1795" width="49" style="121" customWidth="1"/>
    <col min="1796" max="1796" width="21.85546875" style="121" customWidth="1"/>
    <col min="1797" max="1797" width="26.42578125" style="121" customWidth="1"/>
    <col min="1798" max="1798" width="36.7109375" style="121" customWidth="1"/>
    <col min="1799" max="2048" width="8.85546875" style="121"/>
    <col min="2049" max="2049" width="43.42578125" style="121" customWidth="1"/>
    <col min="2050" max="2050" width="58.140625" style="121" customWidth="1"/>
    <col min="2051" max="2051" width="49" style="121" customWidth="1"/>
    <col min="2052" max="2052" width="21.85546875" style="121" customWidth="1"/>
    <col min="2053" max="2053" width="26.42578125" style="121" customWidth="1"/>
    <col min="2054" max="2054" width="36.7109375" style="121" customWidth="1"/>
    <col min="2055" max="2304" width="8.85546875" style="121"/>
    <col min="2305" max="2305" width="43.42578125" style="121" customWidth="1"/>
    <col min="2306" max="2306" width="58.140625" style="121" customWidth="1"/>
    <col min="2307" max="2307" width="49" style="121" customWidth="1"/>
    <col min="2308" max="2308" width="21.85546875" style="121" customWidth="1"/>
    <col min="2309" max="2309" width="26.42578125" style="121" customWidth="1"/>
    <col min="2310" max="2310" width="36.7109375" style="121" customWidth="1"/>
    <col min="2311" max="2560" width="8.85546875" style="121"/>
    <col min="2561" max="2561" width="43.42578125" style="121" customWidth="1"/>
    <col min="2562" max="2562" width="58.140625" style="121" customWidth="1"/>
    <col min="2563" max="2563" width="49" style="121" customWidth="1"/>
    <col min="2564" max="2564" width="21.85546875" style="121" customWidth="1"/>
    <col min="2565" max="2565" width="26.42578125" style="121" customWidth="1"/>
    <col min="2566" max="2566" width="36.7109375" style="121" customWidth="1"/>
    <col min="2567" max="2816" width="8.85546875" style="121"/>
    <col min="2817" max="2817" width="43.42578125" style="121" customWidth="1"/>
    <col min="2818" max="2818" width="58.140625" style="121" customWidth="1"/>
    <col min="2819" max="2819" width="49" style="121" customWidth="1"/>
    <col min="2820" max="2820" width="21.85546875" style="121" customWidth="1"/>
    <col min="2821" max="2821" width="26.42578125" style="121" customWidth="1"/>
    <col min="2822" max="2822" width="36.7109375" style="121" customWidth="1"/>
    <col min="2823" max="3072" width="8.85546875" style="121"/>
    <col min="3073" max="3073" width="43.42578125" style="121" customWidth="1"/>
    <col min="3074" max="3074" width="58.140625" style="121" customWidth="1"/>
    <col min="3075" max="3075" width="49" style="121" customWidth="1"/>
    <col min="3076" max="3076" width="21.85546875" style="121" customWidth="1"/>
    <col min="3077" max="3077" width="26.42578125" style="121" customWidth="1"/>
    <col min="3078" max="3078" width="36.7109375" style="121" customWidth="1"/>
    <col min="3079" max="3328" width="8.85546875" style="121"/>
    <col min="3329" max="3329" width="43.42578125" style="121" customWidth="1"/>
    <col min="3330" max="3330" width="58.140625" style="121" customWidth="1"/>
    <col min="3331" max="3331" width="49" style="121" customWidth="1"/>
    <col min="3332" max="3332" width="21.85546875" style="121" customWidth="1"/>
    <col min="3333" max="3333" width="26.42578125" style="121" customWidth="1"/>
    <col min="3334" max="3334" width="36.7109375" style="121" customWidth="1"/>
    <col min="3335" max="3584" width="8.85546875" style="121"/>
    <col min="3585" max="3585" width="43.42578125" style="121" customWidth="1"/>
    <col min="3586" max="3586" width="58.140625" style="121" customWidth="1"/>
    <col min="3587" max="3587" width="49" style="121" customWidth="1"/>
    <col min="3588" max="3588" width="21.85546875" style="121" customWidth="1"/>
    <col min="3589" max="3589" width="26.42578125" style="121" customWidth="1"/>
    <col min="3590" max="3590" width="36.7109375" style="121" customWidth="1"/>
    <col min="3591" max="3840" width="8.85546875" style="121"/>
    <col min="3841" max="3841" width="43.42578125" style="121" customWidth="1"/>
    <col min="3842" max="3842" width="58.140625" style="121" customWidth="1"/>
    <col min="3843" max="3843" width="49" style="121" customWidth="1"/>
    <col min="3844" max="3844" width="21.85546875" style="121" customWidth="1"/>
    <col min="3845" max="3845" width="26.42578125" style="121" customWidth="1"/>
    <col min="3846" max="3846" width="36.7109375" style="121" customWidth="1"/>
    <col min="3847" max="4096" width="8.85546875" style="121"/>
    <col min="4097" max="4097" width="43.42578125" style="121" customWidth="1"/>
    <col min="4098" max="4098" width="58.140625" style="121" customWidth="1"/>
    <col min="4099" max="4099" width="49" style="121" customWidth="1"/>
    <col min="4100" max="4100" width="21.85546875" style="121" customWidth="1"/>
    <col min="4101" max="4101" width="26.42578125" style="121" customWidth="1"/>
    <col min="4102" max="4102" width="36.7109375" style="121" customWidth="1"/>
    <col min="4103" max="4352" width="8.85546875" style="121"/>
    <col min="4353" max="4353" width="43.42578125" style="121" customWidth="1"/>
    <col min="4354" max="4354" width="58.140625" style="121" customWidth="1"/>
    <col min="4355" max="4355" width="49" style="121" customWidth="1"/>
    <col min="4356" max="4356" width="21.85546875" style="121" customWidth="1"/>
    <col min="4357" max="4357" width="26.42578125" style="121" customWidth="1"/>
    <col min="4358" max="4358" width="36.7109375" style="121" customWidth="1"/>
    <col min="4359" max="4608" width="8.85546875" style="121"/>
    <col min="4609" max="4609" width="43.42578125" style="121" customWidth="1"/>
    <col min="4610" max="4610" width="58.140625" style="121" customWidth="1"/>
    <col min="4611" max="4611" width="49" style="121" customWidth="1"/>
    <col min="4612" max="4612" width="21.85546875" style="121" customWidth="1"/>
    <col min="4613" max="4613" width="26.42578125" style="121" customWidth="1"/>
    <col min="4614" max="4614" width="36.7109375" style="121" customWidth="1"/>
    <col min="4615" max="4864" width="8.85546875" style="121"/>
    <col min="4865" max="4865" width="43.42578125" style="121" customWidth="1"/>
    <col min="4866" max="4866" width="58.140625" style="121" customWidth="1"/>
    <col min="4867" max="4867" width="49" style="121" customWidth="1"/>
    <col min="4868" max="4868" width="21.85546875" style="121" customWidth="1"/>
    <col min="4869" max="4869" width="26.42578125" style="121" customWidth="1"/>
    <col min="4870" max="4870" width="36.7109375" style="121" customWidth="1"/>
    <col min="4871" max="5120" width="8.85546875" style="121"/>
    <col min="5121" max="5121" width="43.42578125" style="121" customWidth="1"/>
    <col min="5122" max="5122" width="58.140625" style="121" customWidth="1"/>
    <col min="5123" max="5123" width="49" style="121" customWidth="1"/>
    <col min="5124" max="5124" width="21.85546875" style="121" customWidth="1"/>
    <col min="5125" max="5125" width="26.42578125" style="121" customWidth="1"/>
    <col min="5126" max="5126" width="36.7109375" style="121" customWidth="1"/>
    <col min="5127" max="5376" width="8.85546875" style="121"/>
    <col min="5377" max="5377" width="43.42578125" style="121" customWidth="1"/>
    <col min="5378" max="5378" width="58.140625" style="121" customWidth="1"/>
    <col min="5379" max="5379" width="49" style="121" customWidth="1"/>
    <col min="5380" max="5380" width="21.85546875" style="121" customWidth="1"/>
    <col min="5381" max="5381" width="26.42578125" style="121" customWidth="1"/>
    <col min="5382" max="5382" width="36.7109375" style="121" customWidth="1"/>
    <col min="5383" max="5632" width="8.85546875" style="121"/>
    <col min="5633" max="5633" width="43.42578125" style="121" customWidth="1"/>
    <col min="5634" max="5634" width="58.140625" style="121" customWidth="1"/>
    <col min="5635" max="5635" width="49" style="121" customWidth="1"/>
    <col min="5636" max="5636" width="21.85546875" style="121" customWidth="1"/>
    <col min="5637" max="5637" width="26.42578125" style="121" customWidth="1"/>
    <col min="5638" max="5638" width="36.7109375" style="121" customWidth="1"/>
    <col min="5639" max="5888" width="8.85546875" style="121"/>
    <col min="5889" max="5889" width="43.42578125" style="121" customWidth="1"/>
    <col min="5890" max="5890" width="58.140625" style="121" customWidth="1"/>
    <col min="5891" max="5891" width="49" style="121" customWidth="1"/>
    <col min="5892" max="5892" width="21.85546875" style="121" customWidth="1"/>
    <col min="5893" max="5893" width="26.42578125" style="121" customWidth="1"/>
    <col min="5894" max="5894" width="36.7109375" style="121" customWidth="1"/>
    <col min="5895" max="6144" width="8.85546875" style="121"/>
    <col min="6145" max="6145" width="43.42578125" style="121" customWidth="1"/>
    <col min="6146" max="6146" width="58.140625" style="121" customWidth="1"/>
    <col min="6147" max="6147" width="49" style="121" customWidth="1"/>
    <col min="6148" max="6148" width="21.85546875" style="121" customWidth="1"/>
    <col min="6149" max="6149" width="26.42578125" style="121" customWidth="1"/>
    <col min="6150" max="6150" width="36.7109375" style="121" customWidth="1"/>
    <col min="6151" max="6400" width="8.85546875" style="121"/>
    <col min="6401" max="6401" width="43.42578125" style="121" customWidth="1"/>
    <col min="6402" max="6402" width="58.140625" style="121" customWidth="1"/>
    <col min="6403" max="6403" width="49" style="121" customWidth="1"/>
    <col min="6404" max="6404" width="21.85546875" style="121" customWidth="1"/>
    <col min="6405" max="6405" width="26.42578125" style="121" customWidth="1"/>
    <col min="6406" max="6406" width="36.7109375" style="121" customWidth="1"/>
    <col min="6407" max="6656" width="8.85546875" style="121"/>
    <col min="6657" max="6657" width="43.42578125" style="121" customWidth="1"/>
    <col min="6658" max="6658" width="58.140625" style="121" customWidth="1"/>
    <col min="6659" max="6659" width="49" style="121" customWidth="1"/>
    <col min="6660" max="6660" width="21.85546875" style="121" customWidth="1"/>
    <col min="6661" max="6661" width="26.42578125" style="121" customWidth="1"/>
    <col min="6662" max="6662" width="36.7109375" style="121" customWidth="1"/>
    <col min="6663" max="6912" width="8.85546875" style="121"/>
    <col min="6913" max="6913" width="43.42578125" style="121" customWidth="1"/>
    <col min="6914" max="6914" width="58.140625" style="121" customWidth="1"/>
    <col min="6915" max="6915" width="49" style="121" customWidth="1"/>
    <col min="6916" max="6916" width="21.85546875" style="121" customWidth="1"/>
    <col min="6917" max="6917" width="26.42578125" style="121" customWidth="1"/>
    <col min="6918" max="6918" width="36.7109375" style="121" customWidth="1"/>
    <col min="6919" max="7168" width="8.85546875" style="121"/>
    <col min="7169" max="7169" width="43.42578125" style="121" customWidth="1"/>
    <col min="7170" max="7170" width="58.140625" style="121" customWidth="1"/>
    <col min="7171" max="7171" width="49" style="121" customWidth="1"/>
    <col min="7172" max="7172" width="21.85546875" style="121" customWidth="1"/>
    <col min="7173" max="7173" width="26.42578125" style="121" customWidth="1"/>
    <col min="7174" max="7174" width="36.7109375" style="121" customWidth="1"/>
    <col min="7175" max="7424" width="8.85546875" style="121"/>
    <col min="7425" max="7425" width="43.42578125" style="121" customWidth="1"/>
    <col min="7426" max="7426" width="58.140625" style="121" customWidth="1"/>
    <col min="7427" max="7427" width="49" style="121" customWidth="1"/>
    <col min="7428" max="7428" width="21.85546875" style="121" customWidth="1"/>
    <col min="7429" max="7429" width="26.42578125" style="121" customWidth="1"/>
    <col min="7430" max="7430" width="36.7109375" style="121" customWidth="1"/>
    <col min="7431" max="7680" width="8.85546875" style="121"/>
    <col min="7681" max="7681" width="43.42578125" style="121" customWidth="1"/>
    <col min="7682" max="7682" width="58.140625" style="121" customWidth="1"/>
    <col min="7683" max="7683" width="49" style="121" customWidth="1"/>
    <col min="7684" max="7684" width="21.85546875" style="121" customWidth="1"/>
    <col min="7685" max="7685" width="26.42578125" style="121" customWidth="1"/>
    <col min="7686" max="7686" width="36.7109375" style="121" customWidth="1"/>
    <col min="7687" max="7936" width="8.85546875" style="121"/>
    <col min="7937" max="7937" width="43.42578125" style="121" customWidth="1"/>
    <col min="7938" max="7938" width="58.140625" style="121" customWidth="1"/>
    <col min="7939" max="7939" width="49" style="121" customWidth="1"/>
    <col min="7940" max="7940" width="21.85546875" style="121" customWidth="1"/>
    <col min="7941" max="7941" width="26.42578125" style="121" customWidth="1"/>
    <col min="7942" max="7942" width="36.7109375" style="121" customWidth="1"/>
    <col min="7943" max="8192" width="8.85546875" style="121"/>
    <col min="8193" max="8193" width="43.42578125" style="121" customWidth="1"/>
    <col min="8194" max="8194" width="58.140625" style="121" customWidth="1"/>
    <col min="8195" max="8195" width="49" style="121" customWidth="1"/>
    <col min="8196" max="8196" width="21.85546875" style="121" customWidth="1"/>
    <col min="8197" max="8197" width="26.42578125" style="121" customWidth="1"/>
    <col min="8198" max="8198" width="36.7109375" style="121" customWidth="1"/>
    <col min="8199" max="8448" width="8.85546875" style="121"/>
    <col min="8449" max="8449" width="43.42578125" style="121" customWidth="1"/>
    <col min="8450" max="8450" width="58.140625" style="121" customWidth="1"/>
    <col min="8451" max="8451" width="49" style="121" customWidth="1"/>
    <col min="8452" max="8452" width="21.85546875" style="121" customWidth="1"/>
    <col min="8453" max="8453" width="26.42578125" style="121" customWidth="1"/>
    <col min="8454" max="8454" width="36.7109375" style="121" customWidth="1"/>
    <col min="8455" max="8704" width="8.85546875" style="121"/>
    <col min="8705" max="8705" width="43.42578125" style="121" customWidth="1"/>
    <col min="8706" max="8706" width="58.140625" style="121" customWidth="1"/>
    <col min="8707" max="8707" width="49" style="121" customWidth="1"/>
    <col min="8708" max="8708" width="21.85546875" style="121" customWidth="1"/>
    <col min="8709" max="8709" width="26.42578125" style="121" customWidth="1"/>
    <col min="8710" max="8710" width="36.7109375" style="121" customWidth="1"/>
    <col min="8711" max="8960" width="8.85546875" style="121"/>
    <col min="8961" max="8961" width="43.42578125" style="121" customWidth="1"/>
    <col min="8962" max="8962" width="58.140625" style="121" customWidth="1"/>
    <col min="8963" max="8963" width="49" style="121" customWidth="1"/>
    <col min="8964" max="8964" width="21.85546875" style="121" customWidth="1"/>
    <col min="8965" max="8965" width="26.42578125" style="121" customWidth="1"/>
    <col min="8966" max="8966" width="36.7109375" style="121" customWidth="1"/>
    <col min="8967" max="9216" width="8.85546875" style="121"/>
    <col min="9217" max="9217" width="43.42578125" style="121" customWidth="1"/>
    <col min="9218" max="9218" width="58.140625" style="121" customWidth="1"/>
    <col min="9219" max="9219" width="49" style="121" customWidth="1"/>
    <col min="9220" max="9220" width="21.85546875" style="121" customWidth="1"/>
    <col min="9221" max="9221" width="26.42578125" style="121" customWidth="1"/>
    <col min="9222" max="9222" width="36.7109375" style="121" customWidth="1"/>
    <col min="9223" max="9472" width="8.85546875" style="121"/>
    <col min="9473" max="9473" width="43.42578125" style="121" customWidth="1"/>
    <col min="9474" max="9474" width="58.140625" style="121" customWidth="1"/>
    <col min="9475" max="9475" width="49" style="121" customWidth="1"/>
    <col min="9476" max="9476" width="21.85546875" style="121" customWidth="1"/>
    <col min="9477" max="9477" width="26.42578125" style="121" customWidth="1"/>
    <col min="9478" max="9478" width="36.7109375" style="121" customWidth="1"/>
    <col min="9479" max="9728" width="8.85546875" style="121"/>
    <col min="9729" max="9729" width="43.42578125" style="121" customWidth="1"/>
    <col min="9730" max="9730" width="58.140625" style="121" customWidth="1"/>
    <col min="9731" max="9731" width="49" style="121" customWidth="1"/>
    <col min="9732" max="9732" width="21.85546875" style="121" customWidth="1"/>
    <col min="9733" max="9733" width="26.42578125" style="121" customWidth="1"/>
    <col min="9734" max="9734" width="36.7109375" style="121" customWidth="1"/>
    <col min="9735" max="9984" width="8.85546875" style="121"/>
    <col min="9985" max="9985" width="43.42578125" style="121" customWidth="1"/>
    <col min="9986" max="9986" width="58.140625" style="121" customWidth="1"/>
    <col min="9987" max="9987" width="49" style="121" customWidth="1"/>
    <col min="9988" max="9988" width="21.85546875" style="121" customWidth="1"/>
    <col min="9989" max="9989" width="26.42578125" style="121" customWidth="1"/>
    <col min="9990" max="9990" width="36.7109375" style="121" customWidth="1"/>
    <col min="9991" max="10240" width="8.85546875" style="121"/>
    <col min="10241" max="10241" width="43.42578125" style="121" customWidth="1"/>
    <col min="10242" max="10242" width="58.140625" style="121" customWidth="1"/>
    <col min="10243" max="10243" width="49" style="121" customWidth="1"/>
    <col min="10244" max="10244" width="21.85546875" style="121" customWidth="1"/>
    <col min="10245" max="10245" width="26.42578125" style="121" customWidth="1"/>
    <col min="10246" max="10246" width="36.7109375" style="121" customWidth="1"/>
    <col min="10247" max="10496" width="8.85546875" style="121"/>
    <col min="10497" max="10497" width="43.42578125" style="121" customWidth="1"/>
    <col min="10498" max="10498" width="58.140625" style="121" customWidth="1"/>
    <col min="10499" max="10499" width="49" style="121" customWidth="1"/>
    <col min="10500" max="10500" width="21.85546875" style="121" customWidth="1"/>
    <col min="10501" max="10501" width="26.42578125" style="121" customWidth="1"/>
    <col min="10502" max="10502" width="36.7109375" style="121" customWidth="1"/>
    <col min="10503" max="10752" width="8.85546875" style="121"/>
    <col min="10753" max="10753" width="43.42578125" style="121" customWidth="1"/>
    <col min="10754" max="10754" width="58.140625" style="121" customWidth="1"/>
    <col min="10755" max="10755" width="49" style="121" customWidth="1"/>
    <col min="10756" max="10756" width="21.85546875" style="121" customWidth="1"/>
    <col min="10757" max="10757" width="26.42578125" style="121" customWidth="1"/>
    <col min="10758" max="10758" width="36.7109375" style="121" customWidth="1"/>
    <col min="10759" max="11008" width="8.85546875" style="121"/>
    <col min="11009" max="11009" width="43.42578125" style="121" customWidth="1"/>
    <col min="11010" max="11010" width="58.140625" style="121" customWidth="1"/>
    <col min="11011" max="11011" width="49" style="121" customWidth="1"/>
    <col min="11012" max="11012" width="21.85546875" style="121" customWidth="1"/>
    <col min="11013" max="11013" width="26.42578125" style="121" customWidth="1"/>
    <col min="11014" max="11014" width="36.7109375" style="121" customWidth="1"/>
    <col min="11015" max="11264" width="8.85546875" style="121"/>
    <col min="11265" max="11265" width="43.42578125" style="121" customWidth="1"/>
    <col min="11266" max="11266" width="58.140625" style="121" customWidth="1"/>
    <col min="11267" max="11267" width="49" style="121" customWidth="1"/>
    <col min="11268" max="11268" width="21.85546875" style="121" customWidth="1"/>
    <col min="11269" max="11269" width="26.42578125" style="121" customWidth="1"/>
    <col min="11270" max="11270" width="36.7109375" style="121" customWidth="1"/>
    <col min="11271" max="11520" width="8.85546875" style="121"/>
    <col min="11521" max="11521" width="43.42578125" style="121" customWidth="1"/>
    <col min="11522" max="11522" width="58.140625" style="121" customWidth="1"/>
    <col min="11523" max="11523" width="49" style="121" customWidth="1"/>
    <col min="11524" max="11524" width="21.85546875" style="121" customWidth="1"/>
    <col min="11525" max="11525" width="26.42578125" style="121" customWidth="1"/>
    <col min="11526" max="11526" width="36.7109375" style="121" customWidth="1"/>
    <col min="11527" max="11776" width="8.85546875" style="121"/>
    <col min="11777" max="11777" width="43.42578125" style="121" customWidth="1"/>
    <col min="11778" max="11778" width="58.140625" style="121" customWidth="1"/>
    <col min="11779" max="11779" width="49" style="121" customWidth="1"/>
    <col min="11780" max="11780" width="21.85546875" style="121" customWidth="1"/>
    <col min="11781" max="11781" width="26.42578125" style="121" customWidth="1"/>
    <col min="11782" max="11782" width="36.7109375" style="121" customWidth="1"/>
    <col min="11783" max="12032" width="8.85546875" style="121"/>
    <col min="12033" max="12033" width="43.42578125" style="121" customWidth="1"/>
    <col min="12034" max="12034" width="58.140625" style="121" customWidth="1"/>
    <col min="12035" max="12035" width="49" style="121" customWidth="1"/>
    <col min="12036" max="12036" width="21.85546875" style="121" customWidth="1"/>
    <col min="12037" max="12037" width="26.42578125" style="121" customWidth="1"/>
    <col min="12038" max="12038" width="36.7109375" style="121" customWidth="1"/>
    <col min="12039" max="12288" width="8.85546875" style="121"/>
    <col min="12289" max="12289" width="43.42578125" style="121" customWidth="1"/>
    <col min="12290" max="12290" width="58.140625" style="121" customWidth="1"/>
    <col min="12291" max="12291" width="49" style="121" customWidth="1"/>
    <col min="12292" max="12292" width="21.85546875" style="121" customWidth="1"/>
    <col min="12293" max="12293" width="26.42578125" style="121" customWidth="1"/>
    <col min="12294" max="12294" width="36.7109375" style="121" customWidth="1"/>
    <col min="12295" max="12544" width="8.85546875" style="121"/>
    <col min="12545" max="12545" width="43.42578125" style="121" customWidth="1"/>
    <col min="12546" max="12546" width="58.140625" style="121" customWidth="1"/>
    <col min="12547" max="12547" width="49" style="121" customWidth="1"/>
    <col min="12548" max="12548" width="21.85546875" style="121" customWidth="1"/>
    <col min="12549" max="12549" width="26.42578125" style="121" customWidth="1"/>
    <col min="12550" max="12550" width="36.7109375" style="121" customWidth="1"/>
    <col min="12551" max="12800" width="8.85546875" style="121"/>
    <col min="12801" max="12801" width="43.42578125" style="121" customWidth="1"/>
    <col min="12802" max="12802" width="58.140625" style="121" customWidth="1"/>
    <col min="12803" max="12803" width="49" style="121" customWidth="1"/>
    <col min="12804" max="12804" width="21.85546875" style="121" customWidth="1"/>
    <col min="12805" max="12805" width="26.42578125" style="121" customWidth="1"/>
    <col min="12806" max="12806" width="36.7109375" style="121" customWidth="1"/>
    <col min="12807" max="13056" width="8.85546875" style="121"/>
    <col min="13057" max="13057" width="43.42578125" style="121" customWidth="1"/>
    <col min="13058" max="13058" width="58.140625" style="121" customWidth="1"/>
    <col min="13059" max="13059" width="49" style="121" customWidth="1"/>
    <col min="13060" max="13060" width="21.85546875" style="121" customWidth="1"/>
    <col min="13061" max="13061" width="26.42578125" style="121" customWidth="1"/>
    <col min="13062" max="13062" width="36.7109375" style="121" customWidth="1"/>
    <col min="13063" max="13312" width="8.85546875" style="121"/>
    <col min="13313" max="13313" width="43.42578125" style="121" customWidth="1"/>
    <col min="13314" max="13314" width="58.140625" style="121" customWidth="1"/>
    <col min="13315" max="13315" width="49" style="121" customWidth="1"/>
    <col min="13316" max="13316" width="21.85546875" style="121" customWidth="1"/>
    <col min="13317" max="13317" width="26.42578125" style="121" customWidth="1"/>
    <col min="13318" max="13318" width="36.7109375" style="121" customWidth="1"/>
    <col min="13319" max="13568" width="8.85546875" style="121"/>
    <col min="13569" max="13569" width="43.42578125" style="121" customWidth="1"/>
    <col min="13570" max="13570" width="58.140625" style="121" customWidth="1"/>
    <col min="13571" max="13571" width="49" style="121" customWidth="1"/>
    <col min="13572" max="13572" width="21.85546875" style="121" customWidth="1"/>
    <col min="13573" max="13573" width="26.42578125" style="121" customWidth="1"/>
    <col min="13574" max="13574" width="36.7109375" style="121" customWidth="1"/>
    <col min="13575" max="13824" width="8.85546875" style="121"/>
    <col min="13825" max="13825" width="43.42578125" style="121" customWidth="1"/>
    <col min="13826" max="13826" width="58.140625" style="121" customWidth="1"/>
    <col min="13827" max="13827" width="49" style="121" customWidth="1"/>
    <col min="13828" max="13828" width="21.85546875" style="121" customWidth="1"/>
    <col min="13829" max="13829" width="26.42578125" style="121" customWidth="1"/>
    <col min="13830" max="13830" width="36.7109375" style="121" customWidth="1"/>
    <col min="13831" max="14080" width="8.85546875" style="121"/>
    <col min="14081" max="14081" width="43.42578125" style="121" customWidth="1"/>
    <col min="14082" max="14082" width="58.140625" style="121" customWidth="1"/>
    <col min="14083" max="14083" width="49" style="121" customWidth="1"/>
    <col min="14084" max="14084" width="21.85546875" style="121" customWidth="1"/>
    <col min="14085" max="14085" width="26.42578125" style="121" customWidth="1"/>
    <col min="14086" max="14086" width="36.7109375" style="121" customWidth="1"/>
    <col min="14087" max="14336" width="8.85546875" style="121"/>
    <col min="14337" max="14337" width="43.42578125" style="121" customWidth="1"/>
    <col min="14338" max="14338" width="58.140625" style="121" customWidth="1"/>
    <col min="14339" max="14339" width="49" style="121" customWidth="1"/>
    <col min="14340" max="14340" width="21.85546875" style="121" customWidth="1"/>
    <col min="14341" max="14341" width="26.42578125" style="121" customWidth="1"/>
    <col min="14342" max="14342" width="36.7109375" style="121" customWidth="1"/>
    <col min="14343" max="14592" width="8.85546875" style="121"/>
    <col min="14593" max="14593" width="43.42578125" style="121" customWidth="1"/>
    <col min="14594" max="14594" width="58.140625" style="121" customWidth="1"/>
    <col min="14595" max="14595" width="49" style="121" customWidth="1"/>
    <col min="14596" max="14596" width="21.85546875" style="121" customWidth="1"/>
    <col min="14597" max="14597" width="26.42578125" style="121" customWidth="1"/>
    <col min="14598" max="14598" width="36.7109375" style="121" customWidth="1"/>
    <col min="14599" max="14848" width="8.85546875" style="121"/>
    <col min="14849" max="14849" width="43.42578125" style="121" customWidth="1"/>
    <col min="14850" max="14850" width="58.140625" style="121" customWidth="1"/>
    <col min="14851" max="14851" width="49" style="121" customWidth="1"/>
    <col min="14852" max="14852" width="21.85546875" style="121" customWidth="1"/>
    <col min="14853" max="14853" width="26.42578125" style="121" customWidth="1"/>
    <col min="14854" max="14854" width="36.7109375" style="121" customWidth="1"/>
    <col min="14855" max="15104" width="8.85546875" style="121"/>
    <col min="15105" max="15105" width="43.42578125" style="121" customWidth="1"/>
    <col min="15106" max="15106" width="58.140625" style="121" customWidth="1"/>
    <col min="15107" max="15107" width="49" style="121" customWidth="1"/>
    <col min="15108" max="15108" width="21.85546875" style="121" customWidth="1"/>
    <col min="15109" max="15109" width="26.42578125" style="121" customWidth="1"/>
    <col min="15110" max="15110" width="36.7109375" style="121" customWidth="1"/>
    <col min="15111" max="15360" width="8.85546875" style="121"/>
    <col min="15361" max="15361" width="43.42578125" style="121" customWidth="1"/>
    <col min="15362" max="15362" width="58.140625" style="121" customWidth="1"/>
    <col min="15363" max="15363" width="49" style="121" customWidth="1"/>
    <col min="15364" max="15364" width="21.85546875" style="121" customWidth="1"/>
    <col min="15365" max="15365" width="26.42578125" style="121" customWidth="1"/>
    <col min="15366" max="15366" width="36.7109375" style="121" customWidth="1"/>
    <col min="15367" max="15616" width="8.85546875" style="121"/>
    <col min="15617" max="15617" width="43.42578125" style="121" customWidth="1"/>
    <col min="15618" max="15618" width="58.140625" style="121" customWidth="1"/>
    <col min="15619" max="15619" width="49" style="121" customWidth="1"/>
    <col min="15620" max="15620" width="21.85546875" style="121" customWidth="1"/>
    <col min="15621" max="15621" width="26.42578125" style="121" customWidth="1"/>
    <col min="15622" max="15622" width="36.7109375" style="121" customWidth="1"/>
    <col min="15623" max="15872" width="8.85546875" style="121"/>
    <col min="15873" max="15873" width="43.42578125" style="121" customWidth="1"/>
    <col min="15874" max="15874" width="58.140625" style="121" customWidth="1"/>
    <col min="15875" max="15875" width="49" style="121" customWidth="1"/>
    <col min="15876" max="15876" width="21.85546875" style="121" customWidth="1"/>
    <col min="15877" max="15877" width="26.42578125" style="121" customWidth="1"/>
    <col min="15878" max="15878" width="36.7109375" style="121" customWidth="1"/>
    <col min="15879" max="16128" width="8.85546875" style="121"/>
    <col min="16129" max="16129" width="43.42578125" style="121" customWidth="1"/>
    <col min="16130" max="16130" width="58.140625" style="121" customWidth="1"/>
    <col min="16131" max="16131" width="49" style="121" customWidth="1"/>
    <col min="16132" max="16132" width="21.85546875" style="121" customWidth="1"/>
    <col min="16133" max="16133" width="26.42578125" style="121" customWidth="1"/>
    <col min="16134" max="16134" width="36.7109375" style="121" customWidth="1"/>
    <col min="16135" max="16384" width="8.85546875" style="121"/>
  </cols>
  <sheetData>
    <row r="1" spans="1:16">
      <c r="A1" s="938" t="s">
        <v>209</v>
      </c>
      <c r="B1" s="938"/>
      <c r="C1" s="938"/>
      <c r="D1" s="187"/>
      <c r="E1" s="187"/>
      <c r="F1" s="187"/>
      <c r="G1" s="187"/>
      <c r="H1" s="187"/>
    </row>
    <row r="2" spans="1:16">
      <c r="A2" s="938" t="s">
        <v>215</v>
      </c>
      <c r="B2" s="938"/>
      <c r="C2" s="938"/>
      <c r="D2" s="187"/>
      <c r="E2" s="187"/>
      <c r="F2" s="187"/>
      <c r="G2" s="187"/>
      <c r="H2" s="187"/>
    </row>
    <row r="3" spans="1:16">
      <c r="A3" s="938" t="s">
        <v>216</v>
      </c>
      <c r="B3" s="938"/>
      <c r="C3" s="938"/>
      <c r="D3" s="187"/>
      <c r="E3" s="187"/>
      <c r="F3" s="187"/>
      <c r="G3" s="187"/>
      <c r="H3" s="187"/>
      <c r="I3" s="479"/>
      <c r="J3" s="479"/>
      <c r="K3" s="479"/>
      <c r="L3" s="479"/>
      <c r="M3" s="479"/>
      <c r="N3" s="479"/>
      <c r="O3" s="479"/>
      <c r="P3" s="479"/>
    </row>
    <row r="4" spans="1:16">
      <c r="A4" s="187"/>
      <c r="B4" s="187"/>
      <c r="C4" s="187"/>
      <c r="D4" s="187"/>
      <c r="E4" s="187"/>
      <c r="F4" s="187"/>
      <c r="G4" s="187"/>
      <c r="H4" s="187"/>
    </row>
    <row r="5" spans="1:16">
      <c r="A5" s="897" t="str">
        <f>Title!A2</f>
        <v>Bid Enquiry No. KPTCL/2026-27/TL/ Gudekote LILO Call-3 Dtd : 16.05.2026</v>
      </c>
      <c r="B5" s="897"/>
      <c r="C5" s="897"/>
      <c r="D5" s="187"/>
      <c r="E5" s="187"/>
      <c r="F5" s="187"/>
      <c r="G5" s="187"/>
      <c r="H5" s="187"/>
    </row>
    <row r="6" spans="1:16" ht="33" customHeight="1">
      <c r="A6" s="1051"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052"/>
      <c r="C6" s="1052"/>
      <c r="D6" s="576"/>
      <c r="E6" s="187"/>
      <c r="F6" s="187"/>
      <c r="G6" s="187"/>
      <c r="H6" s="187"/>
    </row>
    <row r="7" spans="1:16">
      <c r="A7" s="1053" t="s">
        <v>217</v>
      </c>
      <c r="B7" s="1053"/>
      <c r="C7" s="1053"/>
      <c r="D7" s="489"/>
      <c r="E7" s="187"/>
      <c r="F7" s="187"/>
      <c r="G7" s="187"/>
      <c r="H7" s="187"/>
    </row>
    <row r="8" spans="1:16">
      <c r="A8" s="187"/>
      <c r="B8" s="187"/>
      <c r="C8" s="187"/>
      <c r="D8" s="187"/>
      <c r="E8" s="187"/>
      <c r="F8" s="187"/>
      <c r="G8" s="187"/>
      <c r="H8" s="187"/>
    </row>
    <row r="9" spans="1:16" ht="16.5" thickBot="1">
      <c r="A9" s="121" t="s">
        <v>6</v>
      </c>
      <c r="C9" s="121" t="s">
        <v>14</v>
      </c>
    </row>
    <row r="10" spans="1:16" ht="48" thickBot="1">
      <c r="A10" s="350"/>
      <c r="C10" s="221" t="str">
        <f>'Sch-1'!E14</f>
        <v>The Chief Engineer Electy.,
Transmission (Operations)Zone,
KPTCL, Kalaburagi</v>
      </c>
    </row>
    <row r="12" spans="1:16" s="187" customFormat="1">
      <c r="A12" s="920" t="s">
        <v>218</v>
      </c>
      <c r="B12" s="920"/>
      <c r="C12" s="920"/>
    </row>
    <row r="13" spans="1:16" s="187" customFormat="1">
      <c r="A13" s="513" t="s">
        <v>146</v>
      </c>
      <c r="B13" s="513" t="s">
        <v>219</v>
      </c>
      <c r="C13" s="513" t="s">
        <v>220</v>
      </c>
    </row>
    <row r="14" spans="1:16">
      <c r="A14" s="346"/>
      <c r="B14" s="346"/>
      <c r="C14" s="346"/>
    </row>
    <row r="15" spans="1:16">
      <c r="A15" s="346"/>
      <c r="B15" s="346"/>
      <c r="C15" s="346"/>
    </row>
    <row r="16" spans="1:16">
      <c r="A16" s="346"/>
      <c r="B16" s="346"/>
      <c r="C16" s="346"/>
    </row>
    <row r="17" spans="1:3">
      <c r="A17" s="346"/>
      <c r="B17" s="346"/>
      <c r="C17" s="346"/>
    </row>
    <row r="18" spans="1:3">
      <c r="A18" s="346"/>
      <c r="B18" s="346"/>
      <c r="C18" s="346"/>
    </row>
    <row r="19" spans="1:3">
      <c r="A19" s="346"/>
      <c r="B19" s="346"/>
      <c r="C19" s="346"/>
    </row>
    <row r="20" spans="1:3">
      <c r="A20" s="346"/>
      <c r="B20" s="346"/>
      <c r="C20" s="346"/>
    </row>
    <row r="21" spans="1:3">
      <c r="A21" s="346"/>
      <c r="B21" s="346"/>
      <c r="C21" s="346"/>
    </row>
    <row r="22" spans="1:3">
      <c r="A22" s="346"/>
      <c r="B22" s="346"/>
      <c r="C22" s="346"/>
    </row>
    <row r="23" spans="1:3">
      <c r="A23" s="346"/>
      <c r="B23" s="346"/>
      <c r="C23" s="346"/>
    </row>
    <row r="24" spans="1:3">
      <c r="A24" s="346"/>
      <c r="B24" s="346"/>
      <c r="C24" s="346"/>
    </row>
    <row r="25" spans="1:3">
      <c r="A25" s="346"/>
      <c r="B25" s="346"/>
      <c r="C25" s="346"/>
    </row>
    <row r="26" spans="1:3">
      <c r="A26" s="346"/>
      <c r="B26" s="346"/>
      <c r="C26" s="346"/>
    </row>
    <row r="27" spans="1:3">
      <c r="A27" s="346"/>
      <c r="B27" s="346"/>
      <c r="C27" s="346"/>
    </row>
    <row r="28" spans="1:3">
      <c r="A28" s="346"/>
      <c r="B28" s="346"/>
      <c r="C28" s="346"/>
    </row>
    <row r="29" spans="1:3">
      <c r="A29" s="346"/>
      <c r="B29" s="346"/>
      <c r="C29" s="346"/>
    </row>
    <row r="30" spans="1:3">
      <c r="A30" s="346"/>
      <c r="B30" s="346"/>
      <c r="C30" s="346"/>
    </row>
    <row r="31" spans="1:3">
      <c r="A31" s="346"/>
      <c r="B31" s="346"/>
      <c r="C31" s="346"/>
    </row>
    <row r="32" spans="1:3">
      <c r="A32" s="346"/>
      <c r="B32" s="346"/>
      <c r="C32" s="346"/>
    </row>
    <row r="33" spans="1:3">
      <c r="A33" s="346"/>
      <c r="B33" s="346"/>
      <c r="C33" s="346"/>
    </row>
    <row r="34" spans="1:3">
      <c r="A34" s="346"/>
      <c r="B34" s="346"/>
      <c r="C34" s="346"/>
    </row>
    <row r="35" spans="1:3">
      <c r="A35" s="346"/>
      <c r="B35" s="346"/>
      <c r="C35" s="346"/>
    </row>
    <row r="36" spans="1:3">
      <c r="A36" s="346"/>
      <c r="B36" s="346"/>
      <c r="C36" s="346"/>
    </row>
    <row r="37" spans="1:3">
      <c r="A37" s="346"/>
      <c r="B37" s="346"/>
      <c r="C37" s="346"/>
    </row>
    <row r="42" spans="1:3">
      <c r="A42" s="164" t="s">
        <v>60</v>
      </c>
      <c r="B42" s="219"/>
    </row>
    <row r="43" spans="1:3">
      <c r="A43" s="164" t="s">
        <v>62</v>
      </c>
      <c r="B43" s="219"/>
    </row>
    <row r="44" spans="1:3">
      <c r="A44" s="164" t="s">
        <v>63</v>
      </c>
      <c r="B44" s="577"/>
    </row>
    <row r="45" spans="1:3">
      <c r="A45" s="164" t="s">
        <v>76</v>
      </c>
      <c r="B45" s="219"/>
    </row>
    <row r="46" spans="1:3">
      <c r="A46" s="164" t="s">
        <v>221</v>
      </c>
      <c r="B46" s="219"/>
    </row>
  </sheetData>
  <mergeCells count="7">
    <mergeCell ref="A12:C12"/>
    <mergeCell ref="A1:C1"/>
    <mergeCell ref="A2:C2"/>
    <mergeCell ref="A3:C3"/>
    <mergeCell ref="A5:C5"/>
    <mergeCell ref="A6:C6"/>
    <mergeCell ref="A7:C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7" tint="0.59999389629810485"/>
    <pageSetUpPr fitToPage="1"/>
  </sheetPr>
  <dimension ref="A1:J77"/>
  <sheetViews>
    <sheetView zoomScale="70" zoomScaleNormal="70" workbookViewId="0">
      <selection activeCell="A9" sqref="A9:J10"/>
    </sheetView>
  </sheetViews>
  <sheetFormatPr defaultColWidth="8.85546875" defaultRowHeight="15.75"/>
  <cols>
    <col min="1" max="1" width="23.28515625" style="435" customWidth="1"/>
    <col min="2" max="2" width="42" style="435" customWidth="1"/>
    <col min="3" max="3" width="36.7109375" style="435" customWidth="1"/>
    <col min="4" max="4" width="42.7109375" style="435" customWidth="1"/>
    <col min="5" max="6" width="36.7109375" style="435" customWidth="1"/>
    <col min="7" max="9" width="40.85546875" style="435" customWidth="1"/>
    <col min="10" max="10" width="56.7109375" style="435" customWidth="1"/>
    <col min="11" max="252" width="9.140625" style="435"/>
    <col min="253" max="253" width="7.42578125" style="435" customWidth="1"/>
    <col min="254" max="254" width="42.42578125" style="435" customWidth="1"/>
    <col min="255" max="255" width="28.140625" style="435" customWidth="1"/>
    <col min="256" max="256" width="42.42578125" style="435" customWidth="1"/>
    <col min="257" max="257" width="32.85546875" style="435" customWidth="1"/>
    <col min="258" max="258" width="36.28515625" style="435" customWidth="1"/>
    <col min="259" max="259" width="15.42578125" style="435" customWidth="1"/>
    <col min="260" max="260" width="13.7109375" style="435" customWidth="1"/>
    <col min="261" max="261" width="19.42578125" style="435" customWidth="1"/>
    <col min="262" max="262" width="21" style="435" customWidth="1"/>
    <col min="263" max="263" width="15" style="435" customWidth="1"/>
    <col min="264" max="264" width="16.42578125" style="435" customWidth="1"/>
    <col min="265" max="265" width="29.28515625" style="435" customWidth="1"/>
    <col min="266" max="266" width="16.85546875" style="435" customWidth="1"/>
    <col min="267" max="508" width="9.140625" style="435"/>
    <col min="509" max="509" width="7.42578125" style="435" customWidth="1"/>
    <col min="510" max="510" width="42.42578125" style="435" customWidth="1"/>
    <col min="511" max="511" width="28.140625" style="435" customWidth="1"/>
    <col min="512" max="512" width="42.42578125" style="435" customWidth="1"/>
    <col min="513" max="513" width="32.85546875" style="435" customWidth="1"/>
    <col min="514" max="514" width="36.28515625" style="435" customWidth="1"/>
    <col min="515" max="515" width="15.42578125" style="435" customWidth="1"/>
    <col min="516" max="516" width="13.7109375" style="435" customWidth="1"/>
    <col min="517" max="517" width="19.42578125" style="435" customWidth="1"/>
    <col min="518" max="518" width="21" style="435" customWidth="1"/>
    <col min="519" max="519" width="15" style="435" customWidth="1"/>
    <col min="520" max="520" width="16.42578125" style="435" customWidth="1"/>
    <col min="521" max="521" width="29.28515625" style="435" customWidth="1"/>
    <col min="522" max="522" width="16.85546875" style="435" customWidth="1"/>
    <col min="523" max="764" width="9.140625" style="435"/>
    <col min="765" max="765" width="7.42578125" style="435" customWidth="1"/>
    <col min="766" max="766" width="42.42578125" style="435" customWidth="1"/>
    <col min="767" max="767" width="28.140625" style="435" customWidth="1"/>
    <col min="768" max="768" width="42.42578125" style="435" customWidth="1"/>
    <col min="769" max="769" width="32.85546875" style="435" customWidth="1"/>
    <col min="770" max="770" width="36.28515625" style="435" customWidth="1"/>
    <col min="771" max="771" width="15.42578125" style="435" customWidth="1"/>
    <col min="772" max="772" width="13.7109375" style="435" customWidth="1"/>
    <col min="773" max="773" width="19.42578125" style="435" customWidth="1"/>
    <col min="774" max="774" width="21" style="435" customWidth="1"/>
    <col min="775" max="775" width="15" style="435" customWidth="1"/>
    <col min="776" max="776" width="16.42578125" style="435" customWidth="1"/>
    <col min="777" max="777" width="29.28515625" style="435" customWidth="1"/>
    <col min="778" max="778" width="16.85546875" style="435" customWidth="1"/>
    <col min="779" max="1020" width="9.140625" style="435"/>
    <col min="1021" max="1021" width="7.42578125" style="435" customWidth="1"/>
    <col min="1022" max="1022" width="42.42578125" style="435" customWidth="1"/>
    <col min="1023" max="1023" width="28.140625" style="435" customWidth="1"/>
    <col min="1024" max="1024" width="42.42578125" style="435" customWidth="1"/>
    <col min="1025" max="1025" width="32.85546875" style="435" customWidth="1"/>
    <col min="1026" max="1026" width="36.28515625" style="435" customWidth="1"/>
    <col min="1027" max="1027" width="15.42578125" style="435" customWidth="1"/>
    <col min="1028" max="1028" width="13.7109375" style="435" customWidth="1"/>
    <col min="1029" max="1029" width="19.42578125" style="435" customWidth="1"/>
    <col min="1030" max="1030" width="21" style="435" customWidth="1"/>
    <col min="1031" max="1031" width="15" style="435" customWidth="1"/>
    <col min="1032" max="1032" width="16.42578125" style="435" customWidth="1"/>
    <col min="1033" max="1033" width="29.28515625" style="435" customWidth="1"/>
    <col min="1034" max="1034" width="16.85546875" style="435" customWidth="1"/>
    <col min="1035" max="1276" width="9.140625" style="435"/>
    <col min="1277" max="1277" width="7.42578125" style="435" customWidth="1"/>
    <col min="1278" max="1278" width="42.42578125" style="435" customWidth="1"/>
    <col min="1279" max="1279" width="28.140625" style="435" customWidth="1"/>
    <col min="1280" max="1280" width="42.42578125" style="435" customWidth="1"/>
    <col min="1281" max="1281" width="32.85546875" style="435" customWidth="1"/>
    <col min="1282" max="1282" width="36.28515625" style="435" customWidth="1"/>
    <col min="1283" max="1283" width="15.42578125" style="435" customWidth="1"/>
    <col min="1284" max="1284" width="13.7109375" style="435" customWidth="1"/>
    <col min="1285" max="1285" width="19.42578125" style="435" customWidth="1"/>
    <col min="1286" max="1286" width="21" style="435" customWidth="1"/>
    <col min="1287" max="1287" width="15" style="435" customWidth="1"/>
    <col min="1288" max="1288" width="16.42578125" style="435" customWidth="1"/>
    <col min="1289" max="1289" width="29.28515625" style="435" customWidth="1"/>
    <col min="1290" max="1290" width="16.85546875" style="435" customWidth="1"/>
    <col min="1291" max="1532" width="9.140625" style="435"/>
    <col min="1533" max="1533" width="7.42578125" style="435" customWidth="1"/>
    <col min="1534" max="1534" width="42.42578125" style="435" customWidth="1"/>
    <col min="1535" max="1535" width="28.140625" style="435" customWidth="1"/>
    <col min="1536" max="1536" width="42.42578125" style="435" customWidth="1"/>
    <col min="1537" max="1537" width="32.85546875" style="435" customWidth="1"/>
    <col min="1538" max="1538" width="36.28515625" style="435" customWidth="1"/>
    <col min="1539" max="1539" width="15.42578125" style="435" customWidth="1"/>
    <col min="1540" max="1540" width="13.7109375" style="435" customWidth="1"/>
    <col min="1541" max="1541" width="19.42578125" style="435" customWidth="1"/>
    <col min="1542" max="1542" width="21" style="435" customWidth="1"/>
    <col min="1543" max="1543" width="15" style="435" customWidth="1"/>
    <col min="1544" max="1544" width="16.42578125" style="435" customWidth="1"/>
    <col min="1545" max="1545" width="29.28515625" style="435" customWidth="1"/>
    <col min="1546" max="1546" width="16.85546875" style="435" customWidth="1"/>
    <col min="1547" max="1788" width="9.140625" style="435"/>
    <col min="1789" max="1789" width="7.42578125" style="435" customWidth="1"/>
    <col min="1790" max="1790" width="42.42578125" style="435" customWidth="1"/>
    <col min="1791" max="1791" width="28.140625" style="435" customWidth="1"/>
    <col min="1792" max="1792" width="42.42578125" style="435" customWidth="1"/>
    <col min="1793" max="1793" width="32.85546875" style="435" customWidth="1"/>
    <col min="1794" max="1794" width="36.28515625" style="435" customWidth="1"/>
    <col min="1795" max="1795" width="15.42578125" style="435" customWidth="1"/>
    <col min="1796" max="1796" width="13.7109375" style="435" customWidth="1"/>
    <col min="1797" max="1797" width="19.42578125" style="435" customWidth="1"/>
    <col min="1798" max="1798" width="21" style="435" customWidth="1"/>
    <col min="1799" max="1799" width="15" style="435" customWidth="1"/>
    <col min="1800" max="1800" width="16.42578125" style="435" customWidth="1"/>
    <col min="1801" max="1801" width="29.28515625" style="435" customWidth="1"/>
    <col min="1802" max="1802" width="16.85546875" style="435" customWidth="1"/>
    <col min="1803" max="2044" width="9.140625" style="435"/>
    <col min="2045" max="2045" width="7.42578125" style="435" customWidth="1"/>
    <col min="2046" max="2046" width="42.42578125" style="435" customWidth="1"/>
    <col min="2047" max="2047" width="28.140625" style="435" customWidth="1"/>
    <col min="2048" max="2048" width="42.42578125" style="435" customWidth="1"/>
    <col min="2049" max="2049" width="32.85546875" style="435" customWidth="1"/>
    <col min="2050" max="2050" width="36.28515625" style="435" customWidth="1"/>
    <col min="2051" max="2051" width="15.42578125" style="435" customWidth="1"/>
    <col min="2052" max="2052" width="13.7109375" style="435" customWidth="1"/>
    <col min="2053" max="2053" width="19.42578125" style="435" customWidth="1"/>
    <col min="2054" max="2054" width="21" style="435" customWidth="1"/>
    <col min="2055" max="2055" width="15" style="435" customWidth="1"/>
    <col min="2056" max="2056" width="16.42578125" style="435" customWidth="1"/>
    <col min="2057" max="2057" width="29.28515625" style="435" customWidth="1"/>
    <col min="2058" max="2058" width="16.85546875" style="435" customWidth="1"/>
    <col min="2059" max="2300" width="9.140625" style="435"/>
    <col min="2301" max="2301" width="7.42578125" style="435" customWidth="1"/>
    <col min="2302" max="2302" width="42.42578125" style="435" customWidth="1"/>
    <col min="2303" max="2303" width="28.140625" style="435" customWidth="1"/>
    <col min="2304" max="2304" width="42.42578125" style="435" customWidth="1"/>
    <col min="2305" max="2305" width="32.85546875" style="435" customWidth="1"/>
    <col min="2306" max="2306" width="36.28515625" style="435" customWidth="1"/>
    <col min="2307" max="2307" width="15.42578125" style="435" customWidth="1"/>
    <col min="2308" max="2308" width="13.7109375" style="435" customWidth="1"/>
    <col min="2309" max="2309" width="19.42578125" style="435" customWidth="1"/>
    <col min="2310" max="2310" width="21" style="435" customWidth="1"/>
    <col min="2311" max="2311" width="15" style="435" customWidth="1"/>
    <col min="2312" max="2312" width="16.42578125" style="435" customWidth="1"/>
    <col min="2313" max="2313" width="29.28515625" style="435" customWidth="1"/>
    <col min="2314" max="2314" width="16.85546875" style="435" customWidth="1"/>
    <col min="2315" max="2556" width="9.140625" style="435"/>
    <col min="2557" max="2557" width="7.42578125" style="435" customWidth="1"/>
    <col min="2558" max="2558" width="42.42578125" style="435" customWidth="1"/>
    <col min="2559" max="2559" width="28.140625" style="435" customWidth="1"/>
    <col min="2560" max="2560" width="42.42578125" style="435" customWidth="1"/>
    <col min="2561" max="2561" width="32.85546875" style="435" customWidth="1"/>
    <col min="2562" max="2562" width="36.28515625" style="435" customWidth="1"/>
    <col min="2563" max="2563" width="15.42578125" style="435" customWidth="1"/>
    <col min="2564" max="2564" width="13.7109375" style="435" customWidth="1"/>
    <col min="2565" max="2565" width="19.42578125" style="435" customWidth="1"/>
    <col min="2566" max="2566" width="21" style="435" customWidth="1"/>
    <col min="2567" max="2567" width="15" style="435" customWidth="1"/>
    <col min="2568" max="2568" width="16.42578125" style="435" customWidth="1"/>
    <col min="2569" max="2569" width="29.28515625" style="435" customWidth="1"/>
    <col min="2570" max="2570" width="16.85546875" style="435" customWidth="1"/>
    <col min="2571" max="2812" width="9.140625" style="435"/>
    <col min="2813" max="2813" width="7.42578125" style="435" customWidth="1"/>
    <col min="2814" max="2814" width="42.42578125" style="435" customWidth="1"/>
    <col min="2815" max="2815" width="28.140625" style="435" customWidth="1"/>
    <col min="2816" max="2816" width="42.42578125" style="435" customWidth="1"/>
    <col min="2817" max="2817" width="32.85546875" style="435" customWidth="1"/>
    <col min="2818" max="2818" width="36.28515625" style="435" customWidth="1"/>
    <col min="2819" max="2819" width="15.42578125" style="435" customWidth="1"/>
    <col min="2820" max="2820" width="13.7109375" style="435" customWidth="1"/>
    <col min="2821" max="2821" width="19.42578125" style="435" customWidth="1"/>
    <col min="2822" max="2822" width="21" style="435" customWidth="1"/>
    <col min="2823" max="2823" width="15" style="435" customWidth="1"/>
    <col min="2824" max="2824" width="16.42578125" style="435" customWidth="1"/>
    <col min="2825" max="2825" width="29.28515625" style="435" customWidth="1"/>
    <col min="2826" max="2826" width="16.85546875" style="435" customWidth="1"/>
    <col min="2827" max="3068" width="9.140625" style="435"/>
    <col min="3069" max="3069" width="7.42578125" style="435" customWidth="1"/>
    <col min="3070" max="3070" width="42.42578125" style="435" customWidth="1"/>
    <col min="3071" max="3071" width="28.140625" style="435" customWidth="1"/>
    <col min="3072" max="3072" width="42.42578125" style="435" customWidth="1"/>
    <col min="3073" max="3073" width="32.85546875" style="435" customWidth="1"/>
    <col min="3074" max="3074" width="36.28515625" style="435" customWidth="1"/>
    <col min="3075" max="3075" width="15.42578125" style="435" customWidth="1"/>
    <col min="3076" max="3076" width="13.7109375" style="435" customWidth="1"/>
    <col min="3077" max="3077" width="19.42578125" style="435" customWidth="1"/>
    <col min="3078" max="3078" width="21" style="435" customWidth="1"/>
    <col min="3079" max="3079" width="15" style="435" customWidth="1"/>
    <col min="3080" max="3080" width="16.42578125" style="435" customWidth="1"/>
    <col min="3081" max="3081" width="29.28515625" style="435" customWidth="1"/>
    <col min="3082" max="3082" width="16.85546875" style="435" customWidth="1"/>
    <col min="3083" max="3324" width="9.140625" style="435"/>
    <col min="3325" max="3325" width="7.42578125" style="435" customWidth="1"/>
    <col min="3326" max="3326" width="42.42578125" style="435" customWidth="1"/>
    <col min="3327" max="3327" width="28.140625" style="435" customWidth="1"/>
    <col min="3328" max="3328" width="42.42578125" style="435" customWidth="1"/>
    <col min="3329" max="3329" width="32.85546875" style="435" customWidth="1"/>
    <col min="3330" max="3330" width="36.28515625" style="435" customWidth="1"/>
    <col min="3331" max="3331" width="15.42578125" style="435" customWidth="1"/>
    <col min="3332" max="3332" width="13.7109375" style="435" customWidth="1"/>
    <col min="3333" max="3333" width="19.42578125" style="435" customWidth="1"/>
    <col min="3334" max="3334" width="21" style="435" customWidth="1"/>
    <col min="3335" max="3335" width="15" style="435" customWidth="1"/>
    <col min="3336" max="3336" width="16.42578125" style="435" customWidth="1"/>
    <col min="3337" max="3337" width="29.28515625" style="435" customWidth="1"/>
    <col min="3338" max="3338" width="16.85546875" style="435" customWidth="1"/>
    <col min="3339" max="3580" width="9.140625" style="435"/>
    <col min="3581" max="3581" width="7.42578125" style="435" customWidth="1"/>
    <col min="3582" max="3582" width="42.42578125" style="435" customWidth="1"/>
    <col min="3583" max="3583" width="28.140625" style="435" customWidth="1"/>
    <col min="3584" max="3584" width="42.42578125" style="435" customWidth="1"/>
    <col min="3585" max="3585" width="32.85546875" style="435" customWidth="1"/>
    <col min="3586" max="3586" width="36.28515625" style="435" customWidth="1"/>
    <col min="3587" max="3587" width="15.42578125" style="435" customWidth="1"/>
    <col min="3588" max="3588" width="13.7109375" style="435" customWidth="1"/>
    <col min="3589" max="3589" width="19.42578125" style="435" customWidth="1"/>
    <col min="3590" max="3590" width="21" style="435" customWidth="1"/>
    <col min="3591" max="3591" width="15" style="435" customWidth="1"/>
    <col min="3592" max="3592" width="16.42578125" style="435" customWidth="1"/>
    <col min="3593" max="3593" width="29.28515625" style="435" customWidth="1"/>
    <col min="3594" max="3594" width="16.85546875" style="435" customWidth="1"/>
    <col min="3595" max="3836" width="9.140625" style="435"/>
    <col min="3837" max="3837" width="7.42578125" style="435" customWidth="1"/>
    <col min="3838" max="3838" width="42.42578125" style="435" customWidth="1"/>
    <col min="3839" max="3839" width="28.140625" style="435" customWidth="1"/>
    <col min="3840" max="3840" width="42.42578125" style="435" customWidth="1"/>
    <col min="3841" max="3841" width="32.85546875" style="435" customWidth="1"/>
    <col min="3842" max="3842" width="36.28515625" style="435" customWidth="1"/>
    <col min="3843" max="3843" width="15.42578125" style="435" customWidth="1"/>
    <col min="3844" max="3844" width="13.7109375" style="435" customWidth="1"/>
    <col min="3845" max="3845" width="19.42578125" style="435" customWidth="1"/>
    <col min="3846" max="3846" width="21" style="435" customWidth="1"/>
    <col min="3847" max="3847" width="15" style="435" customWidth="1"/>
    <col min="3848" max="3848" width="16.42578125" style="435" customWidth="1"/>
    <col min="3849" max="3849" width="29.28515625" style="435" customWidth="1"/>
    <col min="3850" max="3850" width="16.85546875" style="435" customWidth="1"/>
    <col min="3851" max="4092" width="9.140625" style="435"/>
    <col min="4093" max="4093" width="7.42578125" style="435" customWidth="1"/>
    <col min="4094" max="4094" width="42.42578125" style="435" customWidth="1"/>
    <col min="4095" max="4095" width="28.140625" style="435" customWidth="1"/>
    <col min="4096" max="4096" width="42.42578125" style="435" customWidth="1"/>
    <col min="4097" max="4097" width="32.85546875" style="435" customWidth="1"/>
    <col min="4098" max="4098" width="36.28515625" style="435" customWidth="1"/>
    <col min="4099" max="4099" width="15.42578125" style="435" customWidth="1"/>
    <col min="4100" max="4100" width="13.7109375" style="435" customWidth="1"/>
    <col min="4101" max="4101" width="19.42578125" style="435" customWidth="1"/>
    <col min="4102" max="4102" width="21" style="435" customWidth="1"/>
    <col min="4103" max="4103" width="15" style="435" customWidth="1"/>
    <col min="4104" max="4104" width="16.42578125" style="435" customWidth="1"/>
    <col min="4105" max="4105" width="29.28515625" style="435" customWidth="1"/>
    <col min="4106" max="4106" width="16.85546875" style="435" customWidth="1"/>
    <col min="4107" max="4348" width="9.140625" style="435"/>
    <col min="4349" max="4349" width="7.42578125" style="435" customWidth="1"/>
    <col min="4350" max="4350" width="42.42578125" style="435" customWidth="1"/>
    <col min="4351" max="4351" width="28.140625" style="435" customWidth="1"/>
    <col min="4352" max="4352" width="42.42578125" style="435" customWidth="1"/>
    <col min="4353" max="4353" width="32.85546875" style="435" customWidth="1"/>
    <col min="4354" max="4354" width="36.28515625" style="435" customWidth="1"/>
    <col min="4355" max="4355" width="15.42578125" style="435" customWidth="1"/>
    <col min="4356" max="4356" width="13.7109375" style="435" customWidth="1"/>
    <col min="4357" max="4357" width="19.42578125" style="435" customWidth="1"/>
    <col min="4358" max="4358" width="21" style="435" customWidth="1"/>
    <col min="4359" max="4359" width="15" style="435" customWidth="1"/>
    <col min="4360" max="4360" width="16.42578125" style="435" customWidth="1"/>
    <col min="4361" max="4361" width="29.28515625" style="435" customWidth="1"/>
    <col min="4362" max="4362" width="16.85546875" style="435" customWidth="1"/>
    <col min="4363" max="4604" width="9.140625" style="435"/>
    <col min="4605" max="4605" width="7.42578125" style="435" customWidth="1"/>
    <col min="4606" max="4606" width="42.42578125" style="435" customWidth="1"/>
    <col min="4607" max="4607" width="28.140625" style="435" customWidth="1"/>
    <col min="4608" max="4608" width="42.42578125" style="435" customWidth="1"/>
    <col min="4609" max="4609" width="32.85546875" style="435" customWidth="1"/>
    <col min="4610" max="4610" width="36.28515625" style="435" customWidth="1"/>
    <col min="4611" max="4611" width="15.42578125" style="435" customWidth="1"/>
    <col min="4612" max="4612" width="13.7109375" style="435" customWidth="1"/>
    <col min="4613" max="4613" width="19.42578125" style="435" customWidth="1"/>
    <col min="4614" max="4614" width="21" style="435" customWidth="1"/>
    <col min="4615" max="4615" width="15" style="435" customWidth="1"/>
    <col min="4616" max="4616" width="16.42578125" style="435" customWidth="1"/>
    <col min="4617" max="4617" width="29.28515625" style="435" customWidth="1"/>
    <col min="4618" max="4618" width="16.85546875" style="435" customWidth="1"/>
    <col min="4619" max="4860" width="9.140625" style="435"/>
    <col min="4861" max="4861" width="7.42578125" style="435" customWidth="1"/>
    <col min="4862" max="4862" width="42.42578125" style="435" customWidth="1"/>
    <col min="4863" max="4863" width="28.140625" style="435" customWidth="1"/>
    <col min="4864" max="4864" width="42.42578125" style="435" customWidth="1"/>
    <col min="4865" max="4865" width="32.85546875" style="435" customWidth="1"/>
    <col min="4866" max="4866" width="36.28515625" style="435" customWidth="1"/>
    <col min="4867" max="4867" width="15.42578125" style="435" customWidth="1"/>
    <col min="4868" max="4868" width="13.7109375" style="435" customWidth="1"/>
    <col min="4869" max="4869" width="19.42578125" style="435" customWidth="1"/>
    <col min="4870" max="4870" width="21" style="435" customWidth="1"/>
    <col min="4871" max="4871" width="15" style="435" customWidth="1"/>
    <col min="4872" max="4872" width="16.42578125" style="435" customWidth="1"/>
    <col min="4873" max="4873" width="29.28515625" style="435" customWidth="1"/>
    <col min="4874" max="4874" width="16.85546875" style="435" customWidth="1"/>
    <col min="4875" max="5116" width="9.140625" style="435"/>
    <col min="5117" max="5117" width="7.42578125" style="435" customWidth="1"/>
    <col min="5118" max="5118" width="42.42578125" style="435" customWidth="1"/>
    <col min="5119" max="5119" width="28.140625" style="435" customWidth="1"/>
    <col min="5120" max="5120" width="42.42578125" style="435" customWidth="1"/>
    <col min="5121" max="5121" width="32.85546875" style="435" customWidth="1"/>
    <col min="5122" max="5122" width="36.28515625" style="435" customWidth="1"/>
    <col min="5123" max="5123" width="15.42578125" style="435" customWidth="1"/>
    <col min="5124" max="5124" width="13.7109375" style="435" customWidth="1"/>
    <col min="5125" max="5125" width="19.42578125" style="435" customWidth="1"/>
    <col min="5126" max="5126" width="21" style="435" customWidth="1"/>
    <col min="5127" max="5127" width="15" style="435" customWidth="1"/>
    <col min="5128" max="5128" width="16.42578125" style="435" customWidth="1"/>
    <col min="5129" max="5129" width="29.28515625" style="435" customWidth="1"/>
    <col min="5130" max="5130" width="16.85546875" style="435" customWidth="1"/>
    <col min="5131" max="5372" width="9.140625" style="435"/>
    <col min="5373" max="5373" width="7.42578125" style="435" customWidth="1"/>
    <col min="5374" max="5374" width="42.42578125" style="435" customWidth="1"/>
    <col min="5375" max="5375" width="28.140625" style="435" customWidth="1"/>
    <col min="5376" max="5376" width="42.42578125" style="435" customWidth="1"/>
    <col min="5377" max="5377" width="32.85546875" style="435" customWidth="1"/>
    <col min="5378" max="5378" width="36.28515625" style="435" customWidth="1"/>
    <col min="5379" max="5379" width="15.42578125" style="435" customWidth="1"/>
    <col min="5380" max="5380" width="13.7109375" style="435" customWidth="1"/>
    <col min="5381" max="5381" width="19.42578125" style="435" customWidth="1"/>
    <col min="5382" max="5382" width="21" style="435" customWidth="1"/>
    <col min="5383" max="5383" width="15" style="435" customWidth="1"/>
    <col min="5384" max="5384" width="16.42578125" style="435" customWidth="1"/>
    <col min="5385" max="5385" width="29.28515625" style="435" customWidth="1"/>
    <col min="5386" max="5386" width="16.85546875" style="435" customWidth="1"/>
    <col min="5387" max="5628" width="9.140625" style="435"/>
    <col min="5629" max="5629" width="7.42578125" style="435" customWidth="1"/>
    <col min="5630" max="5630" width="42.42578125" style="435" customWidth="1"/>
    <col min="5631" max="5631" width="28.140625" style="435" customWidth="1"/>
    <col min="5632" max="5632" width="42.42578125" style="435" customWidth="1"/>
    <col min="5633" max="5633" width="32.85546875" style="435" customWidth="1"/>
    <col min="5634" max="5634" width="36.28515625" style="435" customWidth="1"/>
    <col min="5635" max="5635" width="15.42578125" style="435" customWidth="1"/>
    <col min="5636" max="5636" width="13.7109375" style="435" customWidth="1"/>
    <col min="5637" max="5637" width="19.42578125" style="435" customWidth="1"/>
    <col min="5638" max="5638" width="21" style="435" customWidth="1"/>
    <col min="5639" max="5639" width="15" style="435" customWidth="1"/>
    <col min="5640" max="5640" width="16.42578125" style="435" customWidth="1"/>
    <col min="5641" max="5641" width="29.28515625" style="435" customWidth="1"/>
    <col min="5642" max="5642" width="16.85546875" style="435" customWidth="1"/>
    <col min="5643" max="5884" width="9.140625" style="435"/>
    <col min="5885" max="5885" width="7.42578125" style="435" customWidth="1"/>
    <col min="5886" max="5886" width="42.42578125" style="435" customWidth="1"/>
    <col min="5887" max="5887" width="28.140625" style="435" customWidth="1"/>
    <col min="5888" max="5888" width="42.42578125" style="435" customWidth="1"/>
    <col min="5889" max="5889" width="32.85546875" style="435" customWidth="1"/>
    <col min="5890" max="5890" width="36.28515625" style="435" customWidth="1"/>
    <col min="5891" max="5891" width="15.42578125" style="435" customWidth="1"/>
    <col min="5892" max="5892" width="13.7109375" style="435" customWidth="1"/>
    <col min="5893" max="5893" width="19.42578125" style="435" customWidth="1"/>
    <col min="5894" max="5894" width="21" style="435" customWidth="1"/>
    <col min="5895" max="5895" width="15" style="435" customWidth="1"/>
    <col min="5896" max="5896" width="16.42578125" style="435" customWidth="1"/>
    <col min="5897" max="5897" width="29.28515625" style="435" customWidth="1"/>
    <col min="5898" max="5898" width="16.85546875" style="435" customWidth="1"/>
    <col min="5899" max="6140" width="9.140625" style="435"/>
    <col min="6141" max="6141" width="7.42578125" style="435" customWidth="1"/>
    <col min="6142" max="6142" width="42.42578125" style="435" customWidth="1"/>
    <col min="6143" max="6143" width="28.140625" style="435" customWidth="1"/>
    <col min="6144" max="6144" width="42.42578125" style="435" customWidth="1"/>
    <col min="6145" max="6145" width="32.85546875" style="435" customWidth="1"/>
    <col min="6146" max="6146" width="36.28515625" style="435" customWidth="1"/>
    <col min="6147" max="6147" width="15.42578125" style="435" customWidth="1"/>
    <col min="6148" max="6148" width="13.7109375" style="435" customWidth="1"/>
    <col min="6149" max="6149" width="19.42578125" style="435" customWidth="1"/>
    <col min="6150" max="6150" width="21" style="435" customWidth="1"/>
    <col min="6151" max="6151" width="15" style="435" customWidth="1"/>
    <col min="6152" max="6152" width="16.42578125" style="435" customWidth="1"/>
    <col min="6153" max="6153" width="29.28515625" style="435" customWidth="1"/>
    <col min="6154" max="6154" width="16.85546875" style="435" customWidth="1"/>
    <col min="6155" max="6396" width="9.140625" style="435"/>
    <col min="6397" max="6397" width="7.42578125" style="435" customWidth="1"/>
    <col min="6398" max="6398" width="42.42578125" style="435" customWidth="1"/>
    <col min="6399" max="6399" width="28.140625" style="435" customWidth="1"/>
    <col min="6400" max="6400" width="42.42578125" style="435" customWidth="1"/>
    <col min="6401" max="6401" width="32.85546875" style="435" customWidth="1"/>
    <col min="6402" max="6402" width="36.28515625" style="435" customWidth="1"/>
    <col min="6403" max="6403" width="15.42578125" style="435" customWidth="1"/>
    <col min="6404" max="6404" width="13.7109375" style="435" customWidth="1"/>
    <col min="6405" max="6405" width="19.42578125" style="435" customWidth="1"/>
    <col min="6406" max="6406" width="21" style="435" customWidth="1"/>
    <col min="6407" max="6407" width="15" style="435" customWidth="1"/>
    <col min="6408" max="6408" width="16.42578125" style="435" customWidth="1"/>
    <col min="6409" max="6409" width="29.28515625" style="435" customWidth="1"/>
    <col min="6410" max="6410" width="16.85546875" style="435" customWidth="1"/>
    <col min="6411" max="6652" width="9.140625" style="435"/>
    <col min="6653" max="6653" width="7.42578125" style="435" customWidth="1"/>
    <col min="6654" max="6654" width="42.42578125" style="435" customWidth="1"/>
    <col min="6655" max="6655" width="28.140625" style="435" customWidth="1"/>
    <col min="6656" max="6656" width="42.42578125" style="435" customWidth="1"/>
    <col min="6657" max="6657" width="32.85546875" style="435" customWidth="1"/>
    <col min="6658" max="6658" width="36.28515625" style="435" customWidth="1"/>
    <col min="6659" max="6659" width="15.42578125" style="435" customWidth="1"/>
    <col min="6660" max="6660" width="13.7109375" style="435" customWidth="1"/>
    <col min="6661" max="6661" width="19.42578125" style="435" customWidth="1"/>
    <col min="6662" max="6662" width="21" style="435" customWidth="1"/>
    <col min="6663" max="6663" width="15" style="435" customWidth="1"/>
    <col min="6664" max="6664" width="16.42578125" style="435" customWidth="1"/>
    <col min="6665" max="6665" width="29.28515625" style="435" customWidth="1"/>
    <col min="6666" max="6666" width="16.85546875" style="435" customWidth="1"/>
    <col min="6667" max="6908" width="9.140625" style="435"/>
    <col min="6909" max="6909" width="7.42578125" style="435" customWidth="1"/>
    <col min="6910" max="6910" width="42.42578125" style="435" customWidth="1"/>
    <col min="6911" max="6911" width="28.140625" style="435" customWidth="1"/>
    <col min="6912" max="6912" width="42.42578125" style="435" customWidth="1"/>
    <col min="6913" max="6913" width="32.85546875" style="435" customWidth="1"/>
    <col min="6914" max="6914" width="36.28515625" style="435" customWidth="1"/>
    <col min="6915" max="6915" width="15.42578125" style="435" customWidth="1"/>
    <col min="6916" max="6916" width="13.7109375" style="435" customWidth="1"/>
    <col min="6917" max="6917" width="19.42578125" style="435" customWidth="1"/>
    <col min="6918" max="6918" width="21" style="435" customWidth="1"/>
    <col min="6919" max="6919" width="15" style="435" customWidth="1"/>
    <col min="6920" max="6920" width="16.42578125" style="435" customWidth="1"/>
    <col min="6921" max="6921" width="29.28515625" style="435" customWidth="1"/>
    <col min="6922" max="6922" width="16.85546875" style="435" customWidth="1"/>
    <col min="6923" max="7164" width="9.140625" style="435"/>
    <col min="7165" max="7165" width="7.42578125" style="435" customWidth="1"/>
    <col min="7166" max="7166" width="42.42578125" style="435" customWidth="1"/>
    <col min="7167" max="7167" width="28.140625" style="435" customWidth="1"/>
    <col min="7168" max="7168" width="42.42578125" style="435" customWidth="1"/>
    <col min="7169" max="7169" width="32.85546875" style="435" customWidth="1"/>
    <col min="7170" max="7170" width="36.28515625" style="435" customWidth="1"/>
    <col min="7171" max="7171" width="15.42578125" style="435" customWidth="1"/>
    <col min="7172" max="7172" width="13.7109375" style="435" customWidth="1"/>
    <col min="7173" max="7173" width="19.42578125" style="435" customWidth="1"/>
    <col min="7174" max="7174" width="21" style="435" customWidth="1"/>
    <col min="7175" max="7175" width="15" style="435" customWidth="1"/>
    <col min="7176" max="7176" width="16.42578125" style="435" customWidth="1"/>
    <col min="7177" max="7177" width="29.28515625" style="435" customWidth="1"/>
    <col min="7178" max="7178" width="16.85546875" style="435" customWidth="1"/>
    <col min="7179" max="7420" width="9.140625" style="435"/>
    <col min="7421" max="7421" width="7.42578125" style="435" customWidth="1"/>
    <col min="7422" max="7422" width="42.42578125" style="435" customWidth="1"/>
    <col min="7423" max="7423" width="28.140625" style="435" customWidth="1"/>
    <col min="7424" max="7424" width="42.42578125" style="435" customWidth="1"/>
    <col min="7425" max="7425" width="32.85546875" style="435" customWidth="1"/>
    <col min="7426" max="7426" width="36.28515625" style="435" customWidth="1"/>
    <col min="7427" max="7427" width="15.42578125" style="435" customWidth="1"/>
    <col min="7428" max="7428" width="13.7109375" style="435" customWidth="1"/>
    <col min="7429" max="7429" width="19.42578125" style="435" customWidth="1"/>
    <col min="7430" max="7430" width="21" style="435" customWidth="1"/>
    <col min="7431" max="7431" width="15" style="435" customWidth="1"/>
    <col min="7432" max="7432" width="16.42578125" style="435" customWidth="1"/>
    <col min="7433" max="7433" width="29.28515625" style="435" customWidth="1"/>
    <col min="7434" max="7434" width="16.85546875" style="435" customWidth="1"/>
    <col min="7435" max="7676" width="9.140625" style="435"/>
    <col min="7677" max="7677" width="7.42578125" style="435" customWidth="1"/>
    <col min="7678" max="7678" width="42.42578125" style="435" customWidth="1"/>
    <col min="7679" max="7679" width="28.140625" style="435" customWidth="1"/>
    <col min="7680" max="7680" width="42.42578125" style="435" customWidth="1"/>
    <col min="7681" max="7681" width="32.85546875" style="435" customWidth="1"/>
    <col min="7682" max="7682" width="36.28515625" style="435" customWidth="1"/>
    <col min="7683" max="7683" width="15.42578125" style="435" customWidth="1"/>
    <col min="7684" max="7684" width="13.7109375" style="435" customWidth="1"/>
    <col min="7685" max="7685" width="19.42578125" style="435" customWidth="1"/>
    <col min="7686" max="7686" width="21" style="435" customWidth="1"/>
    <col min="7687" max="7687" width="15" style="435" customWidth="1"/>
    <col min="7688" max="7688" width="16.42578125" style="435" customWidth="1"/>
    <col min="7689" max="7689" width="29.28515625" style="435" customWidth="1"/>
    <col min="7690" max="7690" width="16.85546875" style="435" customWidth="1"/>
    <col min="7691" max="7932" width="9.140625" style="435"/>
    <col min="7933" max="7933" width="7.42578125" style="435" customWidth="1"/>
    <col min="7934" max="7934" width="42.42578125" style="435" customWidth="1"/>
    <col min="7935" max="7935" width="28.140625" style="435" customWidth="1"/>
    <col min="7936" max="7936" width="42.42578125" style="435" customWidth="1"/>
    <col min="7937" max="7937" width="32.85546875" style="435" customWidth="1"/>
    <col min="7938" max="7938" width="36.28515625" style="435" customWidth="1"/>
    <col min="7939" max="7939" width="15.42578125" style="435" customWidth="1"/>
    <col min="7940" max="7940" width="13.7109375" style="435" customWidth="1"/>
    <col min="7941" max="7941" width="19.42578125" style="435" customWidth="1"/>
    <col min="7942" max="7942" width="21" style="435" customWidth="1"/>
    <col min="7943" max="7943" width="15" style="435" customWidth="1"/>
    <col min="7944" max="7944" width="16.42578125" style="435" customWidth="1"/>
    <col min="7945" max="7945" width="29.28515625" style="435" customWidth="1"/>
    <col min="7946" max="7946" width="16.85546875" style="435" customWidth="1"/>
    <col min="7947" max="8188" width="9.140625" style="435"/>
    <col min="8189" max="8189" width="7.42578125" style="435" customWidth="1"/>
    <col min="8190" max="8190" width="42.42578125" style="435" customWidth="1"/>
    <col min="8191" max="8191" width="28.140625" style="435" customWidth="1"/>
    <col min="8192" max="8192" width="42.42578125" style="435" customWidth="1"/>
    <col min="8193" max="8193" width="32.85546875" style="435" customWidth="1"/>
    <col min="8194" max="8194" width="36.28515625" style="435" customWidth="1"/>
    <col min="8195" max="8195" width="15.42578125" style="435" customWidth="1"/>
    <col min="8196" max="8196" width="13.7109375" style="435" customWidth="1"/>
    <col min="8197" max="8197" width="19.42578125" style="435" customWidth="1"/>
    <col min="8198" max="8198" width="21" style="435" customWidth="1"/>
    <col min="8199" max="8199" width="15" style="435" customWidth="1"/>
    <col min="8200" max="8200" width="16.42578125" style="435" customWidth="1"/>
    <col min="8201" max="8201" width="29.28515625" style="435" customWidth="1"/>
    <col min="8202" max="8202" width="16.85546875" style="435" customWidth="1"/>
    <col min="8203" max="8444" width="9.140625" style="435"/>
    <col min="8445" max="8445" width="7.42578125" style="435" customWidth="1"/>
    <col min="8446" max="8446" width="42.42578125" style="435" customWidth="1"/>
    <col min="8447" max="8447" width="28.140625" style="435" customWidth="1"/>
    <col min="8448" max="8448" width="42.42578125" style="435" customWidth="1"/>
    <col min="8449" max="8449" width="32.85546875" style="435" customWidth="1"/>
    <col min="8450" max="8450" width="36.28515625" style="435" customWidth="1"/>
    <col min="8451" max="8451" width="15.42578125" style="435" customWidth="1"/>
    <col min="8452" max="8452" width="13.7109375" style="435" customWidth="1"/>
    <col min="8453" max="8453" width="19.42578125" style="435" customWidth="1"/>
    <col min="8454" max="8454" width="21" style="435" customWidth="1"/>
    <col min="8455" max="8455" width="15" style="435" customWidth="1"/>
    <col min="8456" max="8456" width="16.42578125" style="435" customWidth="1"/>
    <col min="8457" max="8457" width="29.28515625" style="435" customWidth="1"/>
    <col min="8458" max="8458" width="16.85546875" style="435" customWidth="1"/>
    <col min="8459" max="8700" width="9.140625" style="435"/>
    <col min="8701" max="8701" width="7.42578125" style="435" customWidth="1"/>
    <col min="8702" max="8702" width="42.42578125" style="435" customWidth="1"/>
    <col min="8703" max="8703" width="28.140625" style="435" customWidth="1"/>
    <col min="8704" max="8704" width="42.42578125" style="435" customWidth="1"/>
    <col min="8705" max="8705" width="32.85546875" style="435" customWidth="1"/>
    <col min="8706" max="8706" width="36.28515625" style="435" customWidth="1"/>
    <col min="8707" max="8707" width="15.42578125" style="435" customWidth="1"/>
    <col min="8708" max="8708" width="13.7109375" style="435" customWidth="1"/>
    <col min="8709" max="8709" width="19.42578125" style="435" customWidth="1"/>
    <col min="8710" max="8710" width="21" style="435" customWidth="1"/>
    <col min="8711" max="8711" width="15" style="435" customWidth="1"/>
    <col min="8712" max="8712" width="16.42578125" style="435" customWidth="1"/>
    <col min="8713" max="8713" width="29.28515625" style="435" customWidth="1"/>
    <col min="8714" max="8714" width="16.85546875" style="435" customWidth="1"/>
    <col min="8715" max="8956" width="9.140625" style="435"/>
    <col min="8957" max="8957" width="7.42578125" style="435" customWidth="1"/>
    <col min="8958" max="8958" width="42.42578125" style="435" customWidth="1"/>
    <col min="8959" max="8959" width="28.140625" style="435" customWidth="1"/>
    <col min="8960" max="8960" width="42.42578125" style="435" customWidth="1"/>
    <col min="8961" max="8961" width="32.85546875" style="435" customWidth="1"/>
    <col min="8962" max="8962" width="36.28515625" style="435" customWidth="1"/>
    <col min="8963" max="8963" width="15.42578125" style="435" customWidth="1"/>
    <col min="8964" max="8964" width="13.7109375" style="435" customWidth="1"/>
    <col min="8965" max="8965" width="19.42578125" style="435" customWidth="1"/>
    <col min="8966" max="8966" width="21" style="435" customWidth="1"/>
    <col min="8967" max="8967" width="15" style="435" customWidth="1"/>
    <col min="8968" max="8968" width="16.42578125" style="435" customWidth="1"/>
    <col min="8969" max="8969" width="29.28515625" style="435" customWidth="1"/>
    <col min="8970" max="8970" width="16.85546875" style="435" customWidth="1"/>
    <col min="8971" max="9212" width="9.140625" style="435"/>
    <col min="9213" max="9213" width="7.42578125" style="435" customWidth="1"/>
    <col min="9214" max="9214" width="42.42578125" style="435" customWidth="1"/>
    <col min="9215" max="9215" width="28.140625" style="435" customWidth="1"/>
    <col min="9216" max="9216" width="42.42578125" style="435" customWidth="1"/>
    <col min="9217" max="9217" width="32.85546875" style="435" customWidth="1"/>
    <col min="9218" max="9218" width="36.28515625" style="435" customWidth="1"/>
    <col min="9219" max="9219" width="15.42578125" style="435" customWidth="1"/>
    <col min="9220" max="9220" width="13.7109375" style="435" customWidth="1"/>
    <col min="9221" max="9221" width="19.42578125" style="435" customWidth="1"/>
    <col min="9222" max="9222" width="21" style="435" customWidth="1"/>
    <col min="9223" max="9223" width="15" style="435" customWidth="1"/>
    <col min="9224" max="9224" width="16.42578125" style="435" customWidth="1"/>
    <col min="9225" max="9225" width="29.28515625" style="435" customWidth="1"/>
    <col min="9226" max="9226" width="16.85546875" style="435" customWidth="1"/>
    <col min="9227" max="9468" width="9.140625" style="435"/>
    <col min="9469" max="9469" width="7.42578125" style="435" customWidth="1"/>
    <col min="9470" max="9470" width="42.42578125" style="435" customWidth="1"/>
    <col min="9471" max="9471" width="28.140625" style="435" customWidth="1"/>
    <col min="9472" max="9472" width="42.42578125" style="435" customWidth="1"/>
    <col min="9473" max="9473" width="32.85546875" style="435" customWidth="1"/>
    <col min="9474" max="9474" width="36.28515625" style="435" customWidth="1"/>
    <col min="9475" max="9475" width="15.42578125" style="435" customWidth="1"/>
    <col min="9476" max="9476" width="13.7109375" style="435" customWidth="1"/>
    <col min="9477" max="9477" width="19.42578125" style="435" customWidth="1"/>
    <col min="9478" max="9478" width="21" style="435" customWidth="1"/>
    <col min="9479" max="9479" width="15" style="435" customWidth="1"/>
    <col min="9480" max="9480" width="16.42578125" style="435" customWidth="1"/>
    <col min="9481" max="9481" width="29.28515625" style="435" customWidth="1"/>
    <col min="9482" max="9482" width="16.85546875" style="435" customWidth="1"/>
    <col min="9483" max="9724" width="9.140625" style="435"/>
    <col min="9725" max="9725" width="7.42578125" style="435" customWidth="1"/>
    <col min="9726" max="9726" width="42.42578125" style="435" customWidth="1"/>
    <col min="9727" max="9727" width="28.140625" style="435" customWidth="1"/>
    <col min="9728" max="9728" width="42.42578125" style="435" customWidth="1"/>
    <col min="9729" max="9729" width="32.85546875" style="435" customWidth="1"/>
    <col min="9730" max="9730" width="36.28515625" style="435" customWidth="1"/>
    <col min="9731" max="9731" width="15.42578125" style="435" customWidth="1"/>
    <col min="9732" max="9732" width="13.7109375" style="435" customWidth="1"/>
    <col min="9733" max="9733" width="19.42578125" style="435" customWidth="1"/>
    <col min="9734" max="9734" width="21" style="435" customWidth="1"/>
    <col min="9735" max="9735" width="15" style="435" customWidth="1"/>
    <col min="9736" max="9736" width="16.42578125" style="435" customWidth="1"/>
    <col min="9737" max="9737" width="29.28515625" style="435" customWidth="1"/>
    <col min="9738" max="9738" width="16.85546875" style="435" customWidth="1"/>
    <col min="9739" max="9980" width="9.140625" style="435"/>
    <col min="9981" max="9981" width="7.42578125" style="435" customWidth="1"/>
    <col min="9982" max="9982" width="42.42578125" style="435" customWidth="1"/>
    <col min="9983" max="9983" width="28.140625" style="435" customWidth="1"/>
    <col min="9984" max="9984" width="42.42578125" style="435" customWidth="1"/>
    <col min="9985" max="9985" width="32.85546875" style="435" customWidth="1"/>
    <col min="9986" max="9986" width="36.28515625" style="435" customWidth="1"/>
    <col min="9987" max="9987" width="15.42578125" style="435" customWidth="1"/>
    <col min="9988" max="9988" width="13.7109375" style="435" customWidth="1"/>
    <col min="9989" max="9989" width="19.42578125" style="435" customWidth="1"/>
    <col min="9990" max="9990" width="21" style="435" customWidth="1"/>
    <col min="9991" max="9991" width="15" style="435" customWidth="1"/>
    <col min="9992" max="9992" width="16.42578125" style="435" customWidth="1"/>
    <col min="9993" max="9993" width="29.28515625" style="435" customWidth="1"/>
    <col min="9994" max="9994" width="16.85546875" style="435" customWidth="1"/>
    <col min="9995" max="10236" width="9.140625" style="435"/>
    <col min="10237" max="10237" width="7.42578125" style="435" customWidth="1"/>
    <col min="10238" max="10238" width="42.42578125" style="435" customWidth="1"/>
    <col min="10239" max="10239" width="28.140625" style="435" customWidth="1"/>
    <col min="10240" max="10240" width="42.42578125" style="435" customWidth="1"/>
    <col min="10241" max="10241" width="32.85546875" style="435" customWidth="1"/>
    <col min="10242" max="10242" width="36.28515625" style="435" customWidth="1"/>
    <col min="10243" max="10243" width="15.42578125" style="435" customWidth="1"/>
    <col min="10244" max="10244" width="13.7109375" style="435" customWidth="1"/>
    <col min="10245" max="10245" width="19.42578125" style="435" customWidth="1"/>
    <col min="10246" max="10246" width="21" style="435" customWidth="1"/>
    <col min="10247" max="10247" width="15" style="435" customWidth="1"/>
    <col min="10248" max="10248" width="16.42578125" style="435" customWidth="1"/>
    <col min="10249" max="10249" width="29.28515625" style="435" customWidth="1"/>
    <col min="10250" max="10250" width="16.85546875" style="435" customWidth="1"/>
    <col min="10251" max="10492" width="9.140625" style="435"/>
    <col min="10493" max="10493" width="7.42578125" style="435" customWidth="1"/>
    <col min="10494" max="10494" width="42.42578125" style="435" customWidth="1"/>
    <col min="10495" max="10495" width="28.140625" style="435" customWidth="1"/>
    <col min="10496" max="10496" width="42.42578125" style="435" customWidth="1"/>
    <col min="10497" max="10497" width="32.85546875" style="435" customWidth="1"/>
    <col min="10498" max="10498" width="36.28515625" style="435" customWidth="1"/>
    <col min="10499" max="10499" width="15.42578125" style="435" customWidth="1"/>
    <col min="10500" max="10500" width="13.7109375" style="435" customWidth="1"/>
    <col min="10501" max="10501" width="19.42578125" style="435" customWidth="1"/>
    <col min="10502" max="10502" width="21" style="435" customWidth="1"/>
    <col min="10503" max="10503" width="15" style="435" customWidth="1"/>
    <col min="10504" max="10504" width="16.42578125" style="435" customWidth="1"/>
    <col min="10505" max="10505" width="29.28515625" style="435" customWidth="1"/>
    <col min="10506" max="10506" width="16.85546875" style="435" customWidth="1"/>
    <col min="10507" max="10748" width="9.140625" style="435"/>
    <col min="10749" max="10749" width="7.42578125" style="435" customWidth="1"/>
    <col min="10750" max="10750" width="42.42578125" style="435" customWidth="1"/>
    <col min="10751" max="10751" width="28.140625" style="435" customWidth="1"/>
    <col min="10752" max="10752" width="42.42578125" style="435" customWidth="1"/>
    <col min="10753" max="10753" width="32.85546875" style="435" customWidth="1"/>
    <col min="10754" max="10754" width="36.28515625" style="435" customWidth="1"/>
    <col min="10755" max="10755" width="15.42578125" style="435" customWidth="1"/>
    <col min="10756" max="10756" width="13.7109375" style="435" customWidth="1"/>
    <col min="10757" max="10757" width="19.42578125" style="435" customWidth="1"/>
    <col min="10758" max="10758" width="21" style="435" customWidth="1"/>
    <col min="10759" max="10759" width="15" style="435" customWidth="1"/>
    <col min="10760" max="10760" width="16.42578125" style="435" customWidth="1"/>
    <col min="10761" max="10761" width="29.28515625" style="435" customWidth="1"/>
    <col min="10762" max="10762" width="16.85546875" style="435" customWidth="1"/>
    <col min="10763" max="11004" width="9.140625" style="435"/>
    <col min="11005" max="11005" width="7.42578125" style="435" customWidth="1"/>
    <col min="11006" max="11006" width="42.42578125" style="435" customWidth="1"/>
    <col min="11007" max="11007" width="28.140625" style="435" customWidth="1"/>
    <col min="11008" max="11008" width="42.42578125" style="435" customWidth="1"/>
    <col min="11009" max="11009" width="32.85546875" style="435" customWidth="1"/>
    <col min="11010" max="11010" width="36.28515625" style="435" customWidth="1"/>
    <col min="11011" max="11011" width="15.42578125" style="435" customWidth="1"/>
    <col min="11012" max="11012" width="13.7109375" style="435" customWidth="1"/>
    <col min="11013" max="11013" width="19.42578125" style="435" customWidth="1"/>
    <col min="11014" max="11014" width="21" style="435" customWidth="1"/>
    <col min="11015" max="11015" width="15" style="435" customWidth="1"/>
    <col min="11016" max="11016" width="16.42578125" style="435" customWidth="1"/>
    <col min="11017" max="11017" width="29.28515625" style="435" customWidth="1"/>
    <col min="11018" max="11018" width="16.85546875" style="435" customWidth="1"/>
    <col min="11019" max="11260" width="9.140625" style="435"/>
    <col min="11261" max="11261" width="7.42578125" style="435" customWidth="1"/>
    <col min="11262" max="11262" width="42.42578125" style="435" customWidth="1"/>
    <col min="11263" max="11263" width="28.140625" style="435" customWidth="1"/>
    <col min="11264" max="11264" width="42.42578125" style="435" customWidth="1"/>
    <col min="11265" max="11265" width="32.85546875" style="435" customWidth="1"/>
    <col min="11266" max="11266" width="36.28515625" style="435" customWidth="1"/>
    <col min="11267" max="11267" width="15.42578125" style="435" customWidth="1"/>
    <col min="11268" max="11268" width="13.7109375" style="435" customWidth="1"/>
    <col min="11269" max="11269" width="19.42578125" style="435" customWidth="1"/>
    <col min="11270" max="11270" width="21" style="435" customWidth="1"/>
    <col min="11271" max="11271" width="15" style="435" customWidth="1"/>
    <col min="11272" max="11272" width="16.42578125" style="435" customWidth="1"/>
    <col min="11273" max="11273" width="29.28515625" style="435" customWidth="1"/>
    <col min="11274" max="11274" width="16.85546875" style="435" customWidth="1"/>
    <col min="11275" max="11516" width="9.140625" style="435"/>
    <col min="11517" max="11517" width="7.42578125" style="435" customWidth="1"/>
    <col min="11518" max="11518" width="42.42578125" style="435" customWidth="1"/>
    <col min="11519" max="11519" width="28.140625" style="435" customWidth="1"/>
    <col min="11520" max="11520" width="42.42578125" style="435" customWidth="1"/>
    <col min="11521" max="11521" width="32.85546875" style="435" customWidth="1"/>
    <col min="11522" max="11522" width="36.28515625" style="435" customWidth="1"/>
    <col min="11523" max="11523" width="15.42578125" style="435" customWidth="1"/>
    <col min="11524" max="11524" width="13.7109375" style="435" customWidth="1"/>
    <col min="11525" max="11525" width="19.42578125" style="435" customWidth="1"/>
    <col min="11526" max="11526" width="21" style="435" customWidth="1"/>
    <col min="11527" max="11527" width="15" style="435" customWidth="1"/>
    <col min="11528" max="11528" width="16.42578125" style="435" customWidth="1"/>
    <col min="11529" max="11529" width="29.28515625" style="435" customWidth="1"/>
    <col min="11530" max="11530" width="16.85546875" style="435" customWidth="1"/>
    <col min="11531" max="11772" width="9.140625" style="435"/>
    <col min="11773" max="11773" width="7.42578125" style="435" customWidth="1"/>
    <col min="11774" max="11774" width="42.42578125" style="435" customWidth="1"/>
    <col min="11775" max="11775" width="28.140625" style="435" customWidth="1"/>
    <col min="11776" max="11776" width="42.42578125" style="435" customWidth="1"/>
    <col min="11777" max="11777" width="32.85546875" style="435" customWidth="1"/>
    <col min="11778" max="11778" width="36.28515625" style="435" customWidth="1"/>
    <col min="11779" max="11779" width="15.42578125" style="435" customWidth="1"/>
    <col min="11780" max="11780" width="13.7109375" style="435" customWidth="1"/>
    <col min="11781" max="11781" width="19.42578125" style="435" customWidth="1"/>
    <col min="11782" max="11782" width="21" style="435" customWidth="1"/>
    <col min="11783" max="11783" width="15" style="435" customWidth="1"/>
    <col min="11784" max="11784" width="16.42578125" style="435" customWidth="1"/>
    <col min="11785" max="11785" width="29.28515625" style="435" customWidth="1"/>
    <col min="11786" max="11786" width="16.85546875" style="435" customWidth="1"/>
    <col min="11787" max="12028" width="9.140625" style="435"/>
    <col min="12029" max="12029" width="7.42578125" style="435" customWidth="1"/>
    <col min="12030" max="12030" width="42.42578125" style="435" customWidth="1"/>
    <col min="12031" max="12031" width="28.140625" style="435" customWidth="1"/>
    <col min="12032" max="12032" width="42.42578125" style="435" customWidth="1"/>
    <col min="12033" max="12033" width="32.85546875" style="435" customWidth="1"/>
    <col min="12034" max="12034" width="36.28515625" style="435" customWidth="1"/>
    <col min="12035" max="12035" width="15.42578125" style="435" customWidth="1"/>
    <col min="12036" max="12036" width="13.7109375" style="435" customWidth="1"/>
    <col min="12037" max="12037" width="19.42578125" style="435" customWidth="1"/>
    <col min="12038" max="12038" width="21" style="435" customWidth="1"/>
    <col min="12039" max="12039" width="15" style="435" customWidth="1"/>
    <col min="12040" max="12040" width="16.42578125" style="435" customWidth="1"/>
    <col min="12041" max="12041" width="29.28515625" style="435" customWidth="1"/>
    <col min="12042" max="12042" width="16.85546875" style="435" customWidth="1"/>
    <col min="12043" max="12284" width="9.140625" style="435"/>
    <col min="12285" max="12285" width="7.42578125" style="435" customWidth="1"/>
    <col min="12286" max="12286" width="42.42578125" style="435" customWidth="1"/>
    <col min="12287" max="12287" width="28.140625" style="435" customWidth="1"/>
    <col min="12288" max="12288" width="42.42578125" style="435" customWidth="1"/>
    <col min="12289" max="12289" width="32.85546875" style="435" customWidth="1"/>
    <col min="12290" max="12290" width="36.28515625" style="435" customWidth="1"/>
    <col min="12291" max="12291" width="15.42578125" style="435" customWidth="1"/>
    <col min="12292" max="12292" width="13.7109375" style="435" customWidth="1"/>
    <col min="12293" max="12293" width="19.42578125" style="435" customWidth="1"/>
    <col min="12294" max="12294" width="21" style="435" customWidth="1"/>
    <col min="12295" max="12295" width="15" style="435" customWidth="1"/>
    <col min="12296" max="12296" width="16.42578125" style="435" customWidth="1"/>
    <col min="12297" max="12297" width="29.28515625" style="435" customWidth="1"/>
    <col min="12298" max="12298" width="16.85546875" style="435" customWidth="1"/>
    <col min="12299" max="12540" width="9.140625" style="435"/>
    <col min="12541" max="12541" width="7.42578125" style="435" customWidth="1"/>
    <col min="12542" max="12542" width="42.42578125" style="435" customWidth="1"/>
    <col min="12543" max="12543" width="28.140625" style="435" customWidth="1"/>
    <col min="12544" max="12544" width="42.42578125" style="435" customWidth="1"/>
    <col min="12545" max="12545" width="32.85546875" style="435" customWidth="1"/>
    <col min="12546" max="12546" width="36.28515625" style="435" customWidth="1"/>
    <col min="12547" max="12547" width="15.42578125" style="435" customWidth="1"/>
    <col min="12548" max="12548" width="13.7109375" style="435" customWidth="1"/>
    <col min="12549" max="12549" width="19.42578125" style="435" customWidth="1"/>
    <col min="12550" max="12550" width="21" style="435" customWidth="1"/>
    <col min="12551" max="12551" width="15" style="435" customWidth="1"/>
    <col min="12552" max="12552" width="16.42578125" style="435" customWidth="1"/>
    <col min="12553" max="12553" width="29.28515625" style="435" customWidth="1"/>
    <col min="12554" max="12554" width="16.85546875" style="435" customWidth="1"/>
    <col min="12555" max="12796" width="9.140625" style="435"/>
    <col min="12797" max="12797" width="7.42578125" style="435" customWidth="1"/>
    <col min="12798" max="12798" width="42.42578125" style="435" customWidth="1"/>
    <col min="12799" max="12799" width="28.140625" style="435" customWidth="1"/>
    <col min="12800" max="12800" width="42.42578125" style="435" customWidth="1"/>
    <col min="12801" max="12801" width="32.85546875" style="435" customWidth="1"/>
    <col min="12802" max="12802" width="36.28515625" style="435" customWidth="1"/>
    <col min="12803" max="12803" width="15.42578125" style="435" customWidth="1"/>
    <col min="12804" max="12804" width="13.7109375" style="435" customWidth="1"/>
    <col min="12805" max="12805" width="19.42578125" style="435" customWidth="1"/>
    <col min="12806" max="12806" width="21" style="435" customWidth="1"/>
    <col min="12807" max="12807" width="15" style="435" customWidth="1"/>
    <col min="12808" max="12808" width="16.42578125" style="435" customWidth="1"/>
    <col min="12809" max="12809" width="29.28515625" style="435" customWidth="1"/>
    <col min="12810" max="12810" width="16.85546875" style="435" customWidth="1"/>
    <col min="12811" max="13052" width="9.140625" style="435"/>
    <col min="13053" max="13053" width="7.42578125" style="435" customWidth="1"/>
    <col min="13054" max="13054" width="42.42578125" style="435" customWidth="1"/>
    <col min="13055" max="13055" width="28.140625" style="435" customWidth="1"/>
    <col min="13056" max="13056" width="42.42578125" style="435" customWidth="1"/>
    <col min="13057" max="13057" width="32.85546875" style="435" customWidth="1"/>
    <col min="13058" max="13058" width="36.28515625" style="435" customWidth="1"/>
    <col min="13059" max="13059" width="15.42578125" style="435" customWidth="1"/>
    <col min="13060" max="13060" width="13.7109375" style="435" customWidth="1"/>
    <col min="13061" max="13061" width="19.42578125" style="435" customWidth="1"/>
    <col min="13062" max="13062" width="21" style="435" customWidth="1"/>
    <col min="13063" max="13063" width="15" style="435" customWidth="1"/>
    <col min="13064" max="13064" width="16.42578125" style="435" customWidth="1"/>
    <col min="13065" max="13065" width="29.28515625" style="435" customWidth="1"/>
    <col min="13066" max="13066" width="16.85546875" style="435" customWidth="1"/>
    <col min="13067" max="13308" width="9.140625" style="435"/>
    <col min="13309" max="13309" width="7.42578125" style="435" customWidth="1"/>
    <col min="13310" max="13310" width="42.42578125" style="435" customWidth="1"/>
    <col min="13311" max="13311" width="28.140625" style="435" customWidth="1"/>
    <col min="13312" max="13312" width="42.42578125" style="435" customWidth="1"/>
    <col min="13313" max="13313" width="32.85546875" style="435" customWidth="1"/>
    <col min="13314" max="13314" width="36.28515625" style="435" customWidth="1"/>
    <col min="13315" max="13315" width="15.42578125" style="435" customWidth="1"/>
    <col min="13316" max="13316" width="13.7109375" style="435" customWidth="1"/>
    <col min="13317" max="13317" width="19.42578125" style="435" customWidth="1"/>
    <col min="13318" max="13318" width="21" style="435" customWidth="1"/>
    <col min="13319" max="13319" width="15" style="435" customWidth="1"/>
    <col min="13320" max="13320" width="16.42578125" style="435" customWidth="1"/>
    <col min="13321" max="13321" width="29.28515625" style="435" customWidth="1"/>
    <col min="13322" max="13322" width="16.85546875" style="435" customWidth="1"/>
    <col min="13323" max="13564" width="9.140625" style="435"/>
    <col min="13565" max="13565" width="7.42578125" style="435" customWidth="1"/>
    <col min="13566" max="13566" width="42.42578125" style="435" customWidth="1"/>
    <col min="13567" max="13567" width="28.140625" style="435" customWidth="1"/>
    <col min="13568" max="13568" width="42.42578125" style="435" customWidth="1"/>
    <col min="13569" max="13569" width="32.85546875" style="435" customWidth="1"/>
    <col min="13570" max="13570" width="36.28515625" style="435" customWidth="1"/>
    <col min="13571" max="13571" width="15.42578125" style="435" customWidth="1"/>
    <col min="13572" max="13572" width="13.7109375" style="435" customWidth="1"/>
    <col min="13573" max="13573" width="19.42578125" style="435" customWidth="1"/>
    <col min="13574" max="13574" width="21" style="435" customWidth="1"/>
    <col min="13575" max="13575" width="15" style="435" customWidth="1"/>
    <col min="13576" max="13576" width="16.42578125" style="435" customWidth="1"/>
    <col min="13577" max="13577" width="29.28515625" style="435" customWidth="1"/>
    <col min="13578" max="13578" width="16.85546875" style="435" customWidth="1"/>
    <col min="13579" max="13820" width="9.140625" style="435"/>
    <col min="13821" max="13821" width="7.42578125" style="435" customWidth="1"/>
    <col min="13822" max="13822" width="42.42578125" style="435" customWidth="1"/>
    <col min="13823" max="13823" width="28.140625" style="435" customWidth="1"/>
    <col min="13824" max="13824" width="42.42578125" style="435" customWidth="1"/>
    <col min="13825" max="13825" width="32.85546875" style="435" customWidth="1"/>
    <col min="13826" max="13826" width="36.28515625" style="435" customWidth="1"/>
    <col min="13827" max="13827" width="15.42578125" style="435" customWidth="1"/>
    <col min="13828" max="13828" width="13.7109375" style="435" customWidth="1"/>
    <col min="13829" max="13829" width="19.42578125" style="435" customWidth="1"/>
    <col min="13830" max="13830" width="21" style="435" customWidth="1"/>
    <col min="13831" max="13831" width="15" style="435" customWidth="1"/>
    <col min="13832" max="13832" width="16.42578125" style="435" customWidth="1"/>
    <col min="13833" max="13833" width="29.28515625" style="435" customWidth="1"/>
    <col min="13834" max="13834" width="16.85546875" style="435" customWidth="1"/>
    <col min="13835" max="14076" width="9.140625" style="435"/>
    <col min="14077" max="14077" width="7.42578125" style="435" customWidth="1"/>
    <col min="14078" max="14078" width="42.42578125" style="435" customWidth="1"/>
    <col min="14079" max="14079" width="28.140625" style="435" customWidth="1"/>
    <col min="14080" max="14080" width="42.42578125" style="435" customWidth="1"/>
    <col min="14081" max="14081" width="32.85546875" style="435" customWidth="1"/>
    <col min="14082" max="14082" width="36.28515625" style="435" customWidth="1"/>
    <col min="14083" max="14083" width="15.42578125" style="435" customWidth="1"/>
    <col min="14084" max="14084" width="13.7109375" style="435" customWidth="1"/>
    <col min="14085" max="14085" width="19.42578125" style="435" customWidth="1"/>
    <col min="14086" max="14086" width="21" style="435" customWidth="1"/>
    <col min="14087" max="14087" width="15" style="435" customWidth="1"/>
    <col min="14088" max="14088" width="16.42578125" style="435" customWidth="1"/>
    <col min="14089" max="14089" width="29.28515625" style="435" customWidth="1"/>
    <col min="14090" max="14090" width="16.85546875" style="435" customWidth="1"/>
    <col min="14091" max="14332" width="9.140625" style="435"/>
    <col min="14333" max="14333" width="7.42578125" style="435" customWidth="1"/>
    <col min="14334" max="14334" width="42.42578125" style="435" customWidth="1"/>
    <col min="14335" max="14335" width="28.140625" style="435" customWidth="1"/>
    <col min="14336" max="14336" width="42.42578125" style="435" customWidth="1"/>
    <col min="14337" max="14337" width="32.85546875" style="435" customWidth="1"/>
    <col min="14338" max="14338" width="36.28515625" style="435" customWidth="1"/>
    <col min="14339" max="14339" width="15.42578125" style="435" customWidth="1"/>
    <col min="14340" max="14340" width="13.7109375" style="435" customWidth="1"/>
    <col min="14341" max="14341" width="19.42578125" style="435" customWidth="1"/>
    <col min="14342" max="14342" width="21" style="435" customWidth="1"/>
    <col min="14343" max="14343" width="15" style="435" customWidth="1"/>
    <col min="14344" max="14344" width="16.42578125" style="435" customWidth="1"/>
    <col min="14345" max="14345" width="29.28515625" style="435" customWidth="1"/>
    <col min="14346" max="14346" width="16.85546875" style="435" customWidth="1"/>
    <col min="14347" max="14588" width="9.140625" style="435"/>
    <col min="14589" max="14589" width="7.42578125" style="435" customWidth="1"/>
    <col min="14590" max="14590" width="42.42578125" style="435" customWidth="1"/>
    <col min="14591" max="14591" width="28.140625" style="435" customWidth="1"/>
    <col min="14592" max="14592" width="42.42578125" style="435" customWidth="1"/>
    <col min="14593" max="14593" width="32.85546875" style="435" customWidth="1"/>
    <col min="14594" max="14594" width="36.28515625" style="435" customWidth="1"/>
    <col min="14595" max="14595" width="15.42578125" style="435" customWidth="1"/>
    <col min="14596" max="14596" width="13.7109375" style="435" customWidth="1"/>
    <col min="14597" max="14597" width="19.42578125" style="435" customWidth="1"/>
    <col min="14598" max="14598" width="21" style="435" customWidth="1"/>
    <col min="14599" max="14599" width="15" style="435" customWidth="1"/>
    <col min="14600" max="14600" width="16.42578125" style="435" customWidth="1"/>
    <col min="14601" max="14601" width="29.28515625" style="435" customWidth="1"/>
    <col min="14602" max="14602" width="16.85546875" style="435" customWidth="1"/>
    <col min="14603" max="14844" width="9.140625" style="435"/>
    <col min="14845" max="14845" width="7.42578125" style="435" customWidth="1"/>
    <col min="14846" max="14846" width="42.42578125" style="435" customWidth="1"/>
    <col min="14847" max="14847" width="28.140625" style="435" customWidth="1"/>
    <col min="14848" max="14848" width="42.42578125" style="435" customWidth="1"/>
    <col min="14849" max="14849" width="32.85546875" style="435" customWidth="1"/>
    <col min="14850" max="14850" width="36.28515625" style="435" customWidth="1"/>
    <col min="14851" max="14851" width="15.42578125" style="435" customWidth="1"/>
    <col min="14852" max="14852" width="13.7109375" style="435" customWidth="1"/>
    <col min="14853" max="14853" width="19.42578125" style="435" customWidth="1"/>
    <col min="14854" max="14854" width="21" style="435" customWidth="1"/>
    <col min="14855" max="14855" width="15" style="435" customWidth="1"/>
    <col min="14856" max="14856" width="16.42578125" style="435" customWidth="1"/>
    <col min="14857" max="14857" width="29.28515625" style="435" customWidth="1"/>
    <col min="14858" max="14858" width="16.85546875" style="435" customWidth="1"/>
    <col min="14859" max="15100" width="9.140625" style="435"/>
    <col min="15101" max="15101" width="7.42578125" style="435" customWidth="1"/>
    <col min="15102" max="15102" width="42.42578125" style="435" customWidth="1"/>
    <col min="15103" max="15103" width="28.140625" style="435" customWidth="1"/>
    <col min="15104" max="15104" width="42.42578125" style="435" customWidth="1"/>
    <col min="15105" max="15105" width="32.85546875" style="435" customWidth="1"/>
    <col min="15106" max="15106" width="36.28515625" style="435" customWidth="1"/>
    <col min="15107" max="15107" width="15.42578125" style="435" customWidth="1"/>
    <col min="15108" max="15108" width="13.7109375" style="435" customWidth="1"/>
    <col min="15109" max="15109" width="19.42578125" style="435" customWidth="1"/>
    <col min="15110" max="15110" width="21" style="435" customWidth="1"/>
    <col min="15111" max="15111" width="15" style="435" customWidth="1"/>
    <col min="15112" max="15112" width="16.42578125" style="435" customWidth="1"/>
    <col min="15113" max="15113" width="29.28515625" style="435" customWidth="1"/>
    <col min="15114" max="15114" width="16.85546875" style="435" customWidth="1"/>
    <col min="15115" max="15356" width="9.140625" style="435"/>
    <col min="15357" max="15357" width="7.42578125" style="435" customWidth="1"/>
    <col min="15358" max="15358" width="42.42578125" style="435" customWidth="1"/>
    <col min="15359" max="15359" width="28.140625" style="435" customWidth="1"/>
    <col min="15360" max="15360" width="42.42578125" style="435" customWidth="1"/>
    <col min="15361" max="15361" width="32.85546875" style="435" customWidth="1"/>
    <col min="15362" max="15362" width="36.28515625" style="435" customWidth="1"/>
    <col min="15363" max="15363" width="15.42578125" style="435" customWidth="1"/>
    <col min="15364" max="15364" width="13.7109375" style="435" customWidth="1"/>
    <col min="15365" max="15365" width="19.42578125" style="435" customWidth="1"/>
    <col min="15366" max="15366" width="21" style="435" customWidth="1"/>
    <col min="15367" max="15367" width="15" style="435" customWidth="1"/>
    <col min="15368" max="15368" width="16.42578125" style="435" customWidth="1"/>
    <col min="15369" max="15369" width="29.28515625" style="435" customWidth="1"/>
    <col min="15370" max="15370" width="16.85546875" style="435" customWidth="1"/>
    <col min="15371" max="15612" width="9.140625" style="435"/>
    <col min="15613" max="15613" width="7.42578125" style="435" customWidth="1"/>
    <col min="15614" max="15614" width="42.42578125" style="435" customWidth="1"/>
    <col min="15615" max="15615" width="28.140625" style="435" customWidth="1"/>
    <col min="15616" max="15616" width="42.42578125" style="435" customWidth="1"/>
    <col min="15617" max="15617" width="32.85546875" style="435" customWidth="1"/>
    <col min="15618" max="15618" width="36.28515625" style="435" customWidth="1"/>
    <col min="15619" max="15619" width="15.42578125" style="435" customWidth="1"/>
    <col min="15620" max="15620" width="13.7109375" style="435" customWidth="1"/>
    <col min="15621" max="15621" width="19.42578125" style="435" customWidth="1"/>
    <col min="15622" max="15622" width="21" style="435" customWidth="1"/>
    <col min="15623" max="15623" width="15" style="435" customWidth="1"/>
    <col min="15624" max="15624" width="16.42578125" style="435" customWidth="1"/>
    <col min="15625" max="15625" width="29.28515625" style="435" customWidth="1"/>
    <col min="15626" max="15626" width="16.85546875" style="435" customWidth="1"/>
    <col min="15627" max="15868" width="9.140625" style="435"/>
    <col min="15869" max="15869" width="7.42578125" style="435" customWidth="1"/>
    <col min="15870" max="15870" width="42.42578125" style="435" customWidth="1"/>
    <col min="15871" max="15871" width="28.140625" style="435" customWidth="1"/>
    <col min="15872" max="15872" width="42.42578125" style="435" customWidth="1"/>
    <col min="15873" max="15873" width="32.85546875" style="435" customWidth="1"/>
    <col min="15874" max="15874" width="36.28515625" style="435" customWidth="1"/>
    <col min="15875" max="15875" width="15.42578125" style="435" customWidth="1"/>
    <col min="15876" max="15876" width="13.7109375" style="435" customWidth="1"/>
    <col min="15877" max="15877" width="19.42578125" style="435" customWidth="1"/>
    <col min="15878" max="15878" width="21" style="435" customWidth="1"/>
    <col min="15879" max="15879" width="15" style="435" customWidth="1"/>
    <col min="15880" max="15880" width="16.42578125" style="435" customWidth="1"/>
    <col min="15881" max="15881" width="29.28515625" style="435" customWidth="1"/>
    <col min="15882" max="15882" width="16.85546875" style="435" customWidth="1"/>
    <col min="15883" max="16124" width="9.140625" style="435"/>
    <col min="16125" max="16125" width="7.42578125" style="435" customWidth="1"/>
    <col min="16126" max="16126" width="42.42578125" style="435" customWidth="1"/>
    <col min="16127" max="16127" width="28.140625" style="435" customWidth="1"/>
    <col min="16128" max="16128" width="42.42578125" style="435" customWidth="1"/>
    <col min="16129" max="16129" width="32.85546875" style="435" customWidth="1"/>
    <col min="16130" max="16130" width="36.28515625" style="435" customWidth="1"/>
    <col min="16131" max="16131" width="15.42578125" style="435" customWidth="1"/>
    <col min="16132" max="16132" width="13.7109375" style="435" customWidth="1"/>
    <col min="16133" max="16133" width="19.42578125" style="435" customWidth="1"/>
    <col min="16134" max="16134" width="21" style="435" customWidth="1"/>
    <col min="16135" max="16135" width="15" style="435" customWidth="1"/>
    <col min="16136" max="16136" width="16.42578125" style="435" customWidth="1"/>
    <col min="16137" max="16137" width="29.28515625" style="435" customWidth="1"/>
    <col min="16138" max="16138" width="16.85546875" style="435" customWidth="1"/>
    <col min="16139" max="16384" width="9.140625" style="435"/>
  </cols>
  <sheetData>
    <row r="1" spans="1:10" ht="35.25" customHeight="1">
      <c r="A1" s="855" t="s">
        <v>285</v>
      </c>
      <c r="B1" s="855"/>
      <c r="C1" s="855"/>
      <c r="D1" s="855"/>
      <c r="E1" s="855"/>
      <c r="F1" s="855"/>
      <c r="G1" s="855"/>
      <c r="H1" s="855"/>
      <c r="I1" s="855"/>
      <c r="J1" s="855"/>
    </row>
    <row r="2" spans="1:10">
      <c r="A2" s="433"/>
      <c r="B2" s="433"/>
      <c r="C2" s="433"/>
      <c r="D2" s="433"/>
      <c r="E2" s="433"/>
      <c r="F2" s="433"/>
      <c r="G2" s="433"/>
      <c r="H2" s="433"/>
      <c r="I2" s="433"/>
      <c r="J2" s="433"/>
    </row>
    <row r="3" spans="1:10" ht="38.25" customHeight="1">
      <c r="A3" s="1057" t="s">
        <v>286</v>
      </c>
      <c r="B3" s="1057"/>
      <c r="C3" s="1057"/>
      <c r="D3" s="1057"/>
      <c r="E3" s="1057"/>
      <c r="F3" s="1057"/>
      <c r="G3" s="1057"/>
      <c r="H3" s="1057"/>
      <c r="I3" s="1057"/>
      <c r="J3" s="1057"/>
    </row>
    <row r="5" spans="1:10" ht="15.75" customHeight="1">
      <c r="A5" s="1057" t="s">
        <v>287</v>
      </c>
      <c r="B5" s="1057"/>
      <c r="C5" s="1057"/>
      <c r="D5" s="1057"/>
      <c r="E5" s="1057"/>
      <c r="F5" s="1057"/>
      <c r="G5" s="1057"/>
      <c r="H5" s="1057"/>
      <c r="I5" s="1057"/>
      <c r="J5" s="1057"/>
    </row>
    <row r="6" spans="1:10" ht="15.75" customHeight="1">
      <c r="A6" s="547"/>
      <c r="B6" s="547"/>
      <c r="C6" s="547"/>
      <c r="D6" s="547"/>
      <c r="E6" s="547"/>
      <c r="F6" s="547"/>
      <c r="G6" s="547"/>
      <c r="H6" s="547"/>
      <c r="I6" s="547"/>
      <c r="J6" s="547"/>
    </row>
    <row r="7" spans="1:10" ht="42" customHeight="1">
      <c r="A7" s="1058" t="str">
        <f>Title!A2</f>
        <v>Bid Enquiry No. KPTCL/2026-27/TL/ Gudekote LILO Call-3 Dtd : 16.05.2026</v>
      </c>
      <c r="B7" s="1058"/>
      <c r="C7" s="1058"/>
      <c r="D7" s="1058"/>
      <c r="E7" s="1058"/>
      <c r="F7" s="1058"/>
      <c r="G7" s="1058"/>
      <c r="H7" s="1058"/>
      <c r="I7" s="1058"/>
      <c r="J7" s="1058"/>
    </row>
    <row r="8" spans="1:10" ht="23.25" hidden="1" customHeight="1">
      <c r="A8" s="547"/>
      <c r="B8" s="547"/>
      <c r="C8" s="547"/>
      <c r="D8" s="547"/>
      <c r="E8" s="547"/>
      <c r="F8" s="547"/>
      <c r="G8" s="547"/>
      <c r="H8" s="547"/>
      <c r="I8" s="547"/>
      <c r="J8" s="547"/>
    </row>
    <row r="9" spans="1:10" ht="71.25" customHeight="1">
      <c r="A9" s="106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9" s="1061"/>
      <c r="C9" s="1061"/>
      <c r="D9" s="1061"/>
      <c r="E9" s="1061"/>
      <c r="F9" s="1061"/>
      <c r="G9" s="1061"/>
      <c r="H9" s="1061"/>
      <c r="I9" s="1061"/>
      <c r="J9" s="1061"/>
    </row>
    <row r="10" spans="1:10" ht="31.5" customHeight="1">
      <c r="A10" s="1061"/>
      <c r="B10" s="1061"/>
      <c r="C10" s="1061"/>
      <c r="D10" s="1061"/>
      <c r="E10" s="1061"/>
      <c r="F10" s="1061"/>
      <c r="G10" s="1061"/>
      <c r="H10" s="1061"/>
      <c r="I10" s="1061"/>
      <c r="J10" s="1061"/>
    </row>
    <row r="12" spans="1:10">
      <c r="B12" s="435" t="s">
        <v>224</v>
      </c>
      <c r="J12" s="435" t="s">
        <v>225</v>
      </c>
    </row>
    <row r="13" spans="1:10" ht="81.75" customHeight="1">
      <c r="B13" s="1059"/>
      <c r="C13" s="1059"/>
      <c r="J13" s="545" t="str">
        <f>'SCH-8'!C10</f>
        <v>The Chief Engineer Electy.,
Transmission (Operations)Zone,
KPTCL, Kalaburagi</v>
      </c>
    </row>
    <row r="15" spans="1:10" s="544" customFormat="1">
      <c r="A15" s="1062"/>
      <c r="B15" s="1063"/>
      <c r="C15" s="1063"/>
      <c r="D15" s="1063"/>
      <c r="E15" s="1063"/>
      <c r="F15" s="1063"/>
      <c r="G15" s="1063"/>
      <c r="H15" s="1063"/>
      <c r="I15" s="1063"/>
      <c r="J15" s="1063"/>
    </row>
    <row r="16" spans="1:10" s="544" customFormat="1" ht="66.75" customHeight="1">
      <c r="A16" s="1064" t="s">
        <v>288</v>
      </c>
      <c r="B16" s="1065"/>
      <c r="C16" s="1065"/>
      <c r="D16" s="1065"/>
      <c r="E16" s="1065"/>
      <c r="F16" s="1065"/>
      <c r="G16" s="1065"/>
      <c r="H16" s="1066"/>
      <c r="I16" s="1066"/>
      <c r="J16" s="1067"/>
    </row>
    <row r="17" spans="1:10" s="545" customFormat="1" ht="60" customHeight="1">
      <c r="A17" s="549" t="s">
        <v>289</v>
      </c>
      <c r="B17" s="550"/>
      <c r="C17" s="550"/>
      <c r="D17" s="550"/>
      <c r="E17" s="550"/>
      <c r="F17" s="550"/>
      <c r="G17" s="550"/>
      <c r="H17" s="550"/>
      <c r="I17" s="550"/>
      <c r="J17" s="550"/>
    </row>
    <row r="18" spans="1:10" s="545" customFormat="1" ht="130.5" customHeight="1">
      <c r="A18" s="1079" t="s">
        <v>290</v>
      </c>
      <c r="B18" s="1081" t="s">
        <v>291</v>
      </c>
      <c r="C18" s="1081" t="s">
        <v>292</v>
      </c>
      <c r="D18" s="1081" t="s">
        <v>293</v>
      </c>
      <c r="E18" s="1081" t="s">
        <v>294</v>
      </c>
      <c r="F18" s="1081" t="s">
        <v>295</v>
      </c>
      <c r="G18" s="1076" t="s">
        <v>296</v>
      </c>
      <c r="H18" s="1077"/>
      <c r="I18" s="1078"/>
      <c r="J18" s="551" t="s">
        <v>297</v>
      </c>
    </row>
    <row r="19" spans="1:10" s="545" customFormat="1" ht="130.5" customHeight="1">
      <c r="A19" s="1080"/>
      <c r="B19" s="1082"/>
      <c r="C19" s="1082"/>
      <c r="D19" s="1082"/>
      <c r="E19" s="1082"/>
      <c r="F19" s="1082"/>
      <c r="G19" s="746" t="s">
        <v>2793</v>
      </c>
      <c r="H19" s="746" t="s">
        <v>2794</v>
      </c>
      <c r="I19" s="746" t="s">
        <v>2795</v>
      </c>
      <c r="J19" s="745"/>
    </row>
    <row r="20" spans="1:10" s="433" customFormat="1" ht="44.25" customHeight="1">
      <c r="A20" s="552">
        <v>1</v>
      </c>
      <c r="B20" s="552">
        <v>2</v>
      </c>
      <c r="C20" s="552">
        <v>3</v>
      </c>
      <c r="D20" s="552">
        <v>4</v>
      </c>
      <c r="E20" s="552">
        <v>5</v>
      </c>
      <c r="F20" s="552">
        <v>6</v>
      </c>
      <c r="G20" s="552">
        <v>7</v>
      </c>
      <c r="H20" s="742"/>
      <c r="I20" s="742"/>
      <c r="J20" s="552">
        <v>8</v>
      </c>
    </row>
    <row r="21" spans="1:10" s="433" customFormat="1" ht="40.5" customHeight="1">
      <c r="A21" s="553" t="s">
        <v>298</v>
      </c>
      <c r="B21" s="1068"/>
      <c r="C21" s="1069"/>
      <c r="D21" s="1069"/>
      <c r="E21" s="1069"/>
      <c r="F21" s="1069"/>
      <c r="G21" s="1069"/>
      <c r="H21" s="1070"/>
      <c r="I21" s="1070"/>
      <c r="J21" s="1071"/>
    </row>
    <row r="22" spans="1:10" s="433" customFormat="1" ht="40.5" customHeight="1">
      <c r="A22" s="548"/>
      <c r="B22" s="548"/>
      <c r="C22" s="548"/>
      <c r="D22" s="548"/>
      <c r="E22" s="548"/>
      <c r="F22" s="548"/>
      <c r="G22" s="548"/>
      <c r="H22" s="743"/>
      <c r="I22" s="743"/>
      <c r="J22" s="548"/>
    </row>
    <row r="23" spans="1:10" s="433" customFormat="1" ht="40.5" customHeight="1">
      <c r="A23" s="548"/>
      <c r="B23" s="548"/>
      <c r="C23" s="548"/>
      <c r="D23" s="548"/>
      <c r="E23" s="548"/>
      <c r="F23" s="548"/>
      <c r="G23" s="548"/>
      <c r="H23" s="743"/>
      <c r="I23" s="743"/>
      <c r="J23" s="548"/>
    </row>
    <row r="24" spans="1:10" s="433" customFormat="1" ht="40.5" customHeight="1">
      <c r="A24" s="548"/>
      <c r="B24" s="548"/>
      <c r="C24" s="548"/>
      <c r="D24" s="548"/>
      <c r="E24" s="548"/>
      <c r="F24" s="548"/>
      <c r="G24" s="548"/>
      <c r="H24" s="743"/>
      <c r="I24" s="743"/>
      <c r="J24" s="548"/>
    </row>
    <row r="25" spans="1:10" s="433" customFormat="1" ht="40.5" customHeight="1">
      <c r="A25" s="548"/>
      <c r="B25" s="548"/>
      <c r="C25" s="548"/>
      <c r="D25" s="548"/>
      <c r="E25" s="548"/>
      <c r="F25" s="548"/>
      <c r="G25" s="548"/>
      <c r="H25" s="743"/>
      <c r="I25" s="743"/>
      <c r="J25" s="548"/>
    </row>
    <row r="26" spans="1:10" s="433" customFormat="1" ht="40.5" customHeight="1">
      <c r="A26" s="548"/>
      <c r="B26" s="548"/>
      <c r="C26" s="548"/>
      <c r="D26" s="548"/>
      <c r="E26" s="548"/>
      <c r="F26" s="548"/>
      <c r="G26" s="548"/>
      <c r="H26" s="743"/>
      <c r="I26" s="743"/>
      <c r="J26" s="548"/>
    </row>
    <row r="27" spans="1:10" s="433" customFormat="1" ht="40.5" customHeight="1">
      <c r="A27" s="548"/>
      <c r="B27" s="548"/>
      <c r="C27" s="548"/>
      <c r="D27" s="548"/>
      <c r="E27" s="548"/>
      <c r="F27" s="548"/>
      <c r="G27" s="548"/>
      <c r="H27" s="743"/>
      <c r="I27" s="743"/>
      <c r="J27" s="548"/>
    </row>
    <row r="28" spans="1:10" s="433" customFormat="1" ht="40.5" customHeight="1">
      <c r="A28" s="548"/>
      <c r="B28" s="548"/>
      <c r="C28" s="548"/>
      <c r="D28" s="548"/>
      <c r="E28" s="548"/>
      <c r="F28" s="548"/>
      <c r="G28" s="548"/>
      <c r="H28" s="743"/>
      <c r="I28" s="743"/>
      <c r="J28" s="548"/>
    </row>
    <row r="29" spans="1:10" s="433" customFormat="1" ht="40.5" customHeight="1">
      <c r="A29" s="548"/>
      <c r="B29" s="548"/>
      <c r="C29" s="548"/>
      <c r="D29" s="548"/>
      <c r="E29" s="548"/>
      <c r="F29" s="548"/>
      <c r="G29" s="548"/>
      <c r="H29" s="743"/>
      <c r="I29" s="743"/>
      <c r="J29" s="548"/>
    </row>
    <row r="30" spans="1:10" s="433" customFormat="1" ht="40.5" customHeight="1">
      <c r="A30" s="548"/>
      <c r="B30" s="548"/>
      <c r="C30" s="548"/>
      <c r="D30" s="548"/>
      <c r="E30" s="548"/>
      <c r="F30" s="548"/>
      <c r="G30" s="548"/>
      <c r="H30" s="743"/>
      <c r="I30" s="743"/>
      <c r="J30" s="548"/>
    </row>
    <row r="31" spans="1:10" s="433" customFormat="1" ht="40.5" customHeight="1">
      <c r="A31" s="548"/>
      <c r="B31" s="548"/>
      <c r="C31" s="548"/>
      <c r="D31" s="548"/>
      <c r="E31" s="548"/>
      <c r="F31" s="548"/>
      <c r="G31" s="548"/>
      <c r="H31" s="743"/>
      <c r="I31" s="743"/>
      <c r="J31" s="548"/>
    </row>
    <row r="32" spans="1:10" s="433" customFormat="1" ht="40.5" customHeight="1">
      <c r="A32" s="548"/>
      <c r="B32" s="548"/>
      <c r="C32" s="548"/>
      <c r="D32" s="548"/>
      <c r="E32" s="548"/>
      <c r="F32" s="548"/>
      <c r="G32" s="548"/>
      <c r="H32" s="743"/>
      <c r="I32" s="743"/>
      <c r="J32" s="548"/>
    </row>
    <row r="33" spans="1:10" s="433" customFormat="1" ht="40.5" customHeight="1">
      <c r="A33" s="548"/>
      <c r="B33" s="548"/>
      <c r="C33" s="548"/>
      <c r="D33" s="548"/>
      <c r="E33" s="548"/>
      <c r="F33" s="548"/>
      <c r="G33" s="548"/>
      <c r="H33" s="743"/>
      <c r="I33" s="743"/>
      <c r="J33" s="548"/>
    </row>
    <row r="34" spans="1:10" s="433" customFormat="1" ht="40.5" customHeight="1">
      <c r="A34" s="548"/>
      <c r="B34" s="548"/>
      <c r="C34" s="548"/>
      <c r="D34" s="548"/>
      <c r="E34" s="548"/>
      <c r="F34" s="548"/>
      <c r="G34" s="548"/>
      <c r="H34" s="743"/>
      <c r="I34" s="743"/>
      <c r="J34" s="548"/>
    </row>
    <row r="35" spans="1:10" s="433" customFormat="1" ht="40.5" customHeight="1">
      <c r="A35" s="548"/>
      <c r="B35" s="548"/>
      <c r="C35" s="548"/>
      <c r="D35" s="548"/>
      <c r="E35" s="548"/>
      <c r="F35" s="548"/>
      <c r="G35" s="548"/>
      <c r="H35" s="743"/>
      <c r="I35" s="743"/>
      <c r="J35" s="548"/>
    </row>
    <row r="36" spans="1:10" s="433" customFormat="1" ht="40.5" customHeight="1">
      <c r="A36" s="548"/>
      <c r="B36" s="548"/>
      <c r="C36" s="548"/>
      <c r="D36" s="548"/>
      <c r="E36" s="548"/>
      <c r="F36" s="548"/>
      <c r="G36" s="548"/>
      <c r="H36" s="743"/>
      <c r="I36" s="743"/>
      <c r="J36" s="548"/>
    </row>
    <row r="37" spans="1:10" s="433" customFormat="1" ht="40.5" customHeight="1">
      <c r="A37" s="548"/>
      <c r="B37" s="548"/>
      <c r="C37" s="548"/>
      <c r="D37" s="548"/>
      <c r="E37" s="548"/>
      <c r="F37" s="548"/>
      <c r="G37" s="548"/>
      <c r="H37" s="743"/>
      <c r="I37" s="743"/>
      <c r="J37" s="548"/>
    </row>
    <row r="38" spans="1:10" s="433" customFormat="1" ht="40.5" customHeight="1">
      <c r="A38" s="548"/>
      <c r="B38" s="548"/>
      <c r="C38" s="548"/>
      <c r="D38" s="548"/>
      <c r="E38" s="548"/>
      <c r="F38" s="548"/>
      <c r="G38" s="548"/>
      <c r="H38" s="743"/>
      <c r="I38" s="743"/>
      <c r="J38" s="548"/>
    </row>
    <row r="39" spans="1:10" s="433" customFormat="1" ht="40.5" customHeight="1">
      <c r="A39" s="548"/>
      <c r="B39" s="548"/>
      <c r="C39" s="548"/>
      <c r="D39" s="548"/>
      <c r="E39" s="548"/>
      <c r="F39" s="548"/>
      <c r="G39" s="548"/>
      <c r="H39" s="743"/>
      <c r="I39" s="743"/>
      <c r="J39" s="548"/>
    </row>
    <row r="40" spans="1:10" s="433" customFormat="1" ht="40.5" customHeight="1">
      <c r="A40" s="548"/>
      <c r="B40" s="548"/>
      <c r="C40" s="548"/>
      <c r="D40" s="548"/>
      <c r="E40" s="548"/>
      <c r="F40" s="548"/>
      <c r="G40" s="548"/>
      <c r="H40" s="743"/>
      <c r="I40" s="743"/>
      <c r="J40" s="548"/>
    </row>
    <row r="41" spans="1:10" s="433" customFormat="1" ht="40.5" customHeight="1">
      <c r="A41" s="548"/>
      <c r="B41" s="548"/>
      <c r="C41" s="548"/>
      <c r="D41" s="548"/>
      <c r="E41" s="548"/>
      <c r="F41" s="548"/>
      <c r="G41" s="548"/>
      <c r="H41" s="743"/>
      <c r="I41" s="743"/>
      <c r="J41" s="548"/>
    </row>
    <row r="42" spans="1:10" s="433" customFormat="1" ht="40.5" customHeight="1">
      <c r="A42" s="548"/>
      <c r="B42" s="548"/>
      <c r="C42" s="548"/>
      <c r="D42" s="548"/>
      <c r="E42" s="548"/>
      <c r="F42" s="548"/>
      <c r="G42" s="548"/>
      <c r="H42" s="743"/>
      <c r="I42" s="743"/>
      <c r="J42" s="548"/>
    </row>
    <row r="43" spans="1:10" s="433" customFormat="1" ht="40.5" customHeight="1">
      <c r="A43" s="548"/>
      <c r="B43" s="548"/>
      <c r="C43" s="548"/>
      <c r="D43" s="548"/>
      <c r="E43" s="548"/>
      <c r="F43" s="548"/>
      <c r="G43" s="548"/>
      <c r="H43" s="743"/>
      <c r="I43" s="743"/>
      <c r="J43" s="548"/>
    </row>
    <row r="44" spans="1:10" s="433" customFormat="1" ht="40.5" customHeight="1">
      <c r="A44" s="548"/>
      <c r="B44" s="548"/>
      <c r="C44" s="548"/>
      <c r="D44" s="548"/>
      <c r="E44" s="548"/>
      <c r="F44" s="548"/>
      <c r="G44" s="548"/>
      <c r="H44" s="743"/>
      <c r="I44" s="743"/>
      <c r="J44" s="548"/>
    </row>
    <row r="45" spans="1:10" s="433" customFormat="1" ht="40.5" customHeight="1">
      <c r="A45" s="548"/>
      <c r="B45" s="548"/>
      <c r="C45" s="548"/>
      <c r="D45" s="548"/>
      <c r="E45" s="548"/>
      <c r="F45" s="548"/>
      <c r="G45" s="548"/>
      <c r="H45" s="743"/>
      <c r="I45" s="743"/>
      <c r="J45" s="548"/>
    </row>
    <row r="46" spans="1:10" s="433" customFormat="1" ht="40.5" customHeight="1">
      <c r="A46" s="548"/>
      <c r="B46" s="548"/>
      <c r="C46" s="548"/>
      <c r="D46" s="548"/>
      <c r="E46" s="548"/>
      <c r="F46" s="548"/>
      <c r="G46" s="548"/>
      <c r="H46" s="743"/>
      <c r="I46" s="743"/>
      <c r="J46" s="548"/>
    </row>
    <row r="47" spans="1:10" s="433" customFormat="1" ht="40.5" customHeight="1">
      <c r="A47" s="548"/>
      <c r="B47" s="548"/>
      <c r="C47" s="548"/>
      <c r="D47" s="548"/>
      <c r="E47" s="548"/>
      <c r="F47" s="548"/>
      <c r="G47" s="548"/>
      <c r="H47" s="743"/>
      <c r="I47" s="743"/>
      <c r="J47" s="548"/>
    </row>
    <row r="48" spans="1:10" s="433" customFormat="1" ht="40.5" customHeight="1">
      <c r="A48" s="548"/>
      <c r="B48" s="548"/>
      <c r="C48" s="548"/>
      <c r="D48" s="548"/>
      <c r="E48" s="548"/>
      <c r="F48" s="548"/>
      <c r="G48" s="548"/>
      <c r="H48" s="743"/>
      <c r="I48" s="743"/>
      <c r="J48" s="548"/>
    </row>
    <row r="49" spans="1:10" s="433" customFormat="1" ht="29.25" customHeight="1">
      <c r="A49" s="520" t="s">
        <v>299</v>
      </c>
      <c r="B49" s="21"/>
      <c r="C49" s="21"/>
      <c r="D49" s="21"/>
      <c r="E49" s="21"/>
      <c r="F49" s="21"/>
      <c r="G49" s="21"/>
      <c r="H49" s="21"/>
      <c r="I49" s="21"/>
      <c r="J49" s="21"/>
    </row>
    <row r="50" spans="1:10" s="433" customFormat="1" ht="33.75" customHeight="1">
      <c r="A50" s="1072" t="s">
        <v>300</v>
      </c>
      <c r="B50" s="1072"/>
      <c r="C50" s="1072"/>
      <c r="D50" s="1072"/>
      <c r="E50" s="1072"/>
      <c r="F50" s="1072"/>
      <c r="G50" s="1072"/>
      <c r="H50" s="718"/>
      <c r="I50" s="718"/>
      <c r="J50" s="21"/>
    </row>
    <row r="51" spans="1:10" s="433" customFormat="1" ht="36" customHeight="1">
      <c r="A51" s="1083" t="s">
        <v>301</v>
      </c>
      <c r="B51" s="1083" t="s">
        <v>302</v>
      </c>
      <c r="C51" s="1083" t="s">
        <v>303</v>
      </c>
      <c r="D51" s="1085" t="s">
        <v>304</v>
      </c>
      <c r="E51" s="1085"/>
      <c r="F51" s="1085"/>
      <c r="G51" s="1054" t="s">
        <v>305</v>
      </c>
      <c r="H51" s="1054" t="s">
        <v>306</v>
      </c>
      <c r="I51" s="1054" t="s">
        <v>307</v>
      </c>
      <c r="J51" s="21"/>
    </row>
    <row r="52" spans="1:10" s="433" customFormat="1" ht="18">
      <c r="A52" s="1084"/>
      <c r="B52" s="1084"/>
      <c r="C52" s="1084"/>
      <c r="D52" s="750" t="s">
        <v>2793</v>
      </c>
      <c r="E52" s="750" t="s">
        <v>2794</v>
      </c>
      <c r="F52" s="750" t="s">
        <v>2795</v>
      </c>
      <c r="G52" s="1054"/>
      <c r="H52" s="1054"/>
      <c r="I52" s="1054"/>
      <c r="J52" s="21"/>
    </row>
    <row r="53" spans="1:10" s="433" customFormat="1" ht="18">
      <c r="A53" s="554">
        <v>1</v>
      </c>
      <c r="B53" s="554">
        <v>2</v>
      </c>
      <c r="C53" s="554">
        <v>3</v>
      </c>
      <c r="D53" s="554">
        <v>4</v>
      </c>
      <c r="E53" s="554">
        <v>5</v>
      </c>
      <c r="F53" s="554">
        <v>6</v>
      </c>
      <c r="G53" s="554">
        <v>7</v>
      </c>
      <c r="H53" s="747">
        <v>8</v>
      </c>
      <c r="I53" s="747">
        <v>9</v>
      </c>
      <c r="J53" s="21"/>
    </row>
    <row r="54" spans="1:10" s="433" customFormat="1" ht="72" customHeight="1">
      <c r="A54" s="553" t="s">
        <v>308</v>
      </c>
      <c r="B54" s="1073"/>
      <c r="C54" s="1074"/>
      <c r="D54" s="1074"/>
      <c r="E54" s="1074"/>
      <c r="F54" s="1074"/>
      <c r="G54" s="1075"/>
      <c r="H54" s="748"/>
      <c r="I54" s="748"/>
      <c r="J54" s="21"/>
    </row>
    <row r="55" spans="1:10" s="433" customFormat="1" ht="80.25" customHeight="1">
      <c r="A55" s="555"/>
      <c r="B55" s="555"/>
      <c r="C55" s="555"/>
      <c r="D55" s="555"/>
      <c r="E55" s="555"/>
      <c r="F55" s="555"/>
      <c r="G55" s="555"/>
      <c r="H55" s="749"/>
      <c r="I55" s="749"/>
      <c r="J55" s="21"/>
    </row>
    <row r="56" spans="1:10" s="433" customFormat="1" ht="80.25" customHeight="1">
      <c r="A56" s="548"/>
      <c r="B56" s="548"/>
      <c r="C56" s="548"/>
      <c r="D56" s="548"/>
      <c r="E56" s="548"/>
      <c r="F56" s="548"/>
      <c r="G56" s="548"/>
      <c r="H56" s="743"/>
      <c r="I56" s="743"/>
      <c r="J56" s="21"/>
    </row>
    <row r="57" spans="1:10" s="433" customFormat="1" ht="80.25" customHeight="1">
      <c r="A57" s="548"/>
      <c r="B57" s="548"/>
      <c r="C57" s="548"/>
      <c r="D57" s="548"/>
      <c r="E57" s="548"/>
      <c r="F57" s="548"/>
      <c r="G57" s="548"/>
      <c r="H57" s="743"/>
      <c r="I57" s="743"/>
      <c r="J57" s="21"/>
    </row>
    <row r="58" spans="1:10" s="433" customFormat="1" ht="80.25" customHeight="1">
      <c r="A58" s="548"/>
      <c r="B58" s="548"/>
      <c r="C58" s="548"/>
      <c r="D58" s="548"/>
      <c r="E58" s="548"/>
      <c r="F58" s="548"/>
      <c r="G58" s="548"/>
      <c r="H58" s="743"/>
      <c r="I58" s="743"/>
      <c r="J58" s="21"/>
    </row>
    <row r="59" spans="1:10" s="433" customFormat="1" ht="80.25" customHeight="1">
      <c r="A59" s="548"/>
      <c r="B59" s="548"/>
      <c r="C59" s="548"/>
      <c r="D59" s="548"/>
      <c r="E59" s="548"/>
      <c r="F59" s="548"/>
      <c r="G59" s="548"/>
      <c r="H59" s="743"/>
      <c r="I59" s="743"/>
      <c r="J59" s="21"/>
    </row>
    <row r="60" spans="1:10" s="433" customFormat="1" ht="80.25" customHeight="1">
      <c r="A60" s="548"/>
      <c r="B60" s="548"/>
      <c r="C60" s="548"/>
      <c r="D60" s="548"/>
      <c r="E60" s="548"/>
      <c r="F60" s="548"/>
      <c r="G60" s="548"/>
      <c r="H60" s="743"/>
      <c r="I60" s="743"/>
      <c r="J60" s="21"/>
    </row>
    <row r="61" spans="1:10" s="433" customFormat="1" ht="80.25" customHeight="1">
      <c r="A61" s="548"/>
      <c r="B61" s="548"/>
      <c r="C61" s="548"/>
      <c r="D61" s="548"/>
      <c r="E61" s="548"/>
      <c r="F61" s="548"/>
      <c r="G61" s="548"/>
      <c r="H61" s="743"/>
      <c r="I61" s="743"/>
      <c r="J61" s="21"/>
    </row>
    <row r="62" spans="1:10" s="433" customFormat="1" ht="80.25" customHeight="1">
      <c r="A62" s="548"/>
      <c r="B62" s="548"/>
      <c r="C62" s="548"/>
      <c r="D62" s="548"/>
      <c r="E62" s="548"/>
      <c r="F62" s="548"/>
      <c r="G62" s="548"/>
      <c r="H62" s="743"/>
      <c r="I62" s="743"/>
      <c r="J62" s="21"/>
    </row>
    <row r="63" spans="1:10" s="433" customFormat="1" ht="80.25" customHeight="1">
      <c r="A63" s="548"/>
      <c r="B63" s="548"/>
      <c r="C63" s="548"/>
      <c r="D63" s="548"/>
      <c r="E63" s="548"/>
      <c r="F63" s="548"/>
      <c r="G63" s="548"/>
      <c r="H63" s="743"/>
      <c r="I63" s="743"/>
      <c r="J63" s="21"/>
    </row>
    <row r="64" spans="1:10" s="433" customFormat="1" ht="80.25" customHeight="1">
      <c r="A64" s="548"/>
      <c r="B64" s="548"/>
      <c r="C64" s="548"/>
      <c r="D64" s="548"/>
      <c r="E64" s="548"/>
      <c r="F64" s="548"/>
      <c r="G64" s="548"/>
      <c r="H64" s="743"/>
      <c r="I64" s="743"/>
      <c r="J64" s="21"/>
    </row>
    <row r="65" spans="1:10" s="433" customFormat="1" ht="80.25" customHeight="1">
      <c r="A65" s="548"/>
      <c r="B65" s="548"/>
      <c r="C65" s="548"/>
      <c r="D65" s="548"/>
      <c r="E65" s="548"/>
      <c r="F65" s="548"/>
      <c r="G65" s="548"/>
      <c r="H65" s="743"/>
      <c r="I65" s="743"/>
      <c r="J65" s="21"/>
    </row>
    <row r="66" spans="1:10" s="433" customFormat="1">
      <c r="A66" s="556"/>
      <c r="B66" s="21"/>
      <c r="C66" s="21"/>
      <c r="D66" s="21"/>
      <c r="E66" s="21"/>
      <c r="F66" s="21"/>
      <c r="G66" s="21"/>
      <c r="H66" s="21"/>
      <c r="I66" s="21"/>
      <c r="J66" s="21"/>
    </row>
    <row r="67" spans="1:10" s="433" customFormat="1" ht="42" customHeight="1">
      <c r="A67" s="556" t="s">
        <v>309</v>
      </c>
      <c r="B67" s="21"/>
      <c r="C67" s="21"/>
      <c r="D67" s="21"/>
      <c r="E67" s="21"/>
      <c r="F67" s="21"/>
      <c r="G67" s="21"/>
      <c r="H67" s="21"/>
      <c r="I67" s="21"/>
      <c r="J67" s="21"/>
    </row>
    <row r="68" spans="1:10" s="433" customFormat="1" ht="141" customHeight="1">
      <c r="A68" s="1055" t="s">
        <v>310</v>
      </c>
      <c r="B68" s="1055"/>
      <c r="C68" s="1055"/>
      <c r="D68" s="1055"/>
      <c r="E68" s="1055"/>
      <c r="F68" s="1055"/>
      <c r="G68" s="1055"/>
      <c r="H68" s="1055"/>
      <c r="I68" s="1055"/>
      <c r="J68" s="21"/>
    </row>
    <row r="69" spans="1:10" s="433" customFormat="1" ht="59.25" customHeight="1">
      <c r="A69" s="1056" t="s">
        <v>311</v>
      </c>
      <c r="B69" s="1056"/>
      <c r="C69" s="1056"/>
      <c r="D69" s="1056"/>
      <c r="E69" s="1056"/>
      <c r="F69" s="1056"/>
      <c r="G69" s="1056"/>
      <c r="H69" s="1056"/>
      <c r="I69" s="1056"/>
      <c r="J69" s="21"/>
    </row>
    <row r="71" spans="1:10" ht="61.5" customHeight="1">
      <c r="C71" s="1086" t="s">
        <v>60</v>
      </c>
      <c r="D71" s="1087"/>
      <c r="E71" s="977"/>
      <c r="F71" s="977"/>
      <c r="G71" s="977"/>
      <c r="H71" s="744"/>
      <c r="I71" s="744"/>
    </row>
    <row r="72" spans="1:10" ht="61.5" customHeight="1">
      <c r="C72" s="1086" t="s">
        <v>62</v>
      </c>
      <c r="D72" s="1087"/>
      <c r="E72" s="977"/>
      <c r="F72" s="977"/>
      <c r="G72" s="977"/>
      <c r="H72" s="744"/>
      <c r="I72" s="744"/>
    </row>
    <row r="73" spans="1:10" ht="61.5" customHeight="1">
      <c r="C73" s="1086" t="s">
        <v>75</v>
      </c>
      <c r="D73" s="1086"/>
      <c r="E73" s="977"/>
      <c r="F73" s="977"/>
      <c r="G73" s="977"/>
      <c r="H73" s="744"/>
      <c r="I73" s="744"/>
    </row>
    <row r="74" spans="1:10" ht="61.5" customHeight="1">
      <c r="C74" s="1086" t="s">
        <v>76</v>
      </c>
      <c r="D74" s="1086"/>
      <c r="E74" s="977"/>
      <c r="F74" s="977"/>
      <c r="G74" s="977"/>
      <c r="H74" s="744"/>
      <c r="I74" s="744"/>
    </row>
    <row r="75" spans="1:10" ht="61.5" customHeight="1">
      <c r="C75" s="1086" t="s">
        <v>77</v>
      </c>
      <c r="D75" s="1086"/>
      <c r="E75" s="977"/>
      <c r="F75" s="977"/>
      <c r="G75" s="977"/>
      <c r="H75" s="744"/>
      <c r="I75" s="744"/>
    </row>
    <row r="76" spans="1:10" ht="61.5" customHeight="1"/>
    <row r="77" spans="1:10" ht="61.5" customHeight="1"/>
  </sheetData>
  <mergeCells count="37">
    <mergeCell ref="C74:D74"/>
    <mergeCell ref="E74:G74"/>
    <mergeCell ref="C75:D75"/>
    <mergeCell ref="E75:G75"/>
    <mergeCell ref="C71:D71"/>
    <mergeCell ref="E71:G71"/>
    <mergeCell ref="C72:D72"/>
    <mergeCell ref="E72:G72"/>
    <mergeCell ref="C73:D73"/>
    <mergeCell ref="E73:G73"/>
    <mergeCell ref="A15:J15"/>
    <mergeCell ref="A16:J16"/>
    <mergeCell ref="B21:J21"/>
    <mergeCell ref="A50:G50"/>
    <mergeCell ref="B54:G54"/>
    <mergeCell ref="G18:I18"/>
    <mergeCell ref="A18:A19"/>
    <mergeCell ref="B18:B19"/>
    <mergeCell ref="C18:C19"/>
    <mergeCell ref="D18:D19"/>
    <mergeCell ref="E18:E19"/>
    <mergeCell ref="F18:F19"/>
    <mergeCell ref="A51:A52"/>
    <mergeCell ref="B51:B52"/>
    <mergeCell ref="C51:C52"/>
    <mergeCell ref="D51:F51"/>
    <mergeCell ref="A1:J1"/>
    <mergeCell ref="A3:J3"/>
    <mergeCell ref="A5:J5"/>
    <mergeCell ref="A7:J7"/>
    <mergeCell ref="B13:C13"/>
    <mergeCell ref="A9:J10"/>
    <mergeCell ref="G51:G52"/>
    <mergeCell ref="H51:H52"/>
    <mergeCell ref="I51:I52"/>
    <mergeCell ref="A68:I68"/>
    <mergeCell ref="A69:I69"/>
  </mergeCells>
  <pageMargins left="0.70866141732283505" right="0.70866141732283505" top="0.74803149606299202" bottom="0.74803149606299202" header="0.31496062992126" footer="0.31496062992126"/>
  <pageSetup paperSize="8" scale="62" fitToHeight="0" orientation="landscape" blackAndWhite="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7" tint="0.59999389629810485"/>
    <pageSetUpPr fitToPage="1"/>
  </sheetPr>
  <dimension ref="A1:M105"/>
  <sheetViews>
    <sheetView view="pageBreakPreview" topLeftCell="A12" zoomScale="70" zoomScaleNormal="55" zoomScaleSheetLayoutView="70" workbookViewId="0">
      <selection activeCell="H12" sqref="H12:I12"/>
    </sheetView>
  </sheetViews>
  <sheetFormatPr defaultColWidth="8.85546875" defaultRowHeight="42" customHeight="1"/>
  <cols>
    <col min="1" max="1" width="22.42578125" style="229" customWidth="1"/>
    <col min="2" max="2" width="49" style="229" customWidth="1"/>
    <col min="3" max="3" width="33.85546875" style="229" customWidth="1"/>
    <col min="4" max="4" width="39" style="229" customWidth="1"/>
    <col min="5" max="5" width="31.85546875" style="229" customWidth="1"/>
    <col min="6" max="6" width="24.42578125" style="229" customWidth="1"/>
    <col min="7" max="7" width="22.85546875" style="229" customWidth="1"/>
    <col min="8" max="8" width="32" style="229" customWidth="1"/>
    <col min="9" max="9" width="23.85546875" style="229" customWidth="1"/>
    <col min="10" max="10" width="22" style="229" customWidth="1"/>
    <col min="11" max="11" width="24.42578125" style="229" customWidth="1"/>
    <col min="12" max="254" width="9.140625" style="229"/>
    <col min="255" max="255" width="10" style="229" customWidth="1"/>
    <col min="256" max="256" width="27" style="229" customWidth="1"/>
    <col min="257" max="257" width="33.85546875" style="229" customWidth="1"/>
    <col min="258" max="258" width="51.28515625" style="229" customWidth="1"/>
    <col min="259" max="259" width="22.7109375" style="229" customWidth="1"/>
    <col min="260" max="260" width="24.42578125" style="229" customWidth="1"/>
    <col min="261" max="261" width="22.85546875" style="229" customWidth="1"/>
    <col min="262" max="262" width="32" style="229" customWidth="1"/>
    <col min="263" max="263" width="23.85546875" style="229" customWidth="1"/>
    <col min="264" max="264" width="22" style="229" customWidth="1"/>
    <col min="265" max="510" width="9.140625" style="229"/>
    <col min="511" max="511" width="10" style="229" customWidth="1"/>
    <col min="512" max="512" width="27" style="229" customWidth="1"/>
    <col min="513" max="513" width="33.85546875" style="229" customWidth="1"/>
    <col min="514" max="514" width="51.28515625" style="229" customWidth="1"/>
    <col min="515" max="515" width="22.7109375" style="229" customWidth="1"/>
    <col min="516" max="516" width="24.42578125" style="229" customWidth="1"/>
    <col min="517" max="517" width="22.85546875" style="229" customWidth="1"/>
    <col min="518" max="518" width="32" style="229" customWidth="1"/>
    <col min="519" max="519" width="23.85546875" style="229" customWidth="1"/>
    <col min="520" max="520" width="22" style="229" customWidth="1"/>
    <col min="521" max="766" width="9.140625" style="229"/>
    <col min="767" max="767" width="10" style="229" customWidth="1"/>
    <col min="768" max="768" width="27" style="229" customWidth="1"/>
    <col min="769" max="769" width="33.85546875" style="229" customWidth="1"/>
    <col min="770" max="770" width="51.28515625" style="229" customWidth="1"/>
    <col min="771" max="771" width="22.7109375" style="229" customWidth="1"/>
    <col min="772" max="772" width="24.42578125" style="229" customWidth="1"/>
    <col min="773" max="773" width="22.85546875" style="229" customWidth="1"/>
    <col min="774" max="774" width="32" style="229" customWidth="1"/>
    <col min="775" max="775" width="23.85546875" style="229" customWidth="1"/>
    <col min="776" max="776" width="22" style="229" customWidth="1"/>
    <col min="777" max="1022" width="9.140625" style="229"/>
    <col min="1023" max="1023" width="10" style="229" customWidth="1"/>
    <col min="1024" max="1024" width="27" style="229" customWidth="1"/>
    <col min="1025" max="1025" width="33.85546875" style="229" customWidth="1"/>
    <col min="1026" max="1026" width="51.28515625" style="229" customWidth="1"/>
    <col min="1027" max="1027" width="22.7109375" style="229" customWidth="1"/>
    <col min="1028" max="1028" width="24.42578125" style="229" customWidth="1"/>
    <col min="1029" max="1029" width="22.85546875" style="229" customWidth="1"/>
    <col min="1030" max="1030" width="32" style="229" customWidth="1"/>
    <col min="1031" max="1031" width="23.85546875" style="229" customWidth="1"/>
    <col min="1032" max="1032" width="22" style="229" customWidth="1"/>
    <col min="1033" max="1278" width="9.140625" style="229"/>
    <col min="1279" max="1279" width="10" style="229" customWidth="1"/>
    <col min="1280" max="1280" width="27" style="229" customWidth="1"/>
    <col min="1281" max="1281" width="33.85546875" style="229" customWidth="1"/>
    <col min="1282" max="1282" width="51.28515625" style="229" customWidth="1"/>
    <col min="1283" max="1283" width="22.7109375" style="229" customWidth="1"/>
    <col min="1284" max="1284" width="24.42578125" style="229" customWidth="1"/>
    <col min="1285" max="1285" width="22.85546875" style="229" customWidth="1"/>
    <col min="1286" max="1286" width="32" style="229" customWidth="1"/>
    <col min="1287" max="1287" width="23.85546875" style="229" customWidth="1"/>
    <col min="1288" max="1288" width="22" style="229" customWidth="1"/>
    <col min="1289" max="1534" width="9.140625" style="229"/>
    <col min="1535" max="1535" width="10" style="229" customWidth="1"/>
    <col min="1536" max="1536" width="27" style="229" customWidth="1"/>
    <col min="1537" max="1537" width="33.85546875" style="229" customWidth="1"/>
    <col min="1538" max="1538" width="51.28515625" style="229" customWidth="1"/>
    <col min="1539" max="1539" width="22.7109375" style="229" customWidth="1"/>
    <col min="1540" max="1540" width="24.42578125" style="229" customWidth="1"/>
    <col min="1541" max="1541" width="22.85546875" style="229" customWidth="1"/>
    <col min="1542" max="1542" width="32" style="229" customWidth="1"/>
    <col min="1543" max="1543" width="23.85546875" style="229" customWidth="1"/>
    <col min="1544" max="1544" width="22" style="229" customWidth="1"/>
    <col min="1545" max="1790" width="9.140625" style="229"/>
    <col min="1791" max="1791" width="10" style="229" customWidth="1"/>
    <col min="1792" max="1792" width="27" style="229" customWidth="1"/>
    <col min="1793" max="1793" width="33.85546875" style="229" customWidth="1"/>
    <col min="1794" max="1794" width="51.28515625" style="229" customWidth="1"/>
    <col min="1795" max="1795" width="22.7109375" style="229" customWidth="1"/>
    <col min="1796" max="1796" width="24.42578125" style="229" customWidth="1"/>
    <col min="1797" max="1797" width="22.85546875" style="229" customWidth="1"/>
    <col min="1798" max="1798" width="32" style="229" customWidth="1"/>
    <col min="1799" max="1799" width="23.85546875" style="229" customWidth="1"/>
    <col min="1800" max="1800" width="22" style="229" customWidth="1"/>
    <col min="1801" max="2046" width="9.140625" style="229"/>
    <col min="2047" max="2047" width="10" style="229" customWidth="1"/>
    <col min="2048" max="2048" width="27" style="229" customWidth="1"/>
    <col min="2049" max="2049" width="33.85546875" style="229" customWidth="1"/>
    <col min="2050" max="2050" width="51.28515625" style="229" customWidth="1"/>
    <col min="2051" max="2051" width="22.7109375" style="229" customWidth="1"/>
    <col min="2052" max="2052" width="24.42578125" style="229" customWidth="1"/>
    <col min="2053" max="2053" width="22.85546875" style="229" customWidth="1"/>
    <col min="2054" max="2054" width="32" style="229" customWidth="1"/>
    <col min="2055" max="2055" width="23.85546875" style="229" customWidth="1"/>
    <col min="2056" max="2056" width="22" style="229" customWidth="1"/>
    <col min="2057" max="2302" width="9.140625" style="229"/>
    <col min="2303" max="2303" width="10" style="229" customWidth="1"/>
    <col min="2304" max="2304" width="27" style="229" customWidth="1"/>
    <col min="2305" max="2305" width="33.85546875" style="229" customWidth="1"/>
    <col min="2306" max="2306" width="51.28515625" style="229" customWidth="1"/>
    <col min="2307" max="2307" width="22.7109375" style="229" customWidth="1"/>
    <col min="2308" max="2308" width="24.42578125" style="229" customWidth="1"/>
    <col min="2309" max="2309" width="22.85546875" style="229" customWidth="1"/>
    <col min="2310" max="2310" width="32" style="229" customWidth="1"/>
    <col min="2311" max="2311" width="23.85546875" style="229" customWidth="1"/>
    <col min="2312" max="2312" width="22" style="229" customWidth="1"/>
    <col min="2313" max="2558" width="9.140625" style="229"/>
    <col min="2559" max="2559" width="10" style="229" customWidth="1"/>
    <col min="2560" max="2560" width="27" style="229" customWidth="1"/>
    <col min="2561" max="2561" width="33.85546875" style="229" customWidth="1"/>
    <col min="2562" max="2562" width="51.28515625" style="229" customWidth="1"/>
    <col min="2563" max="2563" width="22.7109375" style="229" customWidth="1"/>
    <col min="2564" max="2564" width="24.42578125" style="229" customWidth="1"/>
    <col min="2565" max="2565" width="22.85546875" style="229" customWidth="1"/>
    <col min="2566" max="2566" width="32" style="229" customWidth="1"/>
    <col min="2567" max="2567" width="23.85546875" style="229" customWidth="1"/>
    <col min="2568" max="2568" width="22" style="229" customWidth="1"/>
    <col min="2569" max="2814" width="9.140625" style="229"/>
    <col min="2815" max="2815" width="10" style="229" customWidth="1"/>
    <col min="2816" max="2816" width="27" style="229" customWidth="1"/>
    <col min="2817" max="2817" width="33.85546875" style="229" customWidth="1"/>
    <col min="2818" max="2818" width="51.28515625" style="229" customWidth="1"/>
    <col min="2819" max="2819" width="22.7109375" style="229" customWidth="1"/>
    <col min="2820" max="2820" width="24.42578125" style="229" customWidth="1"/>
    <col min="2821" max="2821" width="22.85546875" style="229" customWidth="1"/>
    <col min="2822" max="2822" width="32" style="229" customWidth="1"/>
    <col min="2823" max="2823" width="23.85546875" style="229" customWidth="1"/>
    <col min="2824" max="2824" width="22" style="229" customWidth="1"/>
    <col min="2825" max="3070" width="9.140625" style="229"/>
    <col min="3071" max="3071" width="10" style="229" customWidth="1"/>
    <col min="3072" max="3072" width="27" style="229" customWidth="1"/>
    <col min="3073" max="3073" width="33.85546875" style="229" customWidth="1"/>
    <col min="3074" max="3074" width="51.28515625" style="229" customWidth="1"/>
    <col min="3075" max="3075" width="22.7109375" style="229" customWidth="1"/>
    <col min="3076" max="3076" width="24.42578125" style="229" customWidth="1"/>
    <col min="3077" max="3077" width="22.85546875" style="229" customWidth="1"/>
    <col min="3078" max="3078" width="32" style="229" customWidth="1"/>
    <col min="3079" max="3079" width="23.85546875" style="229" customWidth="1"/>
    <col min="3080" max="3080" width="22" style="229" customWidth="1"/>
    <col min="3081" max="3326" width="9.140625" style="229"/>
    <col min="3327" max="3327" width="10" style="229" customWidth="1"/>
    <col min="3328" max="3328" width="27" style="229" customWidth="1"/>
    <col min="3329" max="3329" width="33.85546875" style="229" customWidth="1"/>
    <col min="3330" max="3330" width="51.28515625" style="229" customWidth="1"/>
    <col min="3331" max="3331" width="22.7109375" style="229" customWidth="1"/>
    <col min="3332" max="3332" width="24.42578125" style="229" customWidth="1"/>
    <col min="3333" max="3333" width="22.85546875" style="229" customWidth="1"/>
    <col min="3334" max="3334" width="32" style="229" customWidth="1"/>
    <col min="3335" max="3335" width="23.85546875" style="229" customWidth="1"/>
    <col min="3336" max="3336" width="22" style="229" customWidth="1"/>
    <col min="3337" max="3582" width="9.140625" style="229"/>
    <col min="3583" max="3583" width="10" style="229" customWidth="1"/>
    <col min="3584" max="3584" width="27" style="229" customWidth="1"/>
    <col min="3585" max="3585" width="33.85546875" style="229" customWidth="1"/>
    <col min="3586" max="3586" width="51.28515625" style="229" customWidth="1"/>
    <col min="3587" max="3587" width="22.7109375" style="229" customWidth="1"/>
    <col min="3588" max="3588" width="24.42578125" style="229" customWidth="1"/>
    <col min="3589" max="3589" width="22.85546875" style="229" customWidth="1"/>
    <col min="3590" max="3590" width="32" style="229" customWidth="1"/>
    <col min="3591" max="3591" width="23.85546875" style="229" customWidth="1"/>
    <col min="3592" max="3592" width="22" style="229" customWidth="1"/>
    <col min="3593" max="3838" width="9.140625" style="229"/>
    <col min="3839" max="3839" width="10" style="229" customWidth="1"/>
    <col min="3840" max="3840" width="27" style="229" customWidth="1"/>
    <col min="3841" max="3841" width="33.85546875" style="229" customWidth="1"/>
    <col min="3842" max="3842" width="51.28515625" style="229" customWidth="1"/>
    <col min="3843" max="3843" width="22.7109375" style="229" customWidth="1"/>
    <col min="3844" max="3844" width="24.42578125" style="229" customWidth="1"/>
    <col min="3845" max="3845" width="22.85546875" style="229" customWidth="1"/>
    <col min="3846" max="3846" width="32" style="229" customWidth="1"/>
    <col min="3847" max="3847" width="23.85546875" style="229" customWidth="1"/>
    <col min="3848" max="3848" width="22" style="229" customWidth="1"/>
    <col min="3849" max="4094" width="9.140625" style="229"/>
    <col min="4095" max="4095" width="10" style="229" customWidth="1"/>
    <col min="4096" max="4096" width="27" style="229" customWidth="1"/>
    <col min="4097" max="4097" width="33.85546875" style="229" customWidth="1"/>
    <col min="4098" max="4098" width="51.28515625" style="229" customWidth="1"/>
    <col min="4099" max="4099" width="22.7109375" style="229" customWidth="1"/>
    <col min="4100" max="4100" width="24.42578125" style="229" customWidth="1"/>
    <col min="4101" max="4101" width="22.85546875" style="229" customWidth="1"/>
    <col min="4102" max="4102" width="32" style="229" customWidth="1"/>
    <col min="4103" max="4103" width="23.85546875" style="229" customWidth="1"/>
    <col min="4104" max="4104" width="22" style="229" customWidth="1"/>
    <col min="4105" max="4350" width="9.140625" style="229"/>
    <col min="4351" max="4351" width="10" style="229" customWidth="1"/>
    <col min="4352" max="4352" width="27" style="229" customWidth="1"/>
    <col min="4353" max="4353" width="33.85546875" style="229" customWidth="1"/>
    <col min="4354" max="4354" width="51.28515625" style="229" customWidth="1"/>
    <col min="4355" max="4355" width="22.7109375" style="229" customWidth="1"/>
    <col min="4356" max="4356" width="24.42578125" style="229" customWidth="1"/>
    <col min="4357" max="4357" width="22.85546875" style="229" customWidth="1"/>
    <col min="4358" max="4358" width="32" style="229" customWidth="1"/>
    <col min="4359" max="4359" width="23.85546875" style="229" customWidth="1"/>
    <col min="4360" max="4360" width="22" style="229" customWidth="1"/>
    <col min="4361" max="4606" width="9.140625" style="229"/>
    <col min="4607" max="4607" width="10" style="229" customWidth="1"/>
    <col min="4608" max="4608" width="27" style="229" customWidth="1"/>
    <col min="4609" max="4609" width="33.85546875" style="229" customWidth="1"/>
    <col min="4610" max="4610" width="51.28515625" style="229" customWidth="1"/>
    <col min="4611" max="4611" width="22.7109375" style="229" customWidth="1"/>
    <col min="4612" max="4612" width="24.42578125" style="229" customWidth="1"/>
    <col min="4613" max="4613" width="22.85546875" style="229" customWidth="1"/>
    <col min="4614" max="4614" width="32" style="229" customWidth="1"/>
    <col min="4615" max="4615" width="23.85546875" style="229" customWidth="1"/>
    <col min="4616" max="4616" width="22" style="229" customWidth="1"/>
    <col min="4617" max="4862" width="9.140625" style="229"/>
    <col min="4863" max="4863" width="10" style="229" customWidth="1"/>
    <col min="4864" max="4864" width="27" style="229" customWidth="1"/>
    <col min="4865" max="4865" width="33.85546875" style="229" customWidth="1"/>
    <col min="4866" max="4866" width="51.28515625" style="229" customWidth="1"/>
    <col min="4867" max="4867" width="22.7109375" style="229" customWidth="1"/>
    <col min="4868" max="4868" width="24.42578125" style="229" customWidth="1"/>
    <col min="4869" max="4869" width="22.85546875" style="229" customWidth="1"/>
    <col min="4870" max="4870" width="32" style="229" customWidth="1"/>
    <col min="4871" max="4871" width="23.85546875" style="229" customWidth="1"/>
    <col min="4872" max="4872" width="22" style="229" customWidth="1"/>
    <col min="4873" max="5118" width="9.140625" style="229"/>
    <col min="5119" max="5119" width="10" style="229" customWidth="1"/>
    <col min="5120" max="5120" width="27" style="229" customWidth="1"/>
    <col min="5121" max="5121" width="33.85546875" style="229" customWidth="1"/>
    <col min="5122" max="5122" width="51.28515625" style="229" customWidth="1"/>
    <col min="5123" max="5123" width="22.7109375" style="229" customWidth="1"/>
    <col min="5124" max="5124" width="24.42578125" style="229" customWidth="1"/>
    <col min="5125" max="5125" width="22.85546875" style="229" customWidth="1"/>
    <col min="5126" max="5126" width="32" style="229" customWidth="1"/>
    <col min="5127" max="5127" width="23.85546875" style="229" customWidth="1"/>
    <col min="5128" max="5128" width="22" style="229" customWidth="1"/>
    <col min="5129" max="5374" width="9.140625" style="229"/>
    <col min="5375" max="5375" width="10" style="229" customWidth="1"/>
    <col min="5376" max="5376" width="27" style="229" customWidth="1"/>
    <col min="5377" max="5377" width="33.85546875" style="229" customWidth="1"/>
    <col min="5378" max="5378" width="51.28515625" style="229" customWidth="1"/>
    <col min="5379" max="5379" width="22.7109375" style="229" customWidth="1"/>
    <col min="5380" max="5380" width="24.42578125" style="229" customWidth="1"/>
    <col min="5381" max="5381" width="22.85546875" style="229" customWidth="1"/>
    <col min="5382" max="5382" width="32" style="229" customWidth="1"/>
    <col min="5383" max="5383" width="23.85546875" style="229" customWidth="1"/>
    <col min="5384" max="5384" width="22" style="229" customWidth="1"/>
    <col min="5385" max="5630" width="9.140625" style="229"/>
    <col min="5631" max="5631" width="10" style="229" customWidth="1"/>
    <col min="5632" max="5632" width="27" style="229" customWidth="1"/>
    <col min="5633" max="5633" width="33.85546875" style="229" customWidth="1"/>
    <col min="5634" max="5634" width="51.28515625" style="229" customWidth="1"/>
    <col min="5635" max="5635" width="22.7109375" style="229" customWidth="1"/>
    <col min="5636" max="5636" width="24.42578125" style="229" customWidth="1"/>
    <col min="5637" max="5637" width="22.85546875" style="229" customWidth="1"/>
    <col min="5638" max="5638" width="32" style="229" customWidth="1"/>
    <col min="5639" max="5639" width="23.85546875" style="229" customWidth="1"/>
    <col min="5640" max="5640" width="22" style="229" customWidth="1"/>
    <col min="5641" max="5886" width="9.140625" style="229"/>
    <col min="5887" max="5887" width="10" style="229" customWidth="1"/>
    <col min="5888" max="5888" width="27" style="229" customWidth="1"/>
    <col min="5889" max="5889" width="33.85546875" style="229" customWidth="1"/>
    <col min="5890" max="5890" width="51.28515625" style="229" customWidth="1"/>
    <col min="5891" max="5891" width="22.7109375" style="229" customWidth="1"/>
    <col min="5892" max="5892" width="24.42578125" style="229" customWidth="1"/>
    <col min="5893" max="5893" width="22.85546875" style="229" customWidth="1"/>
    <col min="5894" max="5894" width="32" style="229" customWidth="1"/>
    <col min="5895" max="5895" width="23.85546875" style="229" customWidth="1"/>
    <col min="5896" max="5896" width="22" style="229" customWidth="1"/>
    <col min="5897" max="6142" width="9.140625" style="229"/>
    <col min="6143" max="6143" width="10" style="229" customWidth="1"/>
    <col min="6144" max="6144" width="27" style="229" customWidth="1"/>
    <col min="6145" max="6145" width="33.85546875" style="229" customWidth="1"/>
    <col min="6146" max="6146" width="51.28515625" style="229" customWidth="1"/>
    <col min="6147" max="6147" width="22.7109375" style="229" customWidth="1"/>
    <col min="6148" max="6148" width="24.42578125" style="229" customWidth="1"/>
    <col min="6149" max="6149" width="22.85546875" style="229" customWidth="1"/>
    <col min="6150" max="6150" width="32" style="229" customWidth="1"/>
    <col min="6151" max="6151" width="23.85546875" style="229" customWidth="1"/>
    <col min="6152" max="6152" width="22" style="229" customWidth="1"/>
    <col min="6153" max="6398" width="9.140625" style="229"/>
    <col min="6399" max="6399" width="10" style="229" customWidth="1"/>
    <col min="6400" max="6400" width="27" style="229" customWidth="1"/>
    <col min="6401" max="6401" width="33.85546875" style="229" customWidth="1"/>
    <col min="6402" max="6402" width="51.28515625" style="229" customWidth="1"/>
    <col min="6403" max="6403" width="22.7109375" style="229" customWidth="1"/>
    <col min="6404" max="6404" width="24.42578125" style="229" customWidth="1"/>
    <col min="6405" max="6405" width="22.85546875" style="229" customWidth="1"/>
    <col min="6406" max="6406" width="32" style="229" customWidth="1"/>
    <col min="6407" max="6407" width="23.85546875" style="229" customWidth="1"/>
    <col min="6408" max="6408" width="22" style="229" customWidth="1"/>
    <col min="6409" max="6654" width="9.140625" style="229"/>
    <col min="6655" max="6655" width="10" style="229" customWidth="1"/>
    <col min="6656" max="6656" width="27" style="229" customWidth="1"/>
    <col min="6657" max="6657" width="33.85546875" style="229" customWidth="1"/>
    <col min="6658" max="6658" width="51.28515625" style="229" customWidth="1"/>
    <col min="6659" max="6659" width="22.7109375" style="229" customWidth="1"/>
    <col min="6660" max="6660" width="24.42578125" style="229" customWidth="1"/>
    <col min="6661" max="6661" width="22.85546875" style="229" customWidth="1"/>
    <col min="6662" max="6662" width="32" style="229" customWidth="1"/>
    <col min="6663" max="6663" width="23.85546875" style="229" customWidth="1"/>
    <col min="6664" max="6664" width="22" style="229" customWidth="1"/>
    <col min="6665" max="6910" width="9.140625" style="229"/>
    <col min="6911" max="6911" width="10" style="229" customWidth="1"/>
    <col min="6912" max="6912" width="27" style="229" customWidth="1"/>
    <col min="6913" max="6913" width="33.85546875" style="229" customWidth="1"/>
    <col min="6914" max="6914" width="51.28515625" style="229" customWidth="1"/>
    <col min="6915" max="6915" width="22.7109375" style="229" customWidth="1"/>
    <col min="6916" max="6916" width="24.42578125" style="229" customWidth="1"/>
    <col min="6917" max="6917" width="22.85546875" style="229" customWidth="1"/>
    <col min="6918" max="6918" width="32" style="229" customWidth="1"/>
    <col min="6919" max="6919" width="23.85546875" style="229" customWidth="1"/>
    <col min="6920" max="6920" width="22" style="229" customWidth="1"/>
    <col min="6921" max="7166" width="9.140625" style="229"/>
    <col min="7167" max="7167" width="10" style="229" customWidth="1"/>
    <col min="7168" max="7168" width="27" style="229" customWidth="1"/>
    <col min="7169" max="7169" width="33.85546875" style="229" customWidth="1"/>
    <col min="7170" max="7170" width="51.28515625" style="229" customWidth="1"/>
    <col min="7171" max="7171" width="22.7109375" style="229" customWidth="1"/>
    <col min="7172" max="7172" width="24.42578125" style="229" customWidth="1"/>
    <col min="7173" max="7173" width="22.85546875" style="229" customWidth="1"/>
    <col min="7174" max="7174" width="32" style="229" customWidth="1"/>
    <col min="7175" max="7175" width="23.85546875" style="229" customWidth="1"/>
    <col min="7176" max="7176" width="22" style="229" customWidth="1"/>
    <col min="7177" max="7422" width="9.140625" style="229"/>
    <col min="7423" max="7423" width="10" style="229" customWidth="1"/>
    <col min="7424" max="7424" width="27" style="229" customWidth="1"/>
    <col min="7425" max="7425" width="33.85546875" style="229" customWidth="1"/>
    <col min="7426" max="7426" width="51.28515625" style="229" customWidth="1"/>
    <col min="7427" max="7427" width="22.7109375" style="229" customWidth="1"/>
    <col min="7428" max="7428" width="24.42578125" style="229" customWidth="1"/>
    <col min="7429" max="7429" width="22.85546875" style="229" customWidth="1"/>
    <col min="7430" max="7430" width="32" style="229" customWidth="1"/>
    <col min="7431" max="7431" width="23.85546875" style="229" customWidth="1"/>
    <col min="7432" max="7432" width="22" style="229" customWidth="1"/>
    <col min="7433" max="7678" width="9.140625" style="229"/>
    <col min="7679" max="7679" width="10" style="229" customWidth="1"/>
    <col min="7680" max="7680" width="27" style="229" customWidth="1"/>
    <col min="7681" max="7681" width="33.85546875" style="229" customWidth="1"/>
    <col min="7682" max="7682" width="51.28515625" style="229" customWidth="1"/>
    <col min="7683" max="7683" width="22.7109375" style="229" customWidth="1"/>
    <col min="7684" max="7684" width="24.42578125" style="229" customWidth="1"/>
    <col min="7685" max="7685" width="22.85546875" style="229" customWidth="1"/>
    <col min="7686" max="7686" width="32" style="229" customWidth="1"/>
    <col min="7687" max="7687" width="23.85546875" style="229" customWidth="1"/>
    <col min="7688" max="7688" width="22" style="229" customWidth="1"/>
    <col min="7689" max="7934" width="9.140625" style="229"/>
    <col min="7935" max="7935" width="10" style="229" customWidth="1"/>
    <col min="7936" max="7936" width="27" style="229" customWidth="1"/>
    <col min="7937" max="7937" width="33.85546875" style="229" customWidth="1"/>
    <col min="7938" max="7938" width="51.28515625" style="229" customWidth="1"/>
    <col min="7939" max="7939" width="22.7109375" style="229" customWidth="1"/>
    <col min="7940" max="7940" width="24.42578125" style="229" customWidth="1"/>
    <col min="7941" max="7941" width="22.85546875" style="229" customWidth="1"/>
    <col min="7942" max="7942" width="32" style="229" customWidth="1"/>
    <col min="7943" max="7943" width="23.85546875" style="229" customWidth="1"/>
    <col min="7944" max="7944" width="22" style="229" customWidth="1"/>
    <col min="7945" max="8190" width="9.140625" style="229"/>
    <col min="8191" max="8191" width="10" style="229" customWidth="1"/>
    <col min="8192" max="8192" width="27" style="229" customWidth="1"/>
    <col min="8193" max="8193" width="33.85546875" style="229" customWidth="1"/>
    <col min="8194" max="8194" width="51.28515625" style="229" customWidth="1"/>
    <col min="8195" max="8195" width="22.7109375" style="229" customWidth="1"/>
    <col min="8196" max="8196" width="24.42578125" style="229" customWidth="1"/>
    <col min="8197" max="8197" width="22.85546875" style="229" customWidth="1"/>
    <col min="8198" max="8198" width="32" style="229" customWidth="1"/>
    <col min="8199" max="8199" width="23.85546875" style="229" customWidth="1"/>
    <col min="8200" max="8200" width="22" style="229" customWidth="1"/>
    <col min="8201" max="8446" width="9.140625" style="229"/>
    <col min="8447" max="8447" width="10" style="229" customWidth="1"/>
    <col min="8448" max="8448" width="27" style="229" customWidth="1"/>
    <col min="8449" max="8449" width="33.85546875" style="229" customWidth="1"/>
    <col min="8450" max="8450" width="51.28515625" style="229" customWidth="1"/>
    <col min="8451" max="8451" width="22.7109375" style="229" customWidth="1"/>
    <col min="8452" max="8452" width="24.42578125" style="229" customWidth="1"/>
    <col min="8453" max="8453" width="22.85546875" style="229" customWidth="1"/>
    <col min="8454" max="8454" width="32" style="229" customWidth="1"/>
    <col min="8455" max="8455" width="23.85546875" style="229" customWidth="1"/>
    <col min="8456" max="8456" width="22" style="229" customWidth="1"/>
    <col min="8457" max="8702" width="9.140625" style="229"/>
    <col min="8703" max="8703" width="10" style="229" customWidth="1"/>
    <col min="8704" max="8704" width="27" style="229" customWidth="1"/>
    <col min="8705" max="8705" width="33.85546875" style="229" customWidth="1"/>
    <col min="8706" max="8706" width="51.28515625" style="229" customWidth="1"/>
    <col min="8707" max="8707" width="22.7109375" style="229" customWidth="1"/>
    <col min="8708" max="8708" width="24.42578125" style="229" customWidth="1"/>
    <col min="8709" max="8709" width="22.85546875" style="229" customWidth="1"/>
    <col min="8710" max="8710" width="32" style="229" customWidth="1"/>
    <col min="8711" max="8711" width="23.85546875" style="229" customWidth="1"/>
    <col min="8712" max="8712" width="22" style="229" customWidth="1"/>
    <col min="8713" max="8958" width="9.140625" style="229"/>
    <col min="8959" max="8959" width="10" style="229" customWidth="1"/>
    <col min="8960" max="8960" width="27" style="229" customWidth="1"/>
    <col min="8961" max="8961" width="33.85546875" style="229" customWidth="1"/>
    <col min="8962" max="8962" width="51.28515625" style="229" customWidth="1"/>
    <col min="8963" max="8963" width="22.7109375" style="229" customWidth="1"/>
    <col min="8964" max="8964" width="24.42578125" style="229" customWidth="1"/>
    <col min="8965" max="8965" width="22.85546875" style="229" customWidth="1"/>
    <col min="8966" max="8966" width="32" style="229" customWidth="1"/>
    <col min="8967" max="8967" width="23.85546875" style="229" customWidth="1"/>
    <col min="8968" max="8968" width="22" style="229" customWidth="1"/>
    <col min="8969" max="9214" width="9.140625" style="229"/>
    <col min="9215" max="9215" width="10" style="229" customWidth="1"/>
    <col min="9216" max="9216" width="27" style="229" customWidth="1"/>
    <col min="9217" max="9217" width="33.85546875" style="229" customWidth="1"/>
    <col min="9218" max="9218" width="51.28515625" style="229" customWidth="1"/>
    <col min="9219" max="9219" width="22.7109375" style="229" customWidth="1"/>
    <col min="9220" max="9220" width="24.42578125" style="229" customWidth="1"/>
    <col min="9221" max="9221" width="22.85546875" style="229" customWidth="1"/>
    <col min="9222" max="9222" width="32" style="229" customWidth="1"/>
    <col min="9223" max="9223" width="23.85546875" style="229" customWidth="1"/>
    <col min="9224" max="9224" width="22" style="229" customWidth="1"/>
    <col min="9225" max="9470" width="9.140625" style="229"/>
    <col min="9471" max="9471" width="10" style="229" customWidth="1"/>
    <col min="9472" max="9472" width="27" style="229" customWidth="1"/>
    <col min="9473" max="9473" width="33.85546875" style="229" customWidth="1"/>
    <col min="9474" max="9474" width="51.28515625" style="229" customWidth="1"/>
    <col min="9475" max="9475" width="22.7109375" style="229" customWidth="1"/>
    <col min="9476" max="9476" width="24.42578125" style="229" customWidth="1"/>
    <col min="9477" max="9477" width="22.85546875" style="229" customWidth="1"/>
    <col min="9478" max="9478" width="32" style="229" customWidth="1"/>
    <col min="9479" max="9479" width="23.85546875" style="229" customWidth="1"/>
    <col min="9480" max="9480" width="22" style="229" customWidth="1"/>
    <col min="9481" max="9726" width="9.140625" style="229"/>
    <col min="9727" max="9727" width="10" style="229" customWidth="1"/>
    <col min="9728" max="9728" width="27" style="229" customWidth="1"/>
    <col min="9729" max="9729" width="33.85546875" style="229" customWidth="1"/>
    <col min="9730" max="9730" width="51.28515625" style="229" customWidth="1"/>
    <col min="9731" max="9731" width="22.7109375" style="229" customWidth="1"/>
    <col min="9732" max="9732" width="24.42578125" style="229" customWidth="1"/>
    <col min="9733" max="9733" width="22.85546875" style="229" customWidth="1"/>
    <col min="9734" max="9734" width="32" style="229" customWidth="1"/>
    <col min="9735" max="9735" width="23.85546875" style="229" customWidth="1"/>
    <col min="9736" max="9736" width="22" style="229" customWidth="1"/>
    <col min="9737" max="9982" width="9.140625" style="229"/>
    <col min="9983" max="9983" width="10" style="229" customWidth="1"/>
    <col min="9984" max="9984" width="27" style="229" customWidth="1"/>
    <col min="9985" max="9985" width="33.85546875" style="229" customWidth="1"/>
    <col min="9986" max="9986" width="51.28515625" style="229" customWidth="1"/>
    <col min="9987" max="9987" width="22.7109375" style="229" customWidth="1"/>
    <col min="9988" max="9988" width="24.42578125" style="229" customWidth="1"/>
    <col min="9989" max="9989" width="22.85546875" style="229" customWidth="1"/>
    <col min="9990" max="9990" width="32" style="229" customWidth="1"/>
    <col min="9991" max="9991" width="23.85546875" style="229" customWidth="1"/>
    <col min="9992" max="9992" width="22" style="229" customWidth="1"/>
    <col min="9993" max="10238" width="9.140625" style="229"/>
    <col min="10239" max="10239" width="10" style="229" customWidth="1"/>
    <col min="10240" max="10240" width="27" style="229" customWidth="1"/>
    <col min="10241" max="10241" width="33.85546875" style="229" customWidth="1"/>
    <col min="10242" max="10242" width="51.28515625" style="229" customWidth="1"/>
    <col min="10243" max="10243" width="22.7109375" style="229" customWidth="1"/>
    <col min="10244" max="10244" width="24.42578125" style="229" customWidth="1"/>
    <col min="10245" max="10245" width="22.85546875" style="229" customWidth="1"/>
    <col min="10246" max="10246" width="32" style="229" customWidth="1"/>
    <col min="10247" max="10247" width="23.85546875" style="229" customWidth="1"/>
    <col min="10248" max="10248" width="22" style="229" customWidth="1"/>
    <col min="10249" max="10494" width="9.140625" style="229"/>
    <col min="10495" max="10495" width="10" style="229" customWidth="1"/>
    <col min="10496" max="10496" width="27" style="229" customWidth="1"/>
    <col min="10497" max="10497" width="33.85546875" style="229" customWidth="1"/>
    <col min="10498" max="10498" width="51.28515625" style="229" customWidth="1"/>
    <col min="10499" max="10499" width="22.7109375" style="229" customWidth="1"/>
    <col min="10500" max="10500" width="24.42578125" style="229" customWidth="1"/>
    <col min="10501" max="10501" width="22.85546875" style="229" customWidth="1"/>
    <col min="10502" max="10502" width="32" style="229" customWidth="1"/>
    <col min="10503" max="10503" width="23.85546875" style="229" customWidth="1"/>
    <col min="10504" max="10504" width="22" style="229" customWidth="1"/>
    <col min="10505" max="10750" width="9.140625" style="229"/>
    <col min="10751" max="10751" width="10" style="229" customWidth="1"/>
    <col min="10752" max="10752" width="27" style="229" customWidth="1"/>
    <col min="10753" max="10753" width="33.85546875" style="229" customWidth="1"/>
    <col min="10754" max="10754" width="51.28515625" style="229" customWidth="1"/>
    <col min="10755" max="10755" width="22.7109375" style="229" customWidth="1"/>
    <col min="10756" max="10756" width="24.42578125" style="229" customWidth="1"/>
    <col min="10757" max="10757" width="22.85546875" style="229" customWidth="1"/>
    <col min="10758" max="10758" width="32" style="229" customWidth="1"/>
    <col min="10759" max="10759" width="23.85546875" style="229" customWidth="1"/>
    <col min="10760" max="10760" width="22" style="229" customWidth="1"/>
    <col min="10761" max="11006" width="9.140625" style="229"/>
    <col min="11007" max="11007" width="10" style="229" customWidth="1"/>
    <col min="11008" max="11008" width="27" style="229" customWidth="1"/>
    <col min="11009" max="11009" width="33.85546875" style="229" customWidth="1"/>
    <col min="11010" max="11010" width="51.28515625" style="229" customWidth="1"/>
    <col min="11011" max="11011" width="22.7109375" style="229" customWidth="1"/>
    <col min="11012" max="11012" width="24.42578125" style="229" customWidth="1"/>
    <col min="11013" max="11013" width="22.85546875" style="229" customWidth="1"/>
    <col min="11014" max="11014" width="32" style="229" customWidth="1"/>
    <col min="11015" max="11015" width="23.85546875" style="229" customWidth="1"/>
    <col min="11016" max="11016" width="22" style="229" customWidth="1"/>
    <col min="11017" max="11262" width="9.140625" style="229"/>
    <col min="11263" max="11263" width="10" style="229" customWidth="1"/>
    <col min="11264" max="11264" width="27" style="229" customWidth="1"/>
    <col min="11265" max="11265" width="33.85546875" style="229" customWidth="1"/>
    <col min="11266" max="11266" width="51.28515625" style="229" customWidth="1"/>
    <col min="11267" max="11267" width="22.7109375" style="229" customWidth="1"/>
    <col min="11268" max="11268" width="24.42578125" style="229" customWidth="1"/>
    <col min="11269" max="11269" width="22.85546875" style="229" customWidth="1"/>
    <col min="11270" max="11270" width="32" style="229" customWidth="1"/>
    <col min="11271" max="11271" width="23.85546875" style="229" customWidth="1"/>
    <col min="11272" max="11272" width="22" style="229" customWidth="1"/>
    <col min="11273" max="11518" width="9.140625" style="229"/>
    <col min="11519" max="11519" width="10" style="229" customWidth="1"/>
    <col min="11520" max="11520" width="27" style="229" customWidth="1"/>
    <col min="11521" max="11521" width="33.85546875" style="229" customWidth="1"/>
    <col min="11522" max="11522" width="51.28515625" style="229" customWidth="1"/>
    <col min="11523" max="11523" width="22.7109375" style="229" customWidth="1"/>
    <col min="11524" max="11524" width="24.42578125" style="229" customWidth="1"/>
    <col min="11525" max="11525" width="22.85546875" style="229" customWidth="1"/>
    <col min="11526" max="11526" width="32" style="229" customWidth="1"/>
    <col min="11527" max="11527" width="23.85546875" style="229" customWidth="1"/>
    <col min="11528" max="11528" width="22" style="229" customWidth="1"/>
    <col min="11529" max="11774" width="9.140625" style="229"/>
    <col min="11775" max="11775" width="10" style="229" customWidth="1"/>
    <col min="11776" max="11776" width="27" style="229" customWidth="1"/>
    <col min="11777" max="11777" width="33.85546875" style="229" customWidth="1"/>
    <col min="11778" max="11778" width="51.28515625" style="229" customWidth="1"/>
    <col min="11779" max="11779" width="22.7109375" style="229" customWidth="1"/>
    <col min="11780" max="11780" width="24.42578125" style="229" customWidth="1"/>
    <col min="11781" max="11781" width="22.85546875" style="229" customWidth="1"/>
    <col min="11782" max="11782" width="32" style="229" customWidth="1"/>
    <col min="11783" max="11783" width="23.85546875" style="229" customWidth="1"/>
    <col min="11784" max="11784" width="22" style="229" customWidth="1"/>
    <col min="11785" max="12030" width="9.140625" style="229"/>
    <col min="12031" max="12031" width="10" style="229" customWidth="1"/>
    <col min="12032" max="12032" width="27" style="229" customWidth="1"/>
    <col min="12033" max="12033" width="33.85546875" style="229" customWidth="1"/>
    <col min="12034" max="12034" width="51.28515625" style="229" customWidth="1"/>
    <col min="12035" max="12035" width="22.7109375" style="229" customWidth="1"/>
    <col min="12036" max="12036" width="24.42578125" style="229" customWidth="1"/>
    <col min="12037" max="12037" width="22.85546875" style="229" customWidth="1"/>
    <col min="12038" max="12038" width="32" style="229" customWidth="1"/>
    <col min="12039" max="12039" width="23.85546875" style="229" customWidth="1"/>
    <col min="12040" max="12040" width="22" style="229" customWidth="1"/>
    <col min="12041" max="12286" width="9.140625" style="229"/>
    <col min="12287" max="12287" width="10" style="229" customWidth="1"/>
    <col min="12288" max="12288" width="27" style="229" customWidth="1"/>
    <col min="12289" max="12289" width="33.85546875" style="229" customWidth="1"/>
    <col min="12290" max="12290" width="51.28515625" style="229" customWidth="1"/>
    <col min="12291" max="12291" width="22.7109375" style="229" customWidth="1"/>
    <col min="12292" max="12292" width="24.42578125" style="229" customWidth="1"/>
    <col min="12293" max="12293" width="22.85546875" style="229" customWidth="1"/>
    <col min="12294" max="12294" width="32" style="229" customWidth="1"/>
    <col min="12295" max="12295" width="23.85546875" style="229" customWidth="1"/>
    <col min="12296" max="12296" width="22" style="229" customWidth="1"/>
    <col min="12297" max="12542" width="9.140625" style="229"/>
    <col min="12543" max="12543" width="10" style="229" customWidth="1"/>
    <col min="12544" max="12544" width="27" style="229" customWidth="1"/>
    <col min="12545" max="12545" width="33.85546875" style="229" customWidth="1"/>
    <col min="12546" max="12546" width="51.28515625" style="229" customWidth="1"/>
    <col min="12547" max="12547" width="22.7109375" style="229" customWidth="1"/>
    <col min="12548" max="12548" width="24.42578125" style="229" customWidth="1"/>
    <col min="12549" max="12549" width="22.85546875" style="229" customWidth="1"/>
    <col min="12550" max="12550" width="32" style="229" customWidth="1"/>
    <col min="12551" max="12551" width="23.85546875" style="229" customWidth="1"/>
    <col min="12552" max="12552" width="22" style="229" customWidth="1"/>
    <col min="12553" max="12798" width="9.140625" style="229"/>
    <col min="12799" max="12799" width="10" style="229" customWidth="1"/>
    <col min="12800" max="12800" width="27" style="229" customWidth="1"/>
    <col min="12801" max="12801" width="33.85546875" style="229" customWidth="1"/>
    <col min="12802" max="12802" width="51.28515625" style="229" customWidth="1"/>
    <col min="12803" max="12803" width="22.7109375" style="229" customWidth="1"/>
    <col min="12804" max="12804" width="24.42578125" style="229" customWidth="1"/>
    <col min="12805" max="12805" width="22.85546875" style="229" customWidth="1"/>
    <col min="12806" max="12806" width="32" style="229" customWidth="1"/>
    <col min="12807" max="12807" width="23.85546875" style="229" customWidth="1"/>
    <col min="12808" max="12808" width="22" style="229" customWidth="1"/>
    <col min="12809" max="13054" width="9.140625" style="229"/>
    <col min="13055" max="13055" width="10" style="229" customWidth="1"/>
    <col min="13056" max="13056" width="27" style="229" customWidth="1"/>
    <col min="13057" max="13057" width="33.85546875" style="229" customWidth="1"/>
    <col min="13058" max="13058" width="51.28515625" style="229" customWidth="1"/>
    <col min="13059" max="13059" width="22.7109375" style="229" customWidth="1"/>
    <col min="13060" max="13060" width="24.42578125" style="229" customWidth="1"/>
    <col min="13061" max="13061" width="22.85546875" style="229" customWidth="1"/>
    <col min="13062" max="13062" width="32" style="229" customWidth="1"/>
    <col min="13063" max="13063" width="23.85546875" style="229" customWidth="1"/>
    <col min="13064" max="13064" width="22" style="229" customWidth="1"/>
    <col min="13065" max="13310" width="9.140625" style="229"/>
    <col min="13311" max="13311" width="10" style="229" customWidth="1"/>
    <col min="13312" max="13312" width="27" style="229" customWidth="1"/>
    <col min="13313" max="13313" width="33.85546875" style="229" customWidth="1"/>
    <col min="13314" max="13314" width="51.28515625" style="229" customWidth="1"/>
    <col min="13315" max="13315" width="22.7109375" style="229" customWidth="1"/>
    <col min="13316" max="13316" width="24.42578125" style="229" customWidth="1"/>
    <col min="13317" max="13317" width="22.85546875" style="229" customWidth="1"/>
    <col min="13318" max="13318" width="32" style="229" customWidth="1"/>
    <col min="13319" max="13319" width="23.85546875" style="229" customWidth="1"/>
    <col min="13320" max="13320" width="22" style="229" customWidth="1"/>
    <col min="13321" max="13566" width="9.140625" style="229"/>
    <col min="13567" max="13567" width="10" style="229" customWidth="1"/>
    <col min="13568" max="13568" width="27" style="229" customWidth="1"/>
    <col min="13569" max="13569" width="33.85546875" style="229" customWidth="1"/>
    <col min="13570" max="13570" width="51.28515625" style="229" customWidth="1"/>
    <col min="13571" max="13571" width="22.7109375" style="229" customWidth="1"/>
    <col min="13572" max="13572" width="24.42578125" style="229" customWidth="1"/>
    <col min="13573" max="13573" width="22.85546875" style="229" customWidth="1"/>
    <col min="13574" max="13574" width="32" style="229" customWidth="1"/>
    <col min="13575" max="13575" width="23.85546875" style="229" customWidth="1"/>
    <col min="13576" max="13576" width="22" style="229" customWidth="1"/>
    <col min="13577" max="13822" width="9.140625" style="229"/>
    <col min="13823" max="13823" width="10" style="229" customWidth="1"/>
    <col min="13824" max="13824" width="27" style="229" customWidth="1"/>
    <col min="13825" max="13825" width="33.85546875" style="229" customWidth="1"/>
    <col min="13826" max="13826" width="51.28515625" style="229" customWidth="1"/>
    <col min="13827" max="13827" width="22.7109375" style="229" customWidth="1"/>
    <col min="13828" max="13828" width="24.42578125" style="229" customWidth="1"/>
    <col min="13829" max="13829" width="22.85546875" style="229" customWidth="1"/>
    <col min="13830" max="13830" width="32" style="229" customWidth="1"/>
    <col min="13831" max="13831" width="23.85546875" style="229" customWidth="1"/>
    <col min="13832" max="13832" width="22" style="229" customWidth="1"/>
    <col min="13833" max="14078" width="9.140625" style="229"/>
    <col min="14079" max="14079" width="10" style="229" customWidth="1"/>
    <col min="14080" max="14080" width="27" style="229" customWidth="1"/>
    <col min="14081" max="14081" width="33.85546875" style="229" customWidth="1"/>
    <col min="14082" max="14082" width="51.28515625" style="229" customWidth="1"/>
    <col min="14083" max="14083" width="22.7109375" style="229" customWidth="1"/>
    <col min="14084" max="14084" width="24.42578125" style="229" customWidth="1"/>
    <col min="14085" max="14085" width="22.85546875" style="229" customWidth="1"/>
    <col min="14086" max="14086" width="32" style="229" customWidth="1"/>
    <col min="14087" max="14087" width="23.85546875" style="229" customWidth="1"/>
    <col min="14088" max="14088" width="22" style="229" customWidth="1"/>
    <col min="14089" max="14334" width="9.140625" style="229"/>
    <col min="14335" max="14335" width="10" style="229" customWidth="1"/>
    <col min="14336" max="14336" width="27" style="229" customWidth="1"/>
    <col min="14337" max="14337" width="33.85546875" style="229" customWidth="1"/>
    <col min="14338" max="14338" width="51.28515625" style="229" customWidth="1"/>
    <col min="14339" max="14339" width="22.7109375" style="229" customWidth="1"/>
    <col min="14340" max="14340" width="24.42578125" style="229" customWidth="1"/>
    <col min="14341" max="14341" width="22.85546875" style="229" customWidth="1"/>
    <col min="14342" max="14342" width="32" style="229" customWidth="1"/>
    <col min="14343" max="14343" width="23.85546875" style="229" customWidth="1"/>
    <col min="14344" max="14344" width="22" style="229" customWidth="1"/>
    <col min="14345" max="14590" width="9.140625" style="229"/>
    <col min="14591" max="14591" width="10" style="229" customWidth="1"/>
    <col min="14592" max="14592" width="27" style="229" customWidth="1"/>
    <col min="14593" max="14593" width="33.85546875" style="229" customWidth="1"/>
    <col min="14594" max="14594" width="51.28515625" style="229" customWidth="1"/>
    <col min="14595" max="14595" width="22.7109375" style="229" customWidth="1"/>
    <col min="14596" max="14596" width="24.42578125" style="229" customWidth="1"/>
    <col min="14597" max="14597" width="22.85546875" style="229" customWidth="1"/>
    <col min="14598" max="14598" width="32" style="229" customWidth="1"/>
    <col min="14599" max="14599" width="23.85546875" style="229" customWidth="1"/>
    <col min="14600" max="14600" width="22" style="229" customWidth="1"/>
    <col min="14601" max="14846" width="9.140625" style="229"/>
    <col min="14847" max="14847" width="10" style="229" customWidth="1"/>
    <col min="14848" max="14848" width="27" style="229" customWidth="1"/>
    <col min="14849" max="14849" width="33.85546875" style="229" customWidth="1"/>
    <col min="14850" max="14850" width="51.28515625" style="229" customWidth="1"/>
    <col min="14851" max="14851" width="22.7109375" style="229" customWidth="1"/>
    <col min="14852" max="14852" width="24.42578125" style="229" customWidth="1"/>
    <col min="14853" max="14853" width="22.85546875" style="229" customWidth="1"/>
    <col min="14854" max="14854" width="32" style="229" customWidth="1"/>
    <col min="14855" max="14855" width="23.85546875" style="229" customWidth="1"/>
    <col min="14856" max="14856" width="22" style="229" customWidth="1"/>
    <col min="14857" max="15102" width="9.140625" style="229"/>
    <col min="15103" max="15103" width="10" style="229" customWidth="1"/>
    <col min="15104" max="15104" width="27" style="229" customWidth="1"/>
    <col min="15105" max="15105" width="33.85546875" style="229" customWidth="1"/>
    <col min="15106" max="15106" width="51.28515625" style="229" customWidth="1"/>
    <col min="15107" max="15107" width="22.7109375" style="229" customWidth="1"/>
    <col min="15108" max="15108" width="24.42578125" style="229" customWidth="1"/>
    <col min="15109" max="15109" width="22.85546875" style="229" customWidth="1"/>
    <col min="15110" max="15110" width="32" style="229" customWidth="1"/>
    <col min="15111" max="15111" width="23.85546875" style="229" customWidth="1"/>
    <col min="15112" max="15112" width="22" style="229" customWidth="1"/>
    <col min="15113" max="15358" width="9.140625" style="229"/>
    <col min="15359" max="15359" width="10" style="229" customWidth="1"/>
    <col min="15360" max="15360" width="27" style="229" customWidth="1"/>
    <col min="15361" max="15361" width="33.85546875" style="229" customWidth="1"/>
    <col min="15362" max="15362" width="51.28515625" style="229" customWidth="1"/>
    <col min="15363" max="15363" width="22.7109375" style="229" customWidth="1"/>
    <col min="15364" max="15364" width="24.42578125" style="229" customWidth="1"/>
    <col min="15365" max="15365" width="22.85546875" style="229" customWidth="1"/>
    <col min="15366" max="15366" width="32" style="229" customWidth="1"/>
    <col min="15367" max="15367" width="23.85546875" style="229" customWidth="1"/>
    <col min="15368" max="15368" width="22" style="229" customWidth="1"/>
    <col min="15369" max="15614" width="9.140625" style="229"/>
    <col min="15615" max="15615" width="10" style="229" customWidth="1"/>
    <col min="15616" max="15616" width="27" style="229" customWidth="1"/>
    <col min="15617" max="15617" width="33.85546875" style="229" customWidth="1"/>
    <col min="15618" max="15618" width="51.28515625" style="229" customWidth="1"/>
    <col min="15619" max="15619" width="22.7109375" style="229" customWidth="1"/>
    <col min="15620" max="15620" width="24.42578125" style="229" customWidth="1"/>
    <col min="15621" max="15621" width="22.85546875" style="229" customWidth="1"/>
    <col min="15622" max="15622" width="32" style="229" customWidth="1"/>
    <col min="15623" max="15623" width="23.85546875" style="229" customWidth="1"/>
    <col min="15624" max="15624" width="22" style="229" customWidth="1"/>
    <col min="15625" max="15870" width="9.140625" style="229"/>
    <col min="15871" max="15871" width="10" style="229" customWidth="1"/>
    <col min="15872" max="15872" width="27" style="229" customWidth="1"/>
    <col min="15873" max="15873" width="33.85546875" style="229" customWidth="1"/>
    <col min="15874" max="15874" width="51.28515625" style="229" customWidth="1"/>
    <col min="15875" max="15875" width="22.7109375" style="229" customWidth="1"/>
    <col min="15876" max="15876" width="24.42578125" style="229" customWidth="1"/>
    <col min="15877" max="15877" width="22.85546875" style="229" customWidth="1"/>
    <col min="15878" max="15878" width="32" style="229" customWidth="1"/>
    <col min="15879" max="15879" width="23.85546875" style="229" customWidth="1"/>
    <col min="15880" max="15880" width="22" style="229" customWidth="1"/>
    <col min="15881" max="16126" width="9.140625" style="229"/>
    <col min="16127" max="16127" width="10" style="229" customWidth="1"/>
    <col min="16128" max="16128" width="27" style="229" customWidth="1"/>
    <col min="16129" max="16129" width="33.85546875" style="229" customWidth="1"/>
    <col min="16130" max="16130" width="51.28515625" style="229" customWidth="1"/>
    <col min="16131" max="16131" width="22.7109375" style="229" customWidth="1"/>
    <col min="16132" max="16132" width="24.42578125" style="229" customWidth="1"/>
    <col min="16133" max="16133" width="22.85546875" style="229" customWidth="1"/>
    <col min="16134" max="16134" width="32" style="229" customWidth="1"/>
    <col min="16135" max="16135" width="23.85546875" style="229" customWidth="1"/>
    <col min="16136" max="16136" width="22" style="229" customWidth="1"/>
    <col min="16137" max="16384" width="9.140625" style="229"/>
  </cols>
  <sheetData>
    <row r="1" spans="1:10" ht="18.75">
      <c r="A1" s="918" t="s">
        <v>209</v>
      </c>
      <c r="B1" s="918"/>
      <c r="C1" s="918"/>
      <c r="D1" s="918"/>
      <c r="E1" s="918"/>
      <c r="F1" s="918"/>
      <c r="G1" s="918"/>
      <c r="H1" s="918"/>
      <c r="I1" s="918"/>
      <c r="J1" s="918"/>
    </row>
    <row r="2" spans="1:10" ht="15.75">
      <c r="A2" s="227"/>
      <c r="B2" s="227"/>
      <c r="C2" s="227"/>
      <c r="D2" s="227"/>
      <c r="E2" s="227"/>
      <c r="F2" s="227"/>
      <c r="G2" s="227"/>
      <c r="H2" s="227"/>
      <c r="I2" s="227"/>
      <c r="J2" s="227"/>
    </row>
    <row r="3" spans="1:10" ht="15.75">
      <c r="A3" s="896" t="s">
        <v>222</v>
      </c>
      <c r="B3" s="896"/>
      <c r="C3" s="896"/>
      <c r="D3" s="896"/>
      <c r="E3" s="896"/>
      <c r="F3" s="896"/>
      <c r="G3" s="896"/>
      <c r="H3" s="896"/>
      <c r="I3" s="896"/>
      <c r="J3" s="896"/>
    </row>
    <row r="4" spans="1:10" ht="15.75"/>
    <row r="5" spans="1:10" ht="15.75">
      <c r="A5" s="938" t="s">
        <v>223</v>
      </c>
      <c r="B5" s="938"/>
      <c r="C5" s="938"/>
      <c r="D5" s="938"/>
      <c r="E5" s="938"/>
      <c r="F5" s="938"/>
      <c r="G5" s="938"/>
      <c r="H5" s="938"/>
      <c r="I5" s="938"/>
      <c r="J5" s="938"/>
    </row>
    <row r="6" spans="1:10" ht="15.75">
      <c r="A6" s="230"/>
      <c r="B6" s="230"/>
      <c r="C6" s="230"/>
      <c r="D6" s="230"/>
      <c r="E6" s="230"/>
      <c r="F6" s="230"/>
      <c r="G6" s="230"/>
      <c r="H6" s="230"/>
      <c r="I6" s="230"/>
      <c r="J6" s="230"/>
    </row>
    <row r="7" spans="1:10" ht="25.5" customHeight="1">
      <c r="A7" s="1088" t="str">
        <f>Title!A2</f>
        <v>Bid Enquiry No. KPTCL/2026-27/TL/ Gudekote LILO Call-3 Dtd : 16.05.2026</v>
      </c>
      <c r="B7" s="1088"/>
      <c r="C7" s="1088"/>
      <c r="D7" s="1088"/>
      <c r="E7" s="1088"/>
      <c r="F7" s="1088"/>
      <c r="G7" s="1088"/>
      <c r="H7" s="1088"/>
      <c r="I7" s="1088"/>
      <c r="J7" s="1088"/>
    </row>
    <row r="8" spans="1:10" ht="42" customHeight="1">
      <c r="A8" s="897"/>
      <c r="B8" s="897"/>
      <c r="C8" s="897"/>
      <c r="D8" s="897"/>
      <c r="E8" s="897"/>
      <c r="F8" s="897"/>
      <c r="G8" s="897"/>
      <c r="H8" s="897"/>
      <c r="I8" s="897"/>
      <c r="J8" s="897"/>
    </row>
    <row r="9" spans="1:10" ht="15.75">
      <c r="A9" s="109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9" s="1091"/>
      <c r="C9" s="1091"/>
      <c r="D9" s="1091"/>
      <c r="E9" s="1091"/>
      <c r="F9" s="1091"/>
      <c r="G9" s="1091"/>
      <c r="H9" s="1091"/>
      <c r="I9" s="1091"/>
      <c r="J9" s="1091"/>
    </row>
    <row r="10" spans="1:10" ht="30.75" customHeight="1">
      <c r="A10" s="1091"/>
      <c r="B10" s="1091"/>
      <c r="C10" s="1091"/>
      <c r="D10" s="1091"/>
      <c r="E10" s="1091"/>
      <c r="F10" s="1091"/>
      <c r="G10" s="1091"/>
      <c r="H10" s="1091"/>
      <c r="I10" s="1091"/>
      <c r="J10" s="1091"/>
    </row>
    <row r="11" spans="1:10" ht="32.25" customHeight="1">
      <c r="B11" s="229" t="s">
        <v>224</v>
      </c>
      <c r="H11" s="229" t="s">
        <v>225</v>
      </c>
    </row>
    <row r="12" spans="1:10" ht="81" customHeight="1">
      <c r="B12" s="1089"/>
      <c r="C12" s="1089"/>
      <c r="D12" s="1089"/>
      <c r="E12" s="1089"/>
      <c r="F12" s="1089"/>
      <c r="H12" s="942" t="str">
        <f>'SCH-8'!C10</f>
        <v>The Chief Engineer Electy.,
Transmission (Operations)Zone,
KPTCL, Kalaburagi</v>
      </c>
      <c r="I12" s="942"/>
    </row>
    <row r="14" spans="1:10" ht="15.75">
      <c r="B14" s="229" t="s">
        <v>15</v>
      </c>
    </row>
    <row r="15" spans="1:10" ht="15.75"/>
    <row r="16" spans="1:10" ht="58.5" customHeight="1">
      <c r="A16" s="187" t="s">
        <v>18</v>
      </c>
      <c r="B16" s="915" t="s">
        <v>226</v>
      </c>
      <c r="C16" s="916"/>
      <c r="D16" s="916"/>
      <c r="E16" s="917"/>
      <c r="F16" s="917"/>
      <c r="G16" s="917"/>
      <c r="H16" s="917"/>
      <c r="I16" s="917"/>
      <c r="J16" s="917"/>
    </row>
    <row r="17" spans="1:7" ht="29.25" customHeight="1">
      <c r="A17" s="187"/>
      <c r="B17" s="1092" t="s">
        <v>24</v>
      </c>
      <c r="C17" s="1092"/>
      <c r="D17" s="1092"/>
      <c r="E17" s="559"/>
    </row>
    <row r="18" spans="1:7" ht="15.75"/>
    <row r="19" spans="1:7" ht="31.5" customHeight="1">
      <c r="A19" s="560">
        <v>1</v>
      </c>
      <c r="B19" s="1094" t="s">
        <v>227</v>
      </c>
      <c r="C19" s="1094"/>
      <c r="D19" s="1094"/>
      <c r="E19" s="561"/>
      <c r="F19" s="561"/>
    </row>
    <row r="20" spans="1:7" ht="28.5" customHeight="1">
      <c r="A20" s="187"/>
      <c r="B20" s="1095" t="s">
        <v>228</v>
      </c>
      <c r="C20" s="1095"/>
      <c r="D20" s="1095"/>
      <c r="E20" s="1095"/>
      <c r="F20" s="1095"/>
      <c r="G20" s="1095"/>
    </row>
    <row r="21" spans="1:7" ht="42" customHeight="1">
      <c r="A21" s="187"/>
      <c r="B21" s="562"/>
      <c r="C21" s="562"/>
      <c r="D21" s="562"/>
      <c r="E21" s="561"/>
      <c r="F21" s="561"/>
    </row>
    <row r="22" spans="1:7" ht="18.75">
      <c r="A22" s="943" t="s">
        <v>146</v>
      </c>
      <c r="B22" s="943" t="s">
        <v>229</v>
      </c>
      <c r="C22" s="943" t="s">
        <v>230</v>
      </c>
      <c r="D22" s="1096"/>
      <c r="E22" s="1096"/>
      <c r="F22" s="496"/>
    </row>
    <row r="23" spans="1:7" ht="15.75">
      <c r="A23" s="944"/>
      <c r="B23" s="944"/>
      <c r="C23" s="944"/>
      <c r="D23" s="563" t="s">
        <v>231</v>
      </c>
      <c r="E23" s="563"/>
      <c r="F23" s="477"/>
    </row>
    <row r="24" spans="1:7" ht="42" customHeight="1">
      <c r="A24" s="342">
        <v>1</v>
      </c>
      <c r="B24" s="564" t="s">
        <v>233</v>
      </c>
      <c r="C24" s="167"/>
      <c r="D24" s="167"/>
      <c r="E24" s="167"/>
      <c r="F24" s="187"/>
    </row>
    <row r="25" spans="1:7" ht="42" customHeight="1">
      <c r="A25" s="342">
        <v>2</v>
      </c>
      <c r="B25" s="565" t="s">
        <v>234</v>
      </c>
      <c r="C25" s="167"/>
      <c r="D25" s="167"/>
      <c r="E25" s="167"/>
      <c r="F25" s="187"/>
    </row>
    <row r="26" spans="1:7" ht="42" customHeight="1">
      <c r="A26" s="342">
        <v>3</v>
      </c>
      <c r="B26" s="565" t="s">
        <v>235</v>
      </c>
      <c r="C26" s="167"/>
      <c r="D26" s="167"/>
      <c r="E26" s="167"/>
      <c r="F26" s="187"/>
    </row>
    <row r="27" spans="1:7" ht="42" customHeight="1">
      <c r="A27" s="342">
        <v>4</v>
      </c>
      <c r="B27" s="565" t="s">
        <v>13</v>
      </c>
      <c r="C27" s="167"/>
      <c r="D27" s="167"/>
      <c r="E27" s="167"/>
      <c r="F27" s="187"/>
    </row>
    <row r="28" spans="1:7" ht="42" customHeight="1">
      <c r="A28" s="342">
        <v>5</v>
      </c>
      <c r="B28" s="565" t="s">
        <v>236</v>
      </c>
      <c r="C28" s="167"/>
      <c r="D28" s="167"/>
      <c r="E28" s="167"/>
      <c r="F28" s="187"/>
    </row>
    <row r="29" spans="1:7" ht="42" customHeight="1">
      <c r="A29" s="342">
        <v>6</v>
      </c>
      <c r="B29" s="565" t="s">
        <v>237</v>
      </c>
      <c r="C29" s="167"/>
      <c r="D29" s="167"/>
      <c r="E29" s="167"/>
      <c r="F29" s="187"/>
    </row>
    <row r="30" spans="1:7" ht="42" customHeight="1">
      <c r="A30" s="342">
        <v>7</v>
      </c>
      <c r="B30" s="565" t="s">
        <v>238</v>
      </c>
      <c r="C30" s="167"/>
      <c r="D30" s="167"/>
      <c r="E30" s="167"/>
      <c r="F30" s="187"/>
    </row>
    <row r="31" spans="1:7" ht="42" customHeight="1">
      <c r="A31" s="566">
        <v>8</v>
      </c>
      <c r="B31" s="567" t="s">
        <v>239</v>
      </c>
      <c r="C31" s="167"/>
      <c r="D31" s="167"/>
      <c r="E31" s="167"/>
      <c r="F31" s="187"/>
    </row>
    <row r="32" spans="1:7" ht="42" customHeight="1">
      <c r="A32" s="566">
        <v>9</v>
      </c>
      <c r="B32" s="567" t="s">
        <v>240</v>
      </c>
      <c r="C32" s="167"/>
      <c r="D32" s="167"/>
      <c r="E32" s="167"/>
      <c r="F32" s="187"/>
    </row>
    <row r="33" spans="1:6" ht="42" customHeight="1">
      <c r="A33" s="566">
        <v>10</v>
      </c>
      <c r="B33" s="567" t="s">
        <v>241</v>
      </c>
      <c r="C33" s="167"/>
      <c r="D33" s="167"/>
      <c r="E33" s="167"/>
      <c r="F33" s="187"/>
    </row>
    <row r="35" spans="1:6" ht="15.75">
      <c r="A35" s="560">
        <v>2</v>
      </c>
      <c r="B35" s="1024" t="s">
        <v>242</v>
      </c>
      <c r="C35" s="1024"/>
      <c r="D35" s="1024"/>
      <c r="E35" s="1024"/>
      <c r="F35" s="1024"/>
    </row>
    <row r="36" spans="1:6" ht="15.75">
      <c r="A36" s="560"/>
      <c r="B36" s="562"/>
      <c r="C36" s="562"/>
      <c r="D36" s="562"/>
      <c r="E36" s="562"/>
      <c r="F36" s="562"/>
    </row>
    <row r="37" spans="1:6" ht="18.75">
      <c r="A37" s="943" t="s">
        <v>243</v>
      </c>
      <c r="B37" s="943"/>
      <c r="C37" s="943" t="s">
        <v>230</v>
      </c>
      <c r="D37" s="1097" t="s">
        <v>244</v>
      </c>
      <c r="E37" s="1097"/>
    </row>
    <row r="38" spans="1:6" ht="15.75">
      <c r="A38" s="944"/>
      <c r="B38" s="944"/>
      <c r="C38" s="944"/>
      <c r="D38" s="341" t="s">
        <v>231</v>
      </c>
      <c r="E38" s="341" t="s">
        <v>232</v>
      </c>
    </row>
    <row r="39" spans="1:6" ht="42" customHeight="1">
      <c r="A39" s="187" t="s">
        <v>245</v>
      </c>
      <c r="B39" s="1098" t="s">
        <v>246</v>
      </c>
      <c r="C39" s="1099"/>
      <c r="D39" s="714"/>
      <c r="E39" s="711"/>
    </row>
    <row r="40" spans="1:6" ht="42" customHeight="1">
      <c r="A40" s="568">
        <v>1</v>
      </c>
      <c r="B40" s="565" t="s">
        <v>247</v>
      </c>
      <c r="C40" s="167"/>
      <c r="D40" s="167"/>
      <c r="E40" s="167"/>
    </row>
    <row r="41" spans="1:6" ht="42" customHeight="1">
      <c r="A41" s="187" t="s">
        <v>248</v>
      </c>
      <c r="B41" s="968" t="s">
        <v>249</v>
      </c>
      <c r="C41" s="1093"/>
      <c r="D41" s="715"/>
      <c r="E41" s="712"/>
    </row>
    <row r="42" spans="1:6" ht="42" customHeight="1">
      <c r="A42" s="568">
        <v>1</v>
      </c>
      <c r="B42" s="565" t="s">
        <v>247</v>
      </c>
      <c r="C42" s="167"/>
      <c r="D42" s="167"/>
      <c r="E42" s="167"/>
    </row>
    <row r="43" spans="1:6" ht="78.75" customHeight="1">
      <c r="A43" s="187" t="s">
        <v>250</v>
      </c>
      <c r="B43" s="968" t="s">
        <v>251</v>
      </c>
      <c r="C43" s="1093"/>
      <c r="D43" s="715"/>
      <c r="E43" s="712"/>
    </row>
    <row r="44" spans="1:6" ht="42" customHeight="1">
      <c r="A44" s="568">
        <v>1</v>
      </c>
      <c r="B44" s="565" t="s">
        <v>247</v>
      </c>
      <c r="C44" s="167"/>
      <c r="D44" s="167"/>
      <c r="E44" s="167"/>
    </row>
    <row r="45" spans="1:6" ht="42" customHeight="1">
      <c r="A45" s="569" t="s">
        <v>252</v>
      </c>
      <c r="B45" s="968" t="s">
        <v>253</v>
      </c>
      <c r="C45" s="1093"/>
      <c r="D45" s="715"/>
      <c r="E45" s="712"/>
    </row>
    <row r="46" spans="1:6" ht="42" customHeight="1">
      <c r="A46" s="568">
        <v>1</v>
      </c>
      <c r="B46" s="565" t="s">
        <v>247</v>
      </c>
      <c r="C46" s="167"/>
      <c r="D46" s="167"/>
      <c r="E46" s="167"/>
    </row>
    <row r="47" spans="1:6" ht="42" customHeight="1">
      <c r="A47" s="569" t="s">
        <v>254</v>
      </c>
      <c r="B47" s="968" t="s">
        <v>255</v>
      </c>
      <c r="C47" s="1093"/>
      <c r="D47" s="715"/>
      <c r="E47" s="712"/>
    </row>
    <row r="48" spans="1:6" ht="42" customHeight="1">
      <c r="A48" s="568">
        <v>1</v>
      </c>
      <c r="B48" s="565" t="s">
        <v>247</v>
      </c>
      <c r="C48" s="167"/>
      <c r="D48" s="167"/>
      <c r="E48" s="167"/>
    </row>
    <row r="49" spans="1:11" ht="72.75" customHeight="1">
      <c r="A49" s="569" t="s">
        <v>256</v>
      </c>
      <c r="B49" s="968" t="s">
        <v>257</v>
      </c>
      <c r="C49" s="1093"/>
      <c r="D49" s="715"/>
      <c r="E49" s="712"/>
    </row>
    <row r="50" spans="1:11" ht="42" customHeight="1">
      <c r="A50" s="568">
        <v>1</v>
      </c>
      <c r="B50" s="565" t="s">
        <v>247</v>
      </c>
      <c r="C50" s="167"/>
      <c r="D50" s="167"/>
      <c r="E50" s="167"/>
    </row>
    <row r="51" spans="1:11" ht="42" customHeight="1">
      <c r="A51" s="569" t="s">
        <v>258</v>
      </c>
      <c r="B51" s="968" t="s">
        <v>259</v>
      </c>
      <c r="C51" s="1093"/>
      <c r="D51" s="715"/>
      <c r="E51" s="712"/>
    </row>
    <row r="52" spans="1:11" ht="42" customHeight="1">
      <c r="A52" s="568">
        <v>1</v>
      </c>
      <c r="B52" s="565" t="s">
        <v>247</v>
      </c>
      <c r="C52" s="167"/>
      <c r="D52" s="167"/>
      <c r="E52" s="167"/>
    </row>
    <row r="53" spans="1:11" ht="42" customHeight="1">
      <c r="A53" s="259" t="s">
        <v>260</v>
      </c>
      <c r="B53" s="1100" t="s">
        <v>261</v>
      </c>
      <c r="C53" s="1101"/>
      <c r="D53" s="715"/>
      <c r="E53" s="712"/>
      <c r="F53" s="570"/>
    </row>
    <row r="54" spans="1:11" ht="42" customHeight="1">
      <c r="A54" s="259">
        <v>1</v>
      </c>
      <c r="B54" s="565" t="s">
        <v>247</v>
      </c>
      <c r="C54" s="167"/>
      <c r="D54" s="167"/>
      <c r="E54" s="167"/>
      <c r="F54" s="571"/>
    </row>
    <row r="55" spans="1:11" ht="72.75" customHeight="1">
      <c r="A55" s="259" t="s">
        <v>262</v>
      </c>
      <c r="B55" s="1102" t="s">
        <v>263</v>
      </c>
      <c r="C55" s="1103"/>
      <c r="D55" s="715"/>
      <c r="E55" s="712"/>
      <c r="F55" s="570"/>
    </row>
    <row r="56" spans="1:11" ht="42" customHeight="1">
      <c r="A56" s="259">
        <v>1</v>
      </c>
      <c r="B56" s="565" t="s">
        <v>247</v>
      </c>
      <c r="C56" s="167"/>
      <c r="D56" s="167"/>
      <c r="E56" s="167"/>
      <c r="F56" s="571"/>
    </row>
    <row r="57" spans="1:11" ht="42" customHeight="1">
      <c r="A57" s="259" t="s">
        <v>264</v>
      </c>
      <c r="B57" s="1104" t="s">
        <v>265</v>
      </c>
      <c r="C57" s="1105"/>
      <c r="D57" s="715"/>
      <c r="E57" s="712"/>
    </row>
    <row r="58" spans="1:11" ht="42" customHeight="1">
      <c r="A58" s="572">
        <v>1</v>
      </c>
      <c r="B58" s="565" t="s">
        <v>247</v>
      </c>
      <c r="C58" s="573" t="s">
        <v>21</v>
      </c>
      <c r="D58" s="716"/>
      <c r="E58" s="713"/>
    </row>
    <row r="59" spans="1:11" s="2" customFormat="1" ht="75" customHeight="1">
      <c r="A59" s="1106" t="s">
        <v>2689</v>
      </c>
      <c r="B59" s="1107"/>
      <c r="C59" s="1107"/>
      <c r="D59" s="1107"/>
      <c r="E59" s="1107"/>
      <c r="F59" s="1107"/>
      <c r="G59" s="1107"/>
      <c r="H59" s="1107"/>
      <c r="I59" s="1107"/>
      <c r="J59" s="1107"/>
      <c r="K59" s="1107"/>
    </row>
    <row r="60" spans="1:11" s="2" customFormat="1" ht="100.5" customHeight="1">
      <c r="A60" s="532" t="s">
        <v>266</v>
      </c>
      <c r="B60" s="532" t="s">
        <v>267</v>
      </c>
      <c r="C60" s="532" t="s">
        <v>268</v>
      </c>
      <c r="D60" s="532" t="s">
        <v>269</v>
      </c>
      <c r="E60" s="532" t="s">
        <v>270</v>
      </c>
      <c r="F60" s="532" t="s">
        <v>271</v>
      </c>
      <c r="G60" s="532" t="s">
        <v>272</v>
      </c>
      <c r="H60" s="532" t="s">
        <v>273</v>
      </c>
      <c r="I60" s="532" t="s">
        <v>274</v>
      </c>
      <c r="J60" s="532" t="s">
        <v>275</v>
      </c>
      <c r="K60" s="532" t="s">
        <v>276</v>
      </c>
    </row>
    <row r="61" spans="1:11" s="2" customFormat="1" ht="58.5" customHeight="1">
      <c r="A61" s="447">
        <v>1</v>
      </c>
      <c r="B61" s="447">
        <v>2</v>
      </c>
      <c r="C61" s="447" t="s">
        <v>277</v>
      </c>
      <c r="D61" s="447" t="s">
        <v>278</v>
      </c>
      <c r="E61" s="447" t="s">
        <v>279</v>
      </c>
      <c r="F61" s="447">
        <v>4</v>
      </c>
      <c r="G61" s="447">
        <v>5</v>
      </c>
      <c r="H61" s="447">
        <v>6</v>
      </c>
      <c r="I61" s="447">
        <v>7</v>
      </c>
      <c r="J61" s="447">
        <v>8</v>
      </c>
      <c r="K61" s="447">
        <v>9</v>
      </c>
    </row>
    <row r="62" spans="1:11" s="2" customFormat="1" ht="29.25" customHeight="1">
      <c r="A62" s="574" t="s">
        <v>280</v>
      </c>
      <c r="B62" s="346"/>
      <c r="C62" s="346"/>
      <c r="D62" s="346"/>
      <c r="E62" s="346"/>
      <c r="F62" s="346"/>
      <c r="G62" s="346"/>
      <c r="H62" s="346"/>
      <c r="I62" s="346"/>
      <c r="J62" s="346"/>
      <c r="K62" s="346"/>
    </row>
    <row r="63" spans="1:11" s="2" customFormat="1" ht="39" customHeight="1">
      <c r="A63" s="346"/>
      <c r="B63" s="346"/>
      <c r="C63" s="346"/>
      <c r="D63" s="346"/>
      <c r="E63" s="346"/>
      <c r="F63" s="346"/>
      <c r="G63" s="346"/>
      <c r="H63" s="346"/>
      <c r="I63" s="346"/>
      <c r="J63" s="346"/>
      <c r="K63" s="346"/>
    </row>
    <row r="64" spans="1:11" s="2" customFormat="1" ht="39" customHeight="1">
      <c r="A64" s="346"/>
      <c r="B64" s="346"/>
      <c r="C64" s="346"/>
      <c r="D64" s="346"/>
      <c r="E64" s="346"/>
      <c r="F64" s="346"/>
      <c r="G64" s="346"/>
      <c r="H64" s="346"/>
      <c r="I64" s="346"/>
      <c r="J64" s="346"/>
      <c r="K64" s="346"/>
    </row>
    <row r="65" spans="1:11" s="2" customFormat="1" ht="39" customHeight="1">
      <c r="A65" s="346"/>
      <c r="B65" s="346"/>
      <c r="C65" s="346"/>
      <c r="D65" s="346"/>
      <c r="E65" s="346"/>
      <c r="F65" s="346"/>
      <c r="G65" s="346"/>
      <c r="H65" s="346"/>
      <c r="I65" s="346"/>
      <c r="J65" s="346"/>
      <c r="K65" s="346"/>
    </row>
    <row r="66" spans="1:11" s="2" customFormat="1" ht="39" customHeight="1">
      <c r="A66" s="346"/>
      <c r="B66" s="346"/>
      <c r="C66" s="346"/>
      <c r="D66" s="346"/>
      <c r="E66" s="346"/>
      <c r="F66" s="346"/>
      <c r="G66" s="346"/>
      <c r="H66" s="346"/>
      <c r="I66" s="346"/>
      <c r="J66" s="346"/>
      <c r="K66" s="346"/>
    </row>
    <row r="67" spans="1:11" s="2" customFormat="1" ht="39" customHeight="1">
      <c r="A67" s="346"/>
      <c r="B67" s="346"/>
      <c r="C67" s="346"/>
      <c r="D67" s="346"/>
      <c r="E67" s="346"/>
      <c r="F67" s="346"/>
      <c r="G67" s="346"/>
      <c r="H67" s="346"/>
      <c r="I67" s="346"/>
      <c r="J67" s="346"/>
      <c r="K67" s="346"/>
    </row>
    <row r="68" spans="1:11" s="2" customFormat="1" ht="39" customHeight="1">
      <c r="A68" s="346"/>
      <c r="B68" s="346"/>
      <c r="C68" s="346"/>
      <c r="D68" s="346"/>
      <c r="E68" s="346"/>
      <c r="F68" s="346"/>
      <c r="G68" s="346"/>
      <c r="H68" s="346"/>
      <c r="I68" s="346"/>
      <c r="J68" s="346"/>
      <c r="K68" s="346"/>
    </row>
    <row r="69" spans="1:11" s="2" customFormat="1" ht="39" customHeight="1">
      <c r="A69" s="346"/>
      <c r="B69" s="346"/>
      <c r="C69" s="346"/>
      <c r="D69" s="346"/>
      <c r="E69" s="346"/>
      <c r="F69" s="346"/>
      <c r="G69" s="346"/>
      <c r="H69" s="346"/>
      <c r="I69" s="346"/>
      <c r="J69" s="346"/>
      <c r="K69" s="346"/>
    </row>
    <row r="70" spans="1:11" s="2" customFormat="1" ht="39" customHeight="1">
      <c r="A70" s="346"/>
      <c r="B70" s="346"/>
      <c r="C70" s="346"/>
      <c r="D70" s="346"/>
      <c r="E70" s="346"/>
      <c r="F70" s="346"/>
      <c r="G70" s="346"/>
      <c r="H70" s="346"/>
      <c r="I70" s="346"/>
      <c r="J70" s="346"/>
      <c r="K70" s="346"/>
    </row>
    <row r="71" spans="1:11" s="2" customFormat="1" ht="39" customHeight="1">
      <c r="A71" s="346"/>
      <c r="B71" s="346"/>
      <c r="C71" s="346"/>
      <c r="D71" s="346"/>
      <c r="E71" s="346"/>
      <c r="F71" s="346"/>
      <c r="G71" s="346"/>
      <c r="H71" s="346"/>
      <c r="I71" s="346"/>
      <c r="J71" s="346"/>
      <c r="K71" s="346"/>
    </row>
    <row r="72" spans="1:11" s="2" customFormat="1" ht="39" customHeight="1">
      <c r="A72" s="346"/>
      <c r="B72" s="346"/>
      <c r="C72" s="346"/>
      <c r="D72" s="346"/>
      <c r="E72" s="346"/>
      <c r="F72" s="346"/>
      <c r="G72" s="346"/>
      <c r="H72" s="346"/>
      <c r="I72" s="346"/>
      <c r="J72" s="346"/>
      <c r="K72" s="346"/>
    </row>
    <row r="73" spans="1:11" s="2" customFormat="1" ht="39" customHeight="1">
      <c r="A73" s="346"/>
      <c r="B73" s="346"/>
      <c r="C73" s="346"/>
      <c r="D73" s="346"/>
      <c r="E73" s="346"/>
      <c r="F73" s="346"/>
      <c r="G73" s="346"/>
      <c r="H73" s="346"/>
      <c r="I73" s="346"/>
      <c r="J73" s="346"/>
      <c r="K73" s="346"/>
    </row>
    <row r="74" spans="1:11" s="2" customFormat="1" ht="39" customHeight="1">
      <c r="A74" s="346"/>
      <c r="B74" s="346"/>
      <c r="C74" s="346"/>
      <c r="D74" s="346"/>
      <c r="E74" s="346"/>
      <c r="F74" s="346"/>
      <c r="G74" s="346"/>
      <c r="H74" s="346"/>
      <c r="I74" s="346"/>
      <c r="J74" s="346"/>
      <c r="K74" s="346"/>
    </row>
    <row r="75" spans="1:11" s="2" customFormat="1" ht="39" customHeight="1">
      <c r="A75" s="346"/>
      <c r="B75" s="346"/>
      <c r="C75" s="346"/>
      <c r="D75" s="346"/>
      <c r="E75" s="346"/>
      <c r="F75" s="346"/>
      <c r="G75" s="346"/>
      <c r="H75" s="346"/>
      <c r="I75" s="346"/>
      <c r="J75" s="346"/>
      <c r="K75" s="346"/>
    </row>
    <row r="76" spans="1:11" s="2" customFormat="1" ht="39" customHeight="1">
      <c r="A76" s="346"/>
      <c r="B76" s="346"/>
      <c r="C76" s="346"/>
      <c r="D76" s="346"/>
      <c r="E76" s="346"/>
      <c r="F76" s="346"/>
      <c r="G76" s="346"/>
      <c r="H76" s="346"/>
      <c r="I76" s="346"/>
      <c r="J76" s="346"/>
      <c r="K76" s="346"/>
    </row>
    <row r="77" spans="1:11" s="2" customFormat="1" ht="39" customHeight="1">
      <c r="A77" s="346"/>
      <c r="B77" s="346"/>
      <c r="C77" s="346"/>
      <c r="D77" s="346"/>
      <c r="E77" s="346"/>
      <c r="F77" s="346"/>
      <c r="G77" s="346"/>
      <c r="H77" s="346"/>
      <c r="I77" s="346"/>
      <c r="J77" s="346"/>
      <c r="K77" s="346"/>
    </row>
    <row r="78" spans="1:11" s="2" customFormat="1" ht="39" customHeight="1">
      <c r="A78" s="346"/>
      <c r="B78" s="346"/>
      <c r="C78" s="346"/>
      <c r="D78" s="346"/>
      <c r="E78" s="346"/>
      <c r="F78" s="346"/>
      <c r="G78" s="346"/>
      <c r="H78" s="346"/>
      <c r="I78" s="346"/>
      <c r="J78" s="346"/>
      <c r="K78" s="346"/>
    </row>
    <row r="79" spans="1:11" s="2" customFormat="1" ht="39" customHeight="1">
      <c r="A79" s="346"/>
      <c r="B79" s="346"/>
      <c r="C79" s="346"/>
      <c r="D79" s="346"/>
      <c r="E79" s="346"/>
      <c r="F79" s="346"/>
      <c r="G79" s="346"/>
      <c r="H79" s="346"/>
      <c r="I79" s="346"/>
      <c r="J79" s="346"/>
      <c r="K79" s="346"/>
    </row>
    <row r="80" spans="1:11" s="2" customFormat="1" ht="39" customHeight="1">
      <c r="A80" s="346"/>
      <c r="B80" s="346"/>
      <c r="C80" s="346"/>
      <c r="D80" s="346"/>
      <c r="E80" s="346"/>
      <c r="F80" s="346"/>
      <c r="G80" s="346"/>
      <c r="H80" s="346"/>
      <c r="I80" s="346"/>
      <c r="J80" s="346"/>
      <c r="K80" s="346"/>
    </row>
    <row r="81" spans="1:13" s="2" customFormat="1" ht="39" customHeight="1">
      <c r="A81" s="346"/>
      <c r="B81" s="346"/>
      <c r="C81" s="346"/>
      <c r="D81" s="346"/>
      <c r="E81" s="346"/>
      <c r="F81" s="346"/>
      <c r="G81" s="346"/>
      <c r="H81" s="346"/>
      <c r="I81" s="346"/>
      <c r="J81" s="346"/>
      <c r="K81" s="346"/>
    </row>
    <row r="82" spans="1:13" s="2" customFormat="1" ht="39" customHeight="1">
      <c r="A82" s="346"/>
      <c r="B82" s="346"/>
      <c r="C82" s="346"/>
      <c r="D82" s="346"/>
      <c r="E82" s="346"/>
      <c r="F82" s="346"/>
      <c r="G82" s="346"/>
      <c r="H82" s="346"/>
      <c r="I82" s="346"/>
      <c r="J82" s="346"/>
      <c r="K82" s="346"/>
    </row>
    <row r="83" spans="1:13" s="2" customFormat="1" ht="39" customHeight="1">
      <c r="A83" s="346"/>
      <c r="B83" s="346"/>
      <c r="C83" s="346"/>
      <c r="D83" s="346"/>
      <c r="E83" s="346"/>
      <c r="F83" s="346"/>
      <c r="G83" s="346"/>
      <c r="H83" s="346"/>
      <c r="I83" s="346"/>
      <c r="J83" s="346"/>
      <c r="K83" s="346"/>
    </row>
    <row r="84" spans="1:13" s="2" customFormat="1" ht="39" customHeight="1">
      <c r="A84" s="346"/>
      <c r="B84" s="346"/>
      <c r="C84" s="346"/>
      <c r="D84" s="346"/>
      <c r="E84" s="346"/>
      <c r="F84" s="346"/>
      <c r="G84" s="346"/>
      <c r="H84" s="346"/>
      <c r="I84" s="346"/>
      <c r="J84" s="346"/>
      <c r="K84" s="346"/>
    </row>
    <row r="85" spans="1:13" s="2" customFormat="1" ht="39" customHeight="1">
      <c r="A85" s="346"/>
      <c r="B85" s="346"/>
      <c r="C85" s="346"/>
      <c r="D85" s="346"/>
      <c r="E85" s="346"/>
      <c r="F85" s="346"/>
      <c r="G85" s="346"/>
      <c r="H85" s="346"/>
      <c r="I85" s="346"/>
      <c r="J85" s="346"/>
      <c r="K85" s="346"/>
    </row>
    <row r="86" spans="1:13" s="2" customFormat="1" ht="39" customHeight="1">
      <c r="A86" s="346"/>
      <c r="B86" s="346"/>
      <c r="C86" s="346"/>
      <c r="D86" s="346"/>
      <c r="E86" s="346"/>
      <c r="F86" s="346"/>
      <c r="G86" s="346"/>
      <c r="H86" s="346"/>
      <c r="I86" s="346"/>
      <c r="J86" s="346"/>
      <c r="K86" s="346"/>
    </row>
    <row r="87" spans="1:13" s="2" customFormat="1" ht="39" customHeight="1">
      <c r="A87" s="346"/>
      <c r="B87" s="346"/>
      <c r="C87" s="346"/>
      <c r="D87" s="346"/>
      <c r="E87" s="346"/>
      <c r="F87" s="346"/>
      <c r="G87" s="346"/>
      <c r="H87" s="346"/>
      <c r="I87" s="346"/>
      <c r="J87" s="346"/>
      <c r="K87" s="346"/>
    </row>
    <row r="88" spans="1:13" s="2" customFormat="1" ht="39" customHeight="1">
      <c r="A88" s="346"/>
      <c r="B88" s="346"/>
      <c r="C88" s="346"/>
      <c r="D88" s="346"/>
      <c r="E88" s="346"/>
      <c r="F88" s="346"/>
      <c r="G88" s="346"/>
      <c r="H88" s="346"/>
      <c r="I88" s="346"/>
      <c r="J88" s="346"/>
      <c r="K88" s="346"/>
    </row>
    <row r="89" spans="1:13" s="2" customFormat="1" ht="39" customHeight="1">
      <c r="A89" s="346"/>
      <c r="B89" s="346"/>
      <c r="C89" s="346"/>
      <c r="D89" s="346"/>
      <c r="E89" s="346"/>
      <c r="F89" s="346"/>
      <c r="G89" s="346"/>
      <c r="H89" s="346"/>
      <c r="I89" s="346"/>
      <c r="J89" s="346"/>
      <c r="K89" s="346"/>
    </row>
    <row r="90" spans="1:13" s="2" customFormat="1" ht="39" customHeight="1">
      <c r="A90" s="346"/>
      <c r="B90" s="346"/>
      <c r="C90" s="346"/>
      <c r="D90" s="346"/>
      <c r="E90" s="346"/>
      <c r="F90" s="346"/>
      <c r="G90" s="346"/>
      <c r="H90" s="346"/>
      <c r="I90" s="346"/>
      <c r="J90" s="346"/>
      <c r="K90" s="346"/>
    </row>
    <row r="91" spans="1:13" s="2" customFormat="1" ht="39" customHeight="1">
      <c r="A91" s="346"/>
      <c r="B91" s="346"/>
      <c r="C91" s="346"/>
      <c r="D91" s="346"/>
      <c r="E91" s="346"/>
      <c r="F91" s="346"/>
      <c r="G91" s="346"/>
      <c r="H91" s="346"/>
      <c r="I91" s="346"/>
      <c r="J91" s="346"/>
      <c r="K91" s="346"/>
    </row>
    <row r="92" spans="1:13" s="2" customFormat="1" ht="39" customHeight="1">
      <c r="A92" s="346"/>
      <c r="B92" s="346"/>
      <c r="C92" s="346"/>
      <c r="D92" s="346"/>
      <c r="E92" s="346"/>
      <c r="F92" s="346"/>
      <c r="G92" s="346"/>
      <c r="H92" s="346"/>
      <c r="I92" s="346"/>
      <c r="J92" s="346"/>
      <c r="K92" s="346"/>
    </row>
    <row r="93" spans="1:13" s="2" customFormat="1" ht="39" customHeight="1">
      <c r="A93" s="346"/>
      <c r="B93" s="346"/>
      <c r="C93" s="346"/>
      <c r="D93" s="346"/>
      <c r="E93" s="346"/>
      <c r="F93" s="346"/>
      <c r="G93" s="346"/>
      <c r="H93" s="346"/>
      <c r="I93" s="346"/>
      <c r="J93" s="346"/>
      <c r="K93" s="346"/>
    </row>
    <row r="94" spans="1:13" s="2" customFormat="1" ht="39" customHeight="1">
      <c r="A94" s="346"/>
      <c r="B94" s="346"/>
      <c r="C94" s="346"/>
      <c r="D94" s="346"/>
      <c r="E94" s="346"/>
      <c r="F94" s="346"/>
      <c r="G94" s="346"/>
      <c r="H94" s="346"/>
      <c r="I94" s="346"/>
      <c r="J94" s="346"/>
      <c r="K94" s="346"/>
    </row>
    <row r="95" spans="1:13" s="2" customFormat="1" ht="39" customHeight="1">
      <c r="A95" s="346"/>
      <c r="B95" s="346"/>
      <c r="C95" s="346"/>
      <c r="D95" s="346"/>
      <c r="E95" s="346"/>
      <c r="F95" s="346"/>
      <c r="G95" s="346"/>
      <c r="H95" s="346"/>
      <c r="I95" s="346"/>
      <c r="J95" s="346"/>
      <c r="K95" s="346"/>
    </row>
    <row r="96" spans="1:13" s="2" customFormat="1" ht="52.5" customHeight="1">
      <c r="A96" s="1108" t="s">
        <v>281</v>
      </c>
      <c r="B96" s="1108"/>
      <c r="C96" s="1108"/>
      <c r="D96" s="1108"/>
      <c r="E96" s="1108"/>
      <c r="F96" s="1108"/>
      <c r="G96" s="1108"/>
      <c r="H96" s="1108"/>
      <c r="I96" s="1108"/>
      <c r="J96" s="1108"/>
      <c r="K96" s="1108"/>
      <c r="L96" s="494"/>
      <c r="M96" s="494"/>
    </row>
    <row r="97" spans="1:13" s="2" customFormat="1" ht="44.25" customHeight="1">
      <c r="A97" s="1109" t="s">
        <v>282</v>
      </c>
      <c r="B97" s="1109"/>
      <c r="C97" s="1109"/>
      <c r="D97" s="1109"/>
      <c r="E97" s="1109"/>
      <c r="F97" s="1109"/>
      <c r="G97" s="1109"/>
      <c r="H97" s="1109"/>
      <c r="I97" s="1109"/>
      <c r="J97" s="1109"/>
      <c r="K97" s="1109"/>
      <c r="L97" s="575"/>
      <c r="M97" s="575"/>
    </row>
    <row r="98" spans="1:13" s="2" customFormat="1" ht="39" customHeight="1">
      <c r="A98" s="1110" t="s">
        <v>283</v>
      </c>
      <c r="B98" s="1110"/>
      <c r="C98" s="1110"/>
      <c r="D98" s="1110"/>
      <c r="E98" s="1110"/>
      <c r="F98" s="1110"/>
      <c r="G98" s="1110"/>
      <c r="H98" s="1110"/>
      <c r="I98" s="1110"/>
      <c r="J98" s="1110"/>
      <c r="K98" s="1110"/>
      <c r="L98" s="1110"/>
      <c r="M98" s="1110"/>
    </row>
    <row r="99" spans="1:13" s="2" customFormat="1" ht="39" customHeight="1">
      <c r="A99" s="1111" t="s">
        <v>284</v>
      </c>
      <c r="B99" s="1111"/>
      <c r="C99" s="1111"/>
      <c r="D99" s="1111"/>
      <c r="E99" s="1111"/>
      <c r="F99" s="1111"/>
      <c r="G99" s="1111"/>
      <c r="H99" s="1111"/>
      <c r="I99" s="1111"/>
      <c r="J99" s="1111"/>
      <c r="K99" s="1111"/>
      <c r="L99" s="575"/>
      <c r="M99" s="575"/>
    </row>
    <row r="100" spans="1:13" s="2" customFormat="1" ht="18.75" customHeight="1"/>
    <row r="101" spans="1:13" s="2" customFormat="1" ht="18.75" customHeight="1">
      <c r="B101" s="187" t="s">
        <v>60</v>
      </c>
      <c r="C101" s="1112"/>
      <c r="D101" s="1113"/>
      <c r="E101" s="1114"/>
    </row>
    <row r="102" spans="1:13" s="2" customFormat="1" ht="15.75">
      <c r="B102" s="187" t="s">
        <v>62</v>
      </c>
      <c r="C102" s="1112"/>
      <c r="D102" s="1113"/>
      <c r="E102" s="1114"/>
    </row>
    <row r="103" spans="1:13" s="2" customFormat="1" ht="15.75">
      <c r="B103" s="187" t="s">
        <v>75</v>
      </c>
      <c r="C103" s="1112"/>
      <c r="D103" s="1113"/>
      <c r="E103" s="1114"/>
    </row>
    <row r="104" spans="1:13" s="2" customFormat="1" ht="15.75">
      <c r="B104" s="187" t="s">
        <v>76</v>
      </c>
      <c r="C104" s="1112"/>
      <c r="D104" s="1113"/>
      <c r="E104" s="1114"/>
    </row>
    <row r="105" spans="1:13" s="2" customFormat="1" ht="63.75" customHeight="1">
      <c r="B105" s="187" t="s">
        <v>77</v>
      </c>
      <c r="C105" s="1112"/>
      <c r="D105" s="1113"/>
      <c r="E105" s="1114"/>
    </row>
  </sheetData>
  <mergeCells count="42">
    <mergeCell ref="A22:A23"/>
    <mergeCell ref="A37:A38"/>
    <mergeCell ref="B22:B23"/>
    <mergeCell ref="B37:B38"/>
    <mergeCell ref="C22:C23"/>
    <mergeCell ref="C37:C38"/>
    <mergeCell ref="C101:E101"/>
    <mergeCell ref="C102:E102"/>
    <mergeCell ref="C103:E103"/>
    <mergeCell ref="C104:E104"/>
    <mergeCell ref="C105:E105"/>
    <mergeCell ref="A59:K59"/>
    <mergeCell ref="A96:K96"/>
    <mergeCell ref="A97:K97"/>
    <mergeCell ref="A98:M98"/>
    <mergeCell ref="A99:K99"/>
    <mergeCell ref="B49:C49"/>
    <mergeCell ref="B51:C51"/>
    <mergeCell ref="B53:C53"/>
    <mergeCell ref="B55:C55"/>
    <mergeCell ref="B57:C57"/>
    <mergeCell ref="B47:C47"/>
    <mergeCell ref="B19:D19"/>
    <mergeCell ref="B20:G20"/>
    <mergeCell ref="D22:E22"/>
    <mergeCell ref="B35:F35"/>
    <mergeCell ref="D37:E37"/>
    <mergeCell ref="B39:C39"/>
    <mergeCell ref="B41:C41"/>
    <mergeCell ref="B16:D16"/>
    <mergeCell ref="E16:J16"/>
    <mergeCell ref="B17:D17"/>
    <mergeCell ref="B43:C43"/>
    <mergeCell ref="B45:C45"/>
    <mergeCell ref="A1:J1"/>
    <mergeCell ref="A3:J3"/>
    <mergeCell ref="A5:J5"/>
    <mergeCell ref="A7:J7"/>
    <mergeCell ref="B12:F12"/>
    <mergeCell ref="H12:I12"/>
    <mergeCell ref="A9:J10"/>
    <mergeCell ref="A8:J8"/>
  </mergeCells>
  <pageMargins left="0.70866141732283505" right="0.70866141732283505" top="0.74803149606299202" bottom="0.74803149606299202" header="0.31496062992126" footer="0.31496062992126"/>
  <pageSetup paperSize="8" scale="56" fitToHeight="0" orientation="landscape" blackAndWhite="1" r:id="rId1"/>
  <rowBreaks count="1" manualBreakCount="1">
    <brk id="6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7" tint="0.59999389629810485"/>
  </sheetPr>
  <dimension ref="A1:O44"/>
  <sheetViews>
    <sheetView zoomScale="85" zoomScaleNormal="85" workbookViewId="0">
      <selection activeCell="A9" sqref="A9:I10"/>
    </sheetView>
  </sheetViews>
  <sheetFormatPr defaultColWidth="8.85546875" defaultRowHeight="15.75"/>
  <cols>
    <col min="1" max="1" width="10.7109375" style="121" customWidth="1"/>
    <col min="2" max="2" width="32.85546875" style="121" customWidth="1"/>
    <col min="3" max="3" width="12.7109375" style="121" customWidth="1"/>
    <col min="4" max="4" width="22.28515625" style="121" customWidth="1"/>
    <col min="5" max="5" width="14" style="121" customWidth="1"/>
    <col min="6" max="7" width="15.42578125" style="121" customWidth="1"/>
    <col min="8" max="8" width="23.28515625" style="121" customWidth="1"/>
    <col min="9" max="9" width="29.42578125" style="121" customWidth="1"/>
    <col min="10" max="256" width="9.140625" style="121"/>
    <col min="257" max="257" width="10.7109375" style="121" customWidth="1"/>
    <col min="258" max="258" width="32.85546875" style="121" customWidth="1"/>
    <col min="259" max="259" width="12.7109375" style="121" customWidth="1"/>
    <col min="260" max="260" width="22.28515625" style="121" customWidth="1"/>
    <col min="261" max="261" width="14" style="121" customWidth="1"/>
    <col min="262" max="263" width="15.42578125" style="121" customWidth="1"/>
    <col min="264" max="264" width="23.28515625" style="121" customWidth="1"/>
    <col min="265" max="265" width="24.42578125" style="121" customWidth="1"/>
    <col min="266" max="512" width="9.140625" style="121"/>
    <col min="513" max="513" width="10.7109375" style="121" customWidth="1"/>
    <col min="514" max="514" width="32.85546875" style="121" customWidth="1"/>
    <col min="515" max="515" width="12.7109375" style="121" customWidth="1"/>
    <col min="516" max="516" width="22.28515625" style="121" customWidth="1"/>
    <col min="517" max="517" width="14" style="121" customWidth="1"/>
    <col min="518" max="519" width="15.42578125" style="121" customWidth="1"/>
    <col min="520" max="520" width="23.28515625" style="121" customWidth="1"/>
    <col min="521" max="521" width="24.42578125" style="121" customWidth="1"/>
    <col min="522" max="768" width="9.140625" style="121"/>
    <col min="769" max="769" width="10.7109375" style="121" customWidth="1"/>
    <col min="770" max="770" width="32.85546875" style="121" customWidth="1"/>
    <col min="771" max="771" width="12.7109375" style="121" customWidth="1"/>
    <col min="772" max="772" width="22.28515625" style="121" customWidth="1"/>
    <col min="773" max="773" width="14" style="121" customWidth="1"/>
    <col min="774" max="775" width="15.42578125" style="121" customWidth="1"/>
    <col min="776" max="776" width="23.28515625" style="121" customWidth="1"/>
    <col min="777" max="777" width="24.42578125" style="121" customWidth="1"/>
    <col min="778" max="1024" width="9.140625" style="121"/>
    <col min="1025" max="1025" width="10.7109375" style="121" customWidth="1"/>
    <col min="1026" max="1026" width="32.85546875" style="121" customWidth="1"/>
    <col min="1027" max="1027" width="12.7109375" style="121" customWidth="1"/>
    <col min="1028" max="1028" width="22.28515625" style="121" customWidth="1"/>
    <col min="1029" max="1029" width="14" style="121" customWidth="1"/>
    <col min="1030" max="1031" width="15.42578125" style="121" customWidth="1"/>
    <col min="1032" max="1032" width="23.28515625" style="121" customWidth="1"/>
    <col min="1033" max="1033" width="24.42578125" style="121" customWidth="1"/>
    <col min="1034" max="1280" width="9.140625" style="121"/>
    <col min="1281" max="1281" width="10.7109375" style="121" customWidth="1"/>
    <col min="1282" max="1282" width="32.85546875" style="121" customWidth="1"/>
    <col min="1283" max="1283" width="12.7109375" style="121" customWidth="1"/>
    <col min="1284" max="1284" width="22.28515625" style="121" customWidth="1"/>
    <col min="1285" max="1285" width="14" style="121" customWidth="1"/>
    <col min="1286" max="1287" width="15.42578125" style="121" customWidth="1"/>
    <col min="1288" max="1288" width="23.28515625" style="121" customWidth="1"/>
    <col min="1289" max="1289" width="24.42578125" style="121" customWidth="1"/>
    <col min="1290" max="1536" width="9.140625" style="121"/>
    <col min="1537" max="1537" width="10.7109375" style="121" customWidth="1"/>
    <col min="1538" max="1538" width="32.85546875" style="121" customWidth="1"/>
    <col min="1539" max="1539" width="12.7109375" style="121" customWidth="1"/>
    <col min="1540" max="1540" width="22.28515625" style="121" customWidth="1"/>
    <col min="1541" max="1541" width="14" style="121" customWidth="1"/>
    <col min="1542" max="1543" width="15.42578125" style="121" customWidth="1"/>
    <col min="1544" max="1544" width="23.28515625" style="121" customWidth="1"/>
    <col min="1545" max="1545" width="24.42578125" style="121" customWidth="1"/>
    <col min="1546" max="1792" width="9.140625" style="121"/>
    <col min="1793" max="1793" width="10.7109375" style="121" customWidth="1"/>
    <col min="1794" max="1794" width="32.85546875" style="121" customWidth="1"/>
    <col min="1795" max="1795" width="12.7109375" style="121" customWidth="1"/>
    <col min="1796" max="1796" width="22.28515625" style="121" customWidth="1"/>
    <col min="1797" max="1797" width="14" style="121" customWidth="1"/>
    <col min="1798" max="1799" width="15.42578125" style="121" customWidth="1"/>
    <col min="1800" max="1800" width="23.28515625" style="121" customWidth="1"/>
    <col min="1801" max="1801" width="24.42578125" style="121" customWidth="1"/>
    <col min="1802" max="2048" width="9.140625" style="121"/>
    <col min="2049" max="2049" width="10.7109375" style="121" customWidth="1"/>
    <col min="2050" max="2050" width="32.85546875" style="121" customWidth="1"/>
    <col min="2051" max="2051" width="12.7109375" style="121" customWidth="1"/>
    <col min="2052" max="2052" width="22.28515625" style="121" customWidth="1"/>
    <col min="2053" max="2053" width="14" style="121" customWidth="1"/>
    <col min="2054" max="2055" width="15.42578125" style="121" customWidth="1"/>
    <col min="2056" max="2056" width="23.28515625" style="121" customWidth="1"/>
    <col min="2057" max="2057" width="24.42578125" style="121" customWidth="1"/>
    <col min="2058" max="2304" width="9.140625" style="121"/>
    <col min="2305" max="2305" width="10.7109375" style="121" customWidth="1"/>
    <col min="2306" max="2306" width="32.85546875" style="121" customWidth="1"/>
    <col min="2307" max="2307" width="12.7109375" style="121" customWidth="1"/>
    <col min="2308" max="2308" width="22.28515625" style="121" customWidth="1"/>
    <col min="2309" max="2309" width="14" style="121" customWidth="1"/>
    <col min="2310" max="2311" width="15.42578125" style="121" customWidth="1"/>
    <col min="2312" max="2312" width="23.28515625" style="121" customWidth="1"/>
    <col min="2313" max="2313" width="24.42578125" style="121" customWidth="1"/>
    <col min="2314" max="2560" width="9.140625" style="121"/>
    <col min="2561" max="2561" width="10.7109375" style="121" customWidth="1"/>
    <col min="2562" max="2562" width="32.85546875" style="121" customWidth="1"/>
    <col min="2563" max="2563" width="12.7109375" style="121" customWidth="1"/>
    <col min="2564" max="2564" width="22.28515625" style="121" customWidth="1"/>
    <col min="2565" max="2565" width="14" style="121" customWidth="1"/>
    <col min="2566" max="2567" width="15.42578125" style="121" customWidth="1"/>
    <col min="2568" max="2568" width="23.28515625" style="121" customWidth="1"/>
    <col min="2569" max="2569" width="24.42578125" style="121" customWidth="1"/>
    <col min="2570" max="2816" width="9.140625" style="121"/>
    <col min="2817" max="2817" width="10.7109375" style="121" customWidth="1"/>
    <col min="2818" max="2818" width="32.85546875" style="121" customWidth="1"/>
    <col min="2819" max="2819" width="12.7109375" style="121" customWidth="1"/>
    <col min="2820" max="2820" width="22.28515625" style="121" customWidth="1"/>
    <col min="2821" max="2821" width="14" style="121" customWidth="1"/>
    <col min="2822" max="2823" width="15.42578125" style="121" customWidth="1"/>
    <col min="2824" max="2824" width="23.28515625" style="121" customWidth="1"/>
    <col min="2825" max="2825" width="24.42578125" style="121" customWidth="1"/>
    <col min="2826" max="3072" width="9.140625" style="121"/>
    <col min="3073" max="3073" width="10.7109375" style="121" customWidth="1"/>
    <col min="3074" max="3074" width="32.85546875" style="121" customWidth="1"/>
    <col min="3075" max="3075" width="12.7109375" style="121" customWidth="1"/>
    <col min="3076" max="3076" width="22.28515625" style="121" customWidth="1"/>
    <col min="3077" max="3077" width="14" style="121" customWidth="1"/>
    <col min="3078" max="3079" width="15.42578125" style="121" customWidth="1"/>
    <col min="3080" max="3080" width="23.28515625" style="121" customWidth="1"/>
    <col min="3081" max="3081" width="24.42578125" style="121" customWidth="1"/>
    <col min="3082" max="3328" width="9.140625" style="121"/>
    <col min="3329" max="3329" width="10.7109375" style="121" customWidth="1"/>
    <col min="3330" max="3330" width="32.85546875" style="121" customWidth="1"/>
    <col min="3331" max="3331" width="12.7109375" style="121" customWidth="1"/>
    <col min="3332" max="3332" width="22.28515625" style="121" customWidth="1"/>
    <col min="3333" max="3333" width="14" style="121" customWidth="1"/>
    <col min="3334" max="3335" width="15.42578125" style="121" customWidth="1"/>
    <col min="3336" max="3336" width="23.28515625" style="121" customWidth="1"/>
    <col min="3337" max="3337" width="24.42578125" style="121" customWidth="1"/>
    <col min="3338" max="3584" width="9.140625" style="121"/>
    <col min="3585" max="3585" width="10.7109375" style="121" customWidth="1"/>
    <col min="3586" max="3586" width="32.85546875" style="121" customWidth="1"/>
    <col min="3587" max="3587" width="12.7109375" style="121" customWidth="1"/>
    <col min="3588" max="3588" width="22.28515625" style="121" customWidth="1"/>
    <col min="3589" max="3589" width="14" style="121" customWidth="1"/>
    <col min="3590" max="3591" width="15.42578125" style="121" customWidth="1"/>
    <col min="3592" max="3592" width="23.28515625" style="121" customWidth="1"/>
    <col min="3593" max="3593" width="24.42578125" style="121" customWidth="1"/>
    <col min="3594" max="3840" width="9.140625" style="121"/>
    <col min="3841" max="3841" width="10.7109375" style="121" customWidth="1"/>
    <col min="3842" max="3842" width="32.85546875" style="121" customWidth="1"/>
    <col min="3843" max="3843" width="12.7109375" style="121" customWidth="1"/>
    <col min="3844" max="3844" width="22.28515625" style="121" customWidth="1"/>
    <col min="3845" max="3845" width="14" style="121" customWidth="1"/>
    <col min="3846" max="3847" width="15.42578125" style="121" customWidth="1"/>
    <col min="3848" max="3848" width="23.28515625" style="121" customWidth="1"/>
    <col min="3849" max="3849" width="24.42578125" style="121" customWidth="1"/>
    <col min="3850" max="4096" width="9.140625" style="121"/>
    <col min="4097" max="4097" width="10.7109375" style="121" customWidth="1"/>
    <col min="4098" max="4098" width="32.85546875" style="121" customWidth="1"/>
    <col min="4099" max="4099" width="12.7109375" style="121" customWidth="1"/>
    <col min="4100" max="4100" width="22.28515625" style="121" customWidth="1"/>
    <col min="4101" max="4101" width="14" style="121" customWidth="1"/>
    <col min="4102" max="4103" width="15.42578125" style="121" customWidth="1"/>
    <col min="4104" max="4104" width="23.28515625" style="121" customWidth="1"/>
    <col min="4105" max="4105" width="24.42578125" style="121" customWidth="1"/>
    <col min="4106" max="4352" width="9.140625" style="121"/>
    <col min="4353" max="4353" width="10.7109375" style="121" customWidth="1"/>
    <col min="4354" max="4354" width="32.85546875" style="121" customWidth="1"/>
    <col min="4355" max="4355" width="12.7109375" style="121" customWidth="1"/>
    <col min="4356" max="4356" width="22.28515625" style="121" customWidth="1"/>
    <col min="4357" max="4357" width="14" style="121" customWidth="1"/>
    <col min="4358" max="4359" width="15.42578125" style="121" customWidth="1"/>
    <col min="4360" max="4360" width="23.28515625" style="121" customWidth="1"/>
    <col min="4361" max="4361" width="24.42578125" style="121" customWidth="1"/>
    <col min="4362" max="4608" width="9.140625" style="121"/>
    <col min="4609" max="4609" width="10.7109375" style="121" customWidth="1"/>
    <col min="4610" max="4610" width="32.85546875" style="121" customWidth="1"/>
    <col min="4611" max="4611" width="12.7109375" style="121" customWidth="1"/>
    <col min="4612" max="4612" width="22.28515625" style="121" customWidth="1"/>
    <col min="4613" max="4613" width="14" style="121" customWidth="1"/>
    <col min="4614" max="4615" width="15.42578125" style="121" customWidth="1"/>
    <col min="4616" max="4616" width="23.28515625" style="121" customWidth="1"/>
    <col min="4617" max="4617" width="24.42578125" style="121" customWidth="1"/>
    <col min="4618" max="4864" width="9.140625" style="121"/>
    <col min="4865" max="4865" width="10.7109375" style="121" customWidth="1"/>
    <col min="4866" max="4866" width="32.85546875" style="121" customWidth="1"/>
    <col min="4867" max="4867" width="12.7109375" style="121" customWidth="1"/>
    <col min="4868" max="4868" width="22.28515625" style="121" customWidth="1"/>
    <col min="4869" max="4869" width="14" style="121" customWidth="1"/>
    <col min="4870" max="4871" width="15.42578125" style="121" customWidth="1"/>
    <col min="4872" max="4872" width="23.28515625" style="121" customWidth="1"/>
    <col min="4873" max="4873" width="24.42578125" style="121" customWidth="1"/>
    <col min="4874" max="5120" width="9.140625" style="121"/>
    <col min="5121" max="5121" width="10.7109375" style="121" customWidth="1"/>
    <col min="5122" max="5122" width="32.85546875" style="121" customWidth="1"/>
    <col min="5123" max="5123" width="12.7109375" style="121" customWidth="1"/>
    <col min="5124" max="5124" width="22.28515625" style="121" customWidth="1"/>
    <col min="5125" max="5125" width="14" style="121" customWidth="1"/>
    <col min="5126" max="5127" width="15.42578125" style="121" customWidth="1"/>
    <col min="5128" max="5128" width="23.28515625" style="121" customWidth="1"/>
    <col min="5129" max="5129" width="24.42578125" style="121" customWidth="1"/>
    <col min="5130" max="5376" width="9.140625" style="121"/>
    <col min="5377" max="5377" width="10.7109375" style="121" customWidth="1"/>
    <col min="5378" max="5378" width="32.85546875" style="121" customWidth="1"/>
    <col min="5379" max="5379" width="12.7109375" style="121" customWidth="1"/>
    <col min="5380" max="5380" width="22.28515625" style="121" customWidth="1"/>
    <col min="5381" max="5381" width="14" style="121" customWidth="1"/>
    <col min="5382" max="5383" width="15.42578125" style="121" customWidth="1"/>
    <col min="5384" max="5384" width="23.28515625" style="121" customWidth="1"/>
    <col min="5385" max="5385" width="24.42578125" style="121" customWidth="1"/>
    <col min="5386" max="5632" width="9.140625" style="121"/>
    <col min="5633" max="5633" width="10.7109375" style="121" customWidth="1"/>
    <col min="5634" max="5634" width="32.85546875" style="121" customWidth="1"/>
    <col min="5635" max="5635" width="12.7109375" style="121" customWidth="1"/>
    <col min="5636" max="5636" width="22.28515625" style="121" customWidth="1"/>
    <col min="5637" max="5637" width="14" style="121" customWidth="1"/>
    <col min="5638" max="5639" width="15.42578125" style="121" customWidth="1"/>
    <col min="5640" max="5640" width="23.28515625" style="121" customWidth="1"/>
    <col min="5641" max="5641" width="24.42578125" style="121" customWidth="1"/>
    <col min="5642" max="5888" width="9.140625" style="121"/>
    <col min="5889" max="5889" width="10.7109375" style="121" customWidth="1"/>
    <col min="5890" max="5890" width="32.85546875" style="121" customWidth="1"/>
    <col min="5891" max="5891" width="12.7109375" style="121" customWidth="1"/>
    <col min="5892" max="5892" width="22.28515625" style="121" customWidth="1"/>
    <col min="5893" max="5893" width="14" style="121" customWidth="1"/>
    <col min="5894" max="5895" width="15.42578125" style="121" customWidth="1"/>
    <col min="5896" max="5896" width="23.28515625" style="121" customWidth="1"/>
    <col min="5897" max="5897" width="24.42578125" style="121" customWidth="1"/>
    <col min="5898" max="6144" width="9.140625" style="121"/>
    <col min="6145" max="6145" width="10.7109375" style="121" customWidth="1"/>
    <col min="6146" max="6146" width="32.85546875" style="121" customWidth="1"/>
    <col min="6147" max="6147" width="12.7109375" style="121" customWidth="1"/>
    <col min="6148" max="6148" width="22.28515625" style="121" customWidth="1"/>
    <col min="6149" max="6149" width="14" style="121" customWidth="1"/>
    <col min="6150" max="6151" width="15.42578125" style="121" customWidth="1"/>
    <col min="6152" max="6152" width="23.28515625" style="121" customWidth="1"/>
    <col min="6153" max="6153" width="24.42578125" style="121" customWidth="1"/>
    <col min="6154" max="6400" width="9.140625" style="121"/>
    <col min="6401" max="6401" width="10.7109375" style="121" customWidth="1"/>
    <col min="6402" max="6402" width="32.85546875" style="121" customWidth="1"/>
    <col min="6403" max="6403" width="12.7109375" style="121" customWidth="1"/>
    <col min="6404" max="6404" width="22.28515625" style="121" customWidth="1"/>
    <col min="6405" max="6405" width="14" style="121" customWidth="1"/>
    <col min="6406" max="6407" width="15.42578125" style="121" customWidth="1"/>
    <col min="6408" max="6408" width="23.28515625" style="121" customWidth="1"/>
    <col min="6409" max="6409" width="24.42578125" style="121" customWidth="1"/>
    <col min="6410" max="6656" width="9.140625" style="121"/>
    <col min="6657" max="6657" width="10.7109375" style="121" customWidth="1"/>
    <col min="6658" max="6658" width="32.85546875" style="121" customWidth="1"/>
    <col min="6659" max="6659" width="12.7109375" style="121" customWidth="1"/>
    <col min="6660" max="6660" width="22.28515625" style="121" customWidth="1"/>
    <col min="6661" max="6661" width="14" style="121" customWidth="1"/>
    <col min="6662" max="6663" width="15.42578125" style="121" customWidth="1"/>
    <col min="6664" max="6664" width="23.28515625" style="121" customWidth="1"/>
    <col min="6665" max="6665" width="24.42578125" style="121" customWidth="1"/>
    <col min="6666" max="6912" width="9.140625" style="121"/>
    <col min="6913" max="6913" width="10.7109375" style="121" customWidth="1"/>
    <col min="6914" max="6914" width="32.85546875" style="121" customWidth="1"/>
    <col min="6915" max="6915" width="12.7109375" style="121" customWidth="1"/>
    <col min="6916" max="6916" width="22.28515625" style="121" customWidth="1"/>
    <col min="6917" max="6917" width="14" style="121" customWidth="1"/>
    <col min="6918" max="6919" width="15.42578125" style="121" customWidth="1"/>
    <col min="6920" max="6920" width="23.28515625" style="121" customWidth="1"/>
    <col min="6921" max="6921" width="24.42578125" style="121" customWidth="1"/>
    <col min="6922" max="7168" width="9.140625" style="121"/>
    <col min="7169" max="7169" width="10.7109375" style="121" customWidth="1"/>
    <col min="7170" max="7170" width="32.85546875" style="121" customWidth="1"/>
    <col min="7171" max="7171" width="12.7109375" style="121" customWidth="1"/>
    <col min="7172" max="7172" width="22.28515625" style="121" customWidth="1"/>
    <col min="7173" max="7173" width="14" style="121" customWidth="1"/>
    <col min="7174" max="7175" width="15.42578125" style="121" customWidth="1"/>
    <col min="7176" max="7176" width="23.28515625" style="121" customWidth="1"/>
    <col min="7177" max="7177" width="24.42578125" style="121" customWidth="1"/>
    <col min="7178" max="7424" width="9.140625" style="121"/>
    <col min="7425" max="7425" width="10.7109375" style="121" customWidth="1"/>
    <col min="7426" max="7426" width="32.85546875" style="121" customWidth="1"/>
    <col min="7427" max="7427" width="12.7109375" style="121" customWidth="1"/>
    <col min="7428" max="7428" width="22.28515625" style="121" customWidth="1"/>
    <col min="7429" max="7429" width="14" style="121" customWidth="1"/>
    <col min="7430" max="7431" width="15.42578125" style="121" customWidth="1"/>
    <col min="7432" max="7432" width="23.28515625" style="121" customWidth="1"/>
    <col min="7433" max="7433" width="24.42578125" style="121" customWidth="1"/>
    <col min="7434" max="7680" width="9.140625" style="121"/>
    <col min="7681" max="7681" width="10.7109375" style="121" customWidth="1"/>
    <col min="7682" max="7682" width="32.85546875" style="121" customWidth="1"/>
    <col min="7683" max="7683" width="12.7109375" style="121" customWidth="1"/>
    <col min="7684" max="7684" width="22.28515625" style="121" customWidth="1"/>
    <col min="7685" max="7685" width="14" style="121" customWidth="1"/>
    <col min="7686" max="7687" width="15.42578125" style="121" customWidth="1"/>
    <col min="7688" max="7688" width="23.28515625" style="121" customWidth="1"/>
    <col min="7689" max="7689" width="24.42578125" style="121" customWidth="1"/>
    <col min="7690" max="7936" width="9.140625" style="121"/>
    <col min="7937" max="7937" width="10.7109375" style="121" customWidth="1"/>
    <col min="7938" max="7938" width="32.85546875" style="121" customWidth="1"/>
    <col min="7939" max="7939" width="12.7109375" style="121" customWidth="1"/>
    <col min="7940" max="7940" width="22.28515625" style="121" customWidth="1"/>
    <col min="7941" max="7941" width="14" style="121" customWidth="1"/>
    <col min="7942" max="7943" width="15.42578125" style="121" customWidth="1"/>
    <col min="7944" max="7944" width="23.28515625" style="121" customWidth="1"/>
    <col min="7945" max="7945" width="24.42578125" style="121" customWidth="1"/>
    <col min="7946" max="8192" width="9.140625" style="121"/>
    <col min="8193" max="8193" width="10.7109375" style="121" customWidth="1"/>
    <col min="8194" max="8194" width="32.85546875" style="121" customWidth="1"/>
    <col min="8195" max="8195" width="12.7109375" style="121" customWidth="1"/>
    <col min="8196" max="8196" width="22.28515625" style="121" customWidth="1"/>
    <col min="8197" max="8197" width="14" style="121" customWidth="1"/>
    <col min="8198" max="8199" width="15.42578125" style="121" customWidth="1"/>
    <col min="8200" max="8200" width="23.28515625" style="121" customWidth="1"/>
    <col min="8201" max="8201" width="24.42578125" style="121" customWidth="1"/>
    <col min="8202" max="8448" width="9.140625" style="121"/>
    <col min="8449" max="8449" width="10.7109375" style="121" customWidth="1"/>
    <col min="8450" max="8450" width="32.85546875" style="121" customWidth="1"/>
    <col min="8451" max="8451" width="12.7109375" style="121" customWidth="1"/>
    <col min="8452" max="8452" width="22.28515625" style="121" customWidth="1"/>
    <col min="8453" max="8453" width="14" style="121" customWidth="1"/>
    <col min="8454" max="8455" width="15.42578125" style="121" customWidth="1"/>
    <col min="8456" max="8456" width="23.28515625" style="121" customWidth="1"/>
    <col min="8457" max="8457" width="24.42578125" style="121" customWidth="1"/>
    <col min="8458" max="8704" width="9.140625" style="121"/>
    <col min="8705" max="8705" width="10.7109375" style="121" customWidth="1"/>
    <col min="8706" max="8706" width="32.85546875" style="121" customWidth="1"/>
    <col min="8707" max="8707" width="12.7109375" style="121" customWidth="1"/>
    <col min="8708" max="8708" width="22.28515625" style="121" customWidth="1"/>
    <col min="8709" max="8709" width="14" style="121" customWidth="1"/>
    <col min="8710" max="8711" width="15.42578125" style="121" customWidth="1"/>
    <col min="8712" max="8712" width="23.28515625" style="121" customWidth="1"/>
    <col min="8713" max="8713" width="24.42578125" style="121" customWidth="1"/>
    <col min="8714" max="8960" width="9.140625" style="121"/>
    <col min="8961" max="8961" width="10.7109375" style="121" customWidth="1"/>
    <col min="8962" max="8962" width="32.85546875" style="121" customWidth="1"/>
    <col min="8963" max="8963" width="12.7109375" style="121" customWidth="1"/>
    <col min="8964" max="8964" width="22.28515625" style="121" customWidth="1"/>
    <col min="8965" max="8965" width="14" style="121" customWidth="1"/>
    <col min="8966" max="8967" width="15.42578125" style="121" customWidth="1"/>
    <col min="8968" max="8968" width="23.28515625" style="121" customWidth="1"/>
    <col min="8969" max="8969" width="24.42578125" style="121" customWidth="1"/>
    <col min="8970" max="9216" width="9.140625" style="121"/>
    <col min="9217" max="9217" width="10.7109375" style="121" customWidth="1"/>
    <col min="9218" max="9218" width="32.85546875" style="121" customWidth="1"/>
    <col min="9219" max="9219" width="12.7109375" style="121" customWidth="1"/>
    <col min="9220" max="9220" width="22.28515625" style="121" customWidth="1"/>
    <col min="9221" max="9221" width="14" style="121" customWidth="1"/>
    <col min="9222" max="9223" width="15.42578125" style="121" customWidth="1"/>
    <col min="9224" max="9224" width="23.28515625" style="121" customWidth="1"/>
    <col min="9225" max="9225" width="24.42578125" style="121" customWidth="1"/>
    <col min="9226" max="9472" width="9.140625" style="121"/>
    <col min="9473" max="9473" width="10.7109375" style="121" customWidth="1"/>
    <col min="9474" max="9474" width="32.85546875" style="121" customWidth="1"/>
    <col min="9475" max="9475" width="12.7109375" style="121" customWidth="1"/>
    <col min="9476" max="9476" width="22.28515625" style="121" customWidth="1"/>
    <col min="9477" max="9477" width="14" style="121" customWidth="1"/>
    <col min="9478" max="9479" width="15.42578125" style="121" customWidth="1"/>
    <col min="9480" max="9480" width="23.28515625" style="121" customWidth="1"/>
    <col min="9481" max="9481" width="24.42578125" style="121" customWidth="1"/>
    <col min="9482" max="9728" width="9.140625" style="121"/>
    <col min="9729" max="9729" width="10.7109375" style="121" customWidth="1"/>
    <col min="9730" max="9730" width="32.85546875" style="121" customWidth="1"/>
    <col min="9731" max="9731" width="12.7109375" style="121" customWidth="1"/>
    <col min="9732" max="9732" width="22.28515625" style="121" customWidth="1"/>
    <col min="9733" max="9733" width="14" style="121" customWidth="1"/>
    <col min="9734" max="9735" width="15.42578125" style="121" customWidth="1"/>
    <col min="9736" max="9736" width="23.28515625" style="121" customWidth="1"/>
    <col min="9737" max="9737" width="24.42578125" style="121" customWidth="1"/>
    <col min="9738" max="9984" width="9.140625" style="121"/>
    <col min="9985" max="9985" width="10.7109375" style="121" customWidth="1"/>
    <col min="9986" max="9986" width="32.85546875" style="121" customWidth="1"/>
    <col min="9987" max="9987" width="12.7109375" style="121" customWidth="1"/>
    <col min="9988" max="9988" width="22.28515625" style="121" customWidth="1"/>
    <col min="9989" max="9989" width="14" style="121" customWidth="1"/>
    <col min="9990" max="9991" width="15.42578125" style="121" customWidth="1"/>
    <col min="9992" max="9992" width="23.28515625" style="121" customWidth="1"/>
    <col min="9993" max="9993" width="24.42578125" style="121" customWidth="1"/>
    <col min="9994" max="10240" width="9.140625" style="121"/>
    <col min="10241" max="10241" width="10.7109375" style="121" customWidth="1"/>
    <col min="10242" max="10242" width="32.85546875" style="121" customWidth="1"/>
    <col min="10243" max="10243" width="12.7109375" style="121" customWidth="1"/>
    <col min="10244" max="10244" width="22.28515625" style="121" customWidth="1"/>
    <col min="10245" max="10245" width="14" style="121" customWidth="1"/>
    <col min="10246" max="10247" width="15.42578125" style="121" customWidth="1"/>
    <col min="10248" max="10248" width="23.28515625" style="121" customWidth="1"/>
    <col min="10249" max="10249" width="24.42578125" style="121" customWidth="1"/>
    <col min="10250" max="10496" width="9.140625" style="121"/>
    <col min="10497" max="10497" width="10.7109375" style="121" customWidth="1"/>
    <col min="10498" max="10498" width="32.85546875" style="121" customWidth="1"/>
    <col min="10499" max="10499" width="12.7109375" style="121" customWidth="1"/>
    <col min="10500" max="10500" width="22.28515625" style="121" customWidth="1"/>
    <col min="10501" max="10501" width="14" style="121" customWidth="1"/>
    <col min="10502" max="10503" width="15.42578125" style="121" customWidth="1"/>
    <col min="10504" max="10504" width="23.28515625" style="121" customWidth="1"/>
    <col min="10505" max="10505" width="24.42578125" style="121" customWidth="1"/>
    <col min="10506" max="10752" width="9.140625" style="121"/>
    <col min="10753" max="10753" width="10.7109375" style="121" customWidth="1"/>
    <col min="10754" max="10754" width="32.85546875" style="121" customWidth="1"/>
    <col min="10755" max="10755" width="12.7109375" style="121" customWidth="1"/>
    <col min="10756" max="10756" width="22.28515625" style="121" customWidth="1"/>
    <col min="10757" max="10757" width="14" style="121" customWidth="1"/>
    <col min="10758" max="10759" width="15.42578125" style="121" customWidth="1"/>
    <col min="10760" max="10760" width="23.28515625" style="121" customWidth="1"/>
    <col min="10761" max="10761" width="24.42578125" style="121" customWidth="1"/>
    <col min="10762" max="11008" width="9.140625" style="121"/>
    <col min="11009" max="11009" width="10.7109375" style="121" customWidth="1"/>
    <col min="11010" max="11010" width="32.85546875" style="121" customWidth="1"/>
    <col min="11011" max="11011" width="12.7109375" style="121" customWidth="1"/>
    <col min="11012" max="11012" width="22.28515625" style="121" customWidth="1"/>
    <col min="11013" max="11013" width="14" style="121" customWidth="1"/>
    <col min="11014" max="11015" width="15.42578125" style="121" customWidth="1"/>
    <col min="11016" max="11016" width="23.28515625" style="121" customWidth="1"/>
    <col min="11017" max="11017" width="24.42578125" style="121" customWidth="1"/>
    <col min="11018" max="11264" width="9.140625" style="121"/>
    <col min="11265" max="11265" width="10.7109375" style="121" customWidth="1"/>
    <col min="11266" max="11266" width="32.85546875" style="121" customWidth="1"/>
    <col min="11267" max="11267" width="12.7109375" style="121" customWidth="1"/>
    <col min="11268" max="11268" width="22.28515625" style="121" customWidth="1"/>
    <col min="11269" max="11269" width="14" style="121" customWidth="1"/>
    <col min="11270" max="11271" width="15.42578125" style="121" customWidth="1"/>
    <col min="11272" max="11272" width="23.28515625" style="121" customWidth="1"/>
    <col min="11273" max="11273" width="24.42578125" style="121" customWidth="1"/>
    <col min="11274" max="11520" width="9.140625" style="121"/>
    <col min="11521" max="11521" width="10.7109375" style="121" customWidth="1"/>
    <col min="11522" max="11522" width="32.85546875" style="121" customWidth="1"/>
    <col min="11523" max="11523" width="12.7109375" style="121" customWidth="1"/>
    <col min="11524" max="11524" width="22.28515625" style="121" customWidth="1"/>
    <col min="11525" max="11525" width="14" style="121" customWidth="1"/>
    <col min="11526" max="11527" width="15.42578125" style="121" customWidth="1"/>
    <col min="11528" max="11528" width="23.28515625" style="121" customWidth="1"/>
    <col min="11529" max="11529" width="24.42578125" style="121" customWidth="1"/>
    <col min="11530" max="11776" width="9.140625" style="121"/>
    <col min="11777" max="11777" width="10.7109375" style="121" customWidth="1"/>
    <col min="11778" max="11778" width="32.85546875" style="121" customWidth="1"/>
    <col min="11779" max="11779" width="12.7109375" style="121" customWidth="1"/>
    <col min="11780" max="11780" width="22.28515625" style="121" customWidth="1"/>
    <col min="11781" max="11781" width="14" style="121" customWidth="1"/>
    <col min="11782" max="11783" width="15.42578125" style="121" customWidth="1"/>
    <col min="11784" max="11784" width="23.28515625" style="121" customWidth="1"/>
    <col min="11785" max="11785" width="24.42578125" style="121" customWidth="1"/>
    <col min="11786" max="12032" width="9.140625" style="121"/>
    <col min="12033" max="12033" width="10.7109375" style="121" customWidth="1"/>
    <col min="12034" max="12034" width="32.85546875" style="121" customWidth="1"/>
    <col min="12035" max="12035" width="12.7109375" style="121" customWidth="1"/>
    <col min="12036" max="12036" width="22.28515625" style="121" customWidth="1"/>
    <col min="12037" max="12037" width="14" style="121" customWidth="1"/>
    <col min="12038" max="12039" width="15.42578125" style="121" customWidth="1"/>
    <col min="12040" max="12040" width="23.28515625" style="121" customWidth="1"/>
    <col min="12041" max="12041" width="24.42578125" style="121" customWidth="1"/>
    <col min="12042" max="12288" width="9.140625" style="121"/>
    <col min="12289" max="12289" width="10.7109375" style="121" customWidth="1"/>
    <col min="12290" max="12290" width="32.85546875" style="121" customWidth="1"/>
    <col min="12291" max="12291" width="12.7109375" style="121" customWidth="1"/>
    <col min="12292" max="12292" width="22.28515625" style="121" customWidth="1"/>
    <col min="12293" max="12293" width="14" style="121" customWidth="1"/>
    <col min="12294" max="12295" width="15.42578125" style="121" customWidth="1"/>
    <col min="12296" max="12296" width="23.28515625" style="121" customWidth="1"/>
    <col min="12297" max="12297" width="24.42578125" style="121" customWidth="1"/>
    <col min="12298" max="12544" width="9.140625" style="121"/>
    <col min="12545" max="12545" width="10.7109375" style="121" customWidth="1"/>
    <col min="12546" max="12546" width="32.85546875" style="121" customWidth="1"/>
    <col min="12547" max="12547" width="12.7109375" style="121" customWidth="1"/>
    <col min="12548" max="12548" width="22.28515625" style="121" customWidth="1"/>
    <col min="12549" max="12549" width="14" style="121" customWidth="1"/>
    <col min="12550" max="12551" width="15.42578125" style="121" customWidth="1"/>
    <col min="12552" max="12552" width="23.28515625" style="121" customWidth="1"/>
    <col min="12553" max="12553" width="24.42578125" style="121" customWidth="1"/>
    <col min="12554" max="12800" width="9.140625" style="121"/>
    <col min="12801" max="12801" width="10.7109375" style="121" customWidth="1"/>
    <col min="12802" max="12802" width="32.85546875" style="121" customWidth="1"/>
    <col min="12803" max="12803" width="12.7109375" style="121" customWidth="1"/>
    <col min="12804" max="12804" width="22.28515625" style="121" customWidth="1"/>
    <col min="12805" max="12805" width="14" style="121" customWidth="1"/>
    <col min="12806" max="12807" width="15.42578125" style="121" customWidth="1"/>
    <col min="12808" max="12808" width="23.28515625" style="121" customWidth="1"/>
    <col min="12809" max="12809" width="24.42578125" style="121" customWidth="1"/>
    <col min="12810" max="13056" width="9.140625" style="121"/>
    <col min="13057" max="13057" width="10.7109375" style="121" customWidth="1"/>
    <col min="13058" max="13058" width="32.85546875" style="121" customWidth="1"/>
    <col min="13059" max="13059" width="12.7109375" style="121" customWidth="1"/>
    <col min="13060" max="13060" width="22.28515625" style="121" customWidth="1"/>
    <col min="13061" max="13061" width="14" style="121" customWidth="1"/>
    <col min="13062" max="13063" width="15.42578125" style="121" customWidth="1"/>
    <col min="13064" max="13064" width="23.28515625" style="121" customWidth="1"/>
    <col min="13065" max="13065" width="24.42578125" style="121" customWidth="1"/>
    <col min="13066" max="13312" width="9.140625" style="121"/>
    <col min="13313" max="13313" width="10.7109375" style="121" customWidth="1"/>
    <col min="13314" max="13314" width="32.85546875" style="121" customWidth="1"/>
    <col min="13315" max="13315" width="12.7109375" style="121" customWidth="1"/>
    <col min="13316" max="13316" width="22.28515625" style="121" customWidth="1"/>
    <col min="13317" max="13317" width="14" style="121" customWidth="1"/>
    <col min="13318" max="13319" width="15.42578125" style="121" customWidth="1"/>
    <col min="13320" max="13320" width="23.28515625" style="121" customWidth="1"/>
    <col min="13321" max="13321" width="24.42578125" style="121" customWidth="1"/>
    <col min="13322" max="13568" width="9.140625" style="121"/>
    <col min="13569" max="13569" width="10.7109375" style="121" customWidth="1"/>
    <col min="13570" max="13570" width="32.85546875" style="121" customWidth="1"/>
    <col min="13571" max="13571" width="12.7109375" style="121" customWidth="1"/>
    <col min="13572" max="13572" width="22.28515625" style="121" customWidth="1"/>
    <col min="13573" max="13573" width="14" style="121" customWidth="1"/>
    <col min="13574" max="13575" width="15.42578125" style="121" customWidth="1"/>
    <col min="13576" max="13576" width="23.28515625" style="121" customWidth="1"/>
    <col min="13577" max="13577" width="24.42578125" style="121" customWidth="1"/>
    <col min="13578" max="13824" width="9.140625" style="121"/>
    <col min="13825" max="13825" width="10.7109375" style="121" customWidth="1"/>
    <col min="13826" max="13826" width="32.85546875" style="121" customWidth="1"/>
    <col min="13827" max="13827" width="12.7109375" style="121" customWidth="1"/>
    <col min="13828" max="13828" width="22.28515625" style="121" customWidth="1"/>
    <col min="13829" max="13829" width="14" style="121" customWidth="1"/>
    <col min="13830" max="13831" width="15.42578125" style="121" customWidth="1"/>
    <col min="13832" max="13832" width="23.28515625" style="121" customWidth="1"/>
    <col min="13833" max="13833" width="24.42578125" style="121" customWidth="1"/>
    <col min="13834" max="14080" width="9.140625" style="121"/>
    <col min="14081" max="14081" width="10.7109375" style="121" customWidth="1"/>
    <col min="14082" max="14082" width="32.85546875" style="121" customWidth="1"/>
    <col min="14083" max="14083" width="12.7109375" style="121" customWidth="1"/>
    <col min="14084" max="14084" width="22.28515625" style="121" customWidth="1"/>
    <col min="14085" max="14085" width="14" style="121" customWidth="1"/>
    <col min="14086" max="14087" width="15.42578125" style="121" customWidth="1"/>
    <col min="14088" max="14088" width="23.28515625" style="121" customWidth="1"/>
    <col min="14089" max="14089" width="24.42578125" style="121" customWidth="1"/>
    <col min="14090" max="14336" width="9.140625" style="121"/>
    <col min="14337" max="14337" width="10.7109375" style="121" customWidth="1"/>
    <col min="14338" max="14338" width="32.85546875" style="121" customWidth="1"/>
    <col min="14339" max="14339" width="12.7109375" style="121" customWidth="1"/>
    <col min="14340" max="14340" width="22.28515625" style="121" customWidth="1"/>
    <col min="14341" max="14341" width="14" style="121" customWidth="1"/>
    <col min="14342" max="14343" width="15.42578125" style="121" customWidth="1"/>
    <col min="14344" max="14344" width="23.28515625" style="121" customWidth="1"/>
    <col min="14345" max="14345" width="24.42578125" style="121" customWidth="1"/>
    <col min="14346" max="14592" width="9.140625" style="121"/>
    <col min="14593" max="14593" width="10.7109375" style="121" customWidth="1"/>
    <col min="14594" max="14594" width="32.85546875" style="121" customWidth="1"/>
    <col min="14595" max="14595" width="12.7109375" style="121" customWidth="1"/>
    <col min="14596" max="14596" width="22.28515625" style="121" customWidth="1"/>
    <col min="14597" max="14597" width="14" style="121" customWidth="1"/>
    <col min="14598" max="14599" width="15.42578125" style="121" customWidth="1"/>
    <col min="14600" max="14600" width="23.28515625" style="121" customWidth="1"/>
    <col min="14601" max="14601" width="24.42578125" style="121" customWidth="1"/>
    <col min="14602" max="14848" width="9.140625" style="121"/>
    <col min="14849" max="14849" width="10.7109375" style="121" customWidth="1"/>
    <col min="14850" max="14850" width="32.85546875" style="121" customWidth="1"/>
    <col min="14851" max="14851" width="12.7109375" style="121" customWidth="1"/>
    <col min="14852" max="14852" width="22.28515625" style="121" customWidth="1"/>
    <col min="14853" max="14853" width="14" style="121" customWidth="1"/>
    <col min="14854" max="14855" width="15.42578125" style="121" customWidth="1"/>
    <col min="14856" max="14856" width="23.28515625" style="121" customWidth="1"/>
    <col min="14857" max="14857" width="24.42578125" style="121" customWidth="1"/>
    <col min="14858" max="15104" width="9.140625" style="121"/>
    <col min="15105" max="15105" width="10.7109375" style="121" customWidth="1"/>
    <col min="15106" max="15106" width="32.85546875" style="121" customWidth="1"/>
    <col min="15107" max="15107" width="12.7109375" style="121" customWidth="1"/>
    <col min="15108" max="15108" width="22.28515625" style="121" customWidth="1"/>
    <col min="15109" max="15109" width="14" style="121" customWidth="1"/>
    <col min="15110" max="15111" width="15.42578125" style="121" customWidth="1"/>
    <col min="15112" max="15112" width="23.28515625" style="121" customWidth="1"/>
    <col min="15113" max="15113" width="24.42578125" style="121" customWidth="1"/>
    <col min="15114" max="15360" width="9.140625" style="121"/>
    <col min="15361" max="15361" width="10.7109375" style="121" customWidth="1"/>
    <col min="15362" max="15362" width="32.85546875" style="121" customWidth="1"/>
    <col min="15363" max="15363" width="12.7109375" style="121" customWidth="1"/>
    <col min="15364" max="15364" width="22.28515625" style="121" customWidth="1"/>
    <col min="15365" max="15365" width="14" style="121" customWidth="1"/>
    <col min="15366" max="15367" width="15.42578125" style="121" customWidth="1"/>
    <col min="15368" max="15368" width="23.28515625" style="121" customWidth="1"/>
    <col min="15369" max="15369" width="24.42578125" style="121" customWidth="1"/>
    <col min="15370" max="15616" width="9.140625" style="121"/>
    <col min="15617" max="15617" width="10.7109375" style="121" customWidth="1"/>
    <col min="15618" max="15618" width="32.85546875" style="121" customWidth="1"/>
    <col min="15619" max="15619" width="12.7109375" style="121" customWidth="1"/>
    <col min="15620" max="15620" width="22.28515625" style="121" customWidth="1"/>
    <col min="15621" max="15621" width="14" style="121" customWidth="1"/>
    <col min="15622" max="15623" width="15.42578125" style="121" customWidth="1"/>
    <col min="15624" max="15624" width="23.28515625" style="121" customWidth="1"/>
    <col min="15625" max="15625" width="24.42578125" style="121" customWidth="1"/>
    <col min="15626" max="15872" width="9.140625" style="121"/>
    <col min="15873" max="15873" width="10.7109375" style="121" customWidth="1"/>
    <col min="15874" max="15874" width="32.85546875" style="121" customWidth="1"/>
    <col min="15875" max="15875" width="12.7109375" style="121" customWidth="1"/>
    <col min="15876" max="15876" width="22.28515625" style="121" customWidth="1"/>
    <col min="15877" max="15877" width="14" style="121" customWidth="1"/>
    <col min="15878" max="15879" width="15.42578125" style="121" customWidth="1"/>
    <col min="15880" max="15880" width="23.28515625" style="121" customWidth="1"/>
    <col min="15881" max="15881" width="24.42578125" style="121" customWidth="1"/>
    <col min="15882" max="16128" width="9.140625" style="121"/>
    <col min="16129" max="16129" width="10.7109375" style="121" customWidth="1"/>
    <col min="16130" max="16130" width="32.85546875" style="121" customWidth="1"/>
    <col min="16131" max="16131" width="12.7109375" style="121" customWidth="1"/>
    <col min="16132" max="16132" width="22.28515625" style="121" customWidth="1"/>
    <col min="16133" max="16133" width="14" style="121" customWidth="1"/>
    <col min="16134" max="16135" width="15.42578125" style="121" customWidth="1"/>
    <col min="16136" max="16136" width="23.28515625" style="121" customWidth="1"/>
    <col min="16137" max="16137" width="24.42578125" style="121" customWidth="1"/>
    <col min="16138" max="16384" width="9.140625" style="121"/>
  </cols>
  <sheetData>
    <row r="1" spans="1:15" ht="18.75">
      <c r="A1" s="1115" t="s">
        <v>209</v>
      </c>
      <c r="B1" s="1115"/>
      <c r="C1" s="1115"/>
      <c r="D1" s="1115"/>
      <c r="E1" s="1115"/>
      <c r="F1" s="1115"/>
      <c r="G1" s="1115"/>
      <c r="H1" s="1115"/>
      <c r="I1" s="1115"/>
    </row>
    <row r="2" spans="1:15">
      <c r="A2" s="127"/>
      <c r="B2" s="127"/>
      <c r="C2" s="127"/>
      <c r="D2" s="127"/>
      <c r="E2" s="127"/>
      <c r="F2" s="127"/>
      <c r="G2" s="127"/>
      <c r="H2" s="127"/>
      <c r="I2" s="127"/>
    </row>
    <row r="3" spans="1:15">
      <c r="A3" s="896" t="s">
        <v>312</v>
      </c>
      <c r="B3" s="896"/>
      <c r="C3" s="896"/>
      <c r="D3" s="896"/>
      <c r="E3" s="896"/>
      <c r="F3" s="896"/>
      <c r="G3" s="896"/>
      <c r="H3" s="896"/>
      <c r="I3" s="896"/>
      <c r="J3" s="490"/>
    </row>
    <row r="4" spans="1:15">
      <c r="A4" s="127"/>
      <c r="B4" s="127"/>
      <c r="C4" s="127"/>
      <c r="D4" s="127"/>
      <c r="E4" s="127"/>
      <c r="F4" s="127"/>
      <c r="G4" s="127"/>
      <c r="H4" s="127"/>
      <c r="I4" s="127"/>
    </row>
    <row r="5" spans="1:15">
      <c r="A5" s="1116" t="s">
        <v>223</v>
      </c>
      <c r="B5" s="1116"/>
      <c r="C5" s="1116"/>
      <c r="D5" s="1116"/>
      <c r="E5" s="1116"/>
      <c r="F5" s="1116"/>
      <c r="G5" s="1116"/>
      <c r="H5" s="1116"/>
      <c r="I5" s="1116"/>
      <c r="J5" s="479"/>
      <c r="K5" s="479"/>
      <c r="L5" s="479"/>
      <c r="M5" s="479"/>
      <c r="N5" s="479"/>
      <c r="O5" s="479"/>
    </row>
    <row r="7" spans="1:15" ht="18.75">
      <c r="A7" s="1117" t="str">
        <f>Title!A2</f>
        <v>Bid Enquiry No. KPTCL/2026-27/TL/ Gudekote LILO Call-3 Dtd : 16.05.2026</v>
      </c>
      <c r="B7" s="1117"/>
      <c r="C7" s="1117"/>
      <c r="D7" s="1117"/>
      <c r="E7" s="1117"/>
      <c r="F7" s="1117"/>
      <c r="G7" s="1117"/>
      <c r="H7" s="1117"/>
      <c r="I7" s="1117"/>
    </row>
    <row r="9" spans="1:15">
      <c r="A9" s="1047"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9" s="1048"/>
      <c r="C9" s="1048"/>
      <c r="D9" s="1048"/>
      <c r="E9" s="1048"/>
      <c r="F9" s="1048"/>
      <c r="G9" s="1048"/>
      <c r="H9" s="1048"/>
      <c r="I9" s="1048"/>
    </row>
    <row r="10" spans="1:15" ht="36" customHeight="1">
      <c r="A10" s="1048"/>
      <c r="B10" s="1048"/>
      <c r="C10" s="1048"/>
      <c r="D10" s="1048"/>
      <c r="E10" s="1048"/>
      <c r="F10" s="1048"/>
      <c r="G10" s="1048"/>
      <c r="H10" s="1048"/>
      <c r="I10" s="1048"/>
      <c r="J10" s="479"/>
      <c r="K10" s="479"/>
      <c r="L10" s="479"/>
      <c r="M10" s="479"/>
      <c r="N10" s="479"/>
      <c r="O10" s="479"/>
    </row>
    <row r="11" spans="1:15">
      <c r="B11" s="1118" t="s">
        <v>224</v>
      </c>
      <c r="C11" s="1118"/>
      <c r="H11" s="121" t="s">
        <v>225</v>
      </c>
    </row>
    <row r="12" spans="1:15" ht="78" customHeight="1">
      <c r="A12" s="127"/>
      <c r="B12" s="1119"/>
      <c r="C12" s="1120"/>
      <c r="H12" s="1018" t="str">
        <f>'Sch-5-COMM'!F17</f>
        <v>The Chief Engineer Electy.,
Transmission (Operations)Zone,
KPTCL, Kalaburagi</v>
      </c>
      <c r="I12" s="1018"/>
    </row>
    <row r="13" spans="1:15">
      <c r="A13" s="127"/>
      <c r="H13" s="136"/>
      <c r="I13" s="136"/>
    </row>
    <row r="14" spans="1:15" s="473" customFormat="1" ht="49.5" customHeight="1">
      <c r="A14" s="1121" t="s">
        <v>313</v>
      </c>
      <c r="B14" s="1121"/>
      <c r="C14" s="1121"/>
      <c r="D14" s="1121"/>
      <c r="E14" s="1121"/>
      <c r="F14" s="1121"/>
      <c r="G14" s="1121"/>
      <c r="H14" s="1121"/>
      <c r="I14" s="1121"/>
    </row>
    <row r="15" spans="1:15" s="221" customFormat="1" ht="64.5" customHeight="1">
      <c r="A15" s="342" t="s">
        <v>146</v>
      </c>
      <c r="B15" s="342" t="s">
        <v>314</v>
      </c>
      <c r="C15" s="342" t="s">
        <v>315</v>
      </c>
      <c r="D15" s="342" t="s">
        <v>316</v>
      </c>
      <c r="E15" s="342" t="s">
        <v>317</v>
      </c>
      <c r="F15" s="342" t="s">
        <v>318</v>
      </c>
      <c r="G15" s="342" t="s">
        <v>319</v>
      </c>
      <c r="H15" s="342" t="s">
        <v>320</v>
      </c>
      <c r="I15" s="342" t="s">
        <v>321</v>
      </c>
    </row>
    <row r="16" spans="1:15" s="127" customFormat="1">
      <c r="A16" s="513">
        <v>1</v>
      </c>
      <c r="B16" s="513">
        <v>2</v>
      </c>
      <c r="C16" s="513">
        <v>3</v>
      </c>
      <c r="D16" s="513">
        <v>4</v>
      </c>
      <c r="E16" s="513">
        <v>5</v>
      </c>
      <c r="F16" s="513">
        <v>6</v>
      </c>
      <c r="G16" s="513">
        <v>7</v>
      </c>
      <c r="H16" s="513">
        <v>8</v>
      </c>
      <c r="I16" s="513">
        <v>9</v>
      </c>
    </row>
    <row r="17" spans="1:9">
      <c r="A17" s="346"/>
      <c r="B17" s="346"/>
      <c r="C17" s="346"/>
      <c r="D17" s="346"/>
      <c r="E17" s="346"/>
      <c r="F17" s="346"/>
      <c r="G17" s="346"/>
      <c r="H17" s="346"/>
      <c r="I17" s="346"/>
    </row>
    <row r="18" spans="1:9">
      <c r="A18" s="346"/>
      <c r="B18" s="346"/>
      <c r="C18" s="346"/>
      <c r="D18" s="346"/>
      <c r="E18" s="346"/>
      <c r="F18" s="346"/>
      <c r="G18" s="346"/>
      <c r="H18" s="346"/>
      <c r="I18" s="346"/>
    </row>
    <row r="19" spans="1:9">
      <c r="A19" s="346"/>
      <c r="B19" s="346"/>
      <c r="C19" s="346"/>
      <c r="D19" s="346"/>
      <c r="E19" s="346"/>
      <c r="F19" s="346"/>
      <c r="G19" s="346"/>
      <c r="H19" s="346"/>
      <c r="I19" s="346"/>
    </row>
    <row r="20" spans="1:9">
      <c r="A20" s="346"/>
      <c r="B20" s="346"/>
      <c r="C20" s="346"/>
      <c r="D20" s="346"/>
      <c r="E20" s="346"/>
      <c r="F20" s="346"/>
      <c r="G20" s="346"/>
      <c r="H20" s="346"/>
      <c r="I20" s="346"/>
    </row>
    <row r="21" spans="1:9">
      <c r="A21" s="346"/>
      <c r="B21" s="346"/>
      <c r="C21" s="346"/>
      <c r="D21" s="346"/>
      <c r="E21" s="346"/>
      <c r="F21" s="346"/>
      <c r="G21" s="346"/>
      <c r="H21" s="346"/>
      <c r="I21" s="346"/>
    </row>
    <row r="22" spans="1:9">
      <c r="A22" s="346"/>
      <c r="B22" s="346"/>
      <c r="C22" s="346"/>
      <c r="D22" s="346"/>
      <c r="E22" s="346"/>
      <c r="F22" s="346"/>
      <c r="G22" s="346"/>
      <c r="H22" s="346"/>
      <c r="I22" s="346"/>
    </row>
    <row r="23" spans="1:9">
      <c r="A23" s="346"/>
      <c r="B23" s="346"/>
      <c r="C23" s="346"/>
      <c r="D23" s="346"/>
      <c r="E23" s="346"/>
      <c r="F23" s="346"/>
      <c r="G23" s="346"/>
      <c r="H23" s="346"/>
      <c r="I23" s="346"/>
    </row>
    <row r="24" spans="1:9">
      <c r="A24" s="346"/>
      <c r="B24" s="346"/>
      <c r="C24" s="346"/>
      <c r="D24" s="346"/>
      <c r="E24" s="346"/>
      <c r="F24" s="346"/>
      <c r="G24" s="346"/>
      <c r="H24" s="346"/>
      <c r="I24" s="346"/>
    </row>
    <row r="25" spans="1:9">
      <c r="A25" s="346"/>
      <c r="B25" s="346"/>
      <c r="C25" s="346"/>
      <c r="D25" s="346"/>
      <c r="E25" s="346"/>
      <c r="F25" s="346"/>
      <c r="G25" s="346"/>
      <c r="H25" s="346"/>
      <c r="I25" s="346"/>
    </row>
    <row r="26" spans="1:9">
      <c r="A26" s="346"/>
      <c r="B26" s="346"/>
      <c r="C26" s="346"/>
      <c r="D26" s="346"/>
      <c r="E26" s="346"/>
      <c r="F26" s="346"/>
      <c r="G26" s="346"/>
      <c r="H26" s="346"/>
      <c r="I26" s="346"/>
    </row>
    <row r="27" spans="1:9">
      <c r="A27" s="346"/>
      <c r="B27" s="346"/>
      <c r="C27" s="346"/>
      <c r="D27" s="346"/>
      <c r="E27" s="346"/>
      <c r="F27" s="346"/>
      <c r="G27" s="346"/>
      <c r="H27" s="346"/>
      <c r="I27" s="346"/>
    </row>
    <row r="28" spans="1:9">
      <c r="A28" s="346"/>
      <c r="B28" s="346"/>
      <c r="C28" s="346"/>
      <c r="D28" s="346"/>
      <c r="E28" s="346"/>
      <c r="F28" s="346"/>
      <c r="G28" s="346"/>
      <c r="H28" s="346"/>
      <c r="I28" s="346"/>
    </row>
    <row r="29" spans="1:9">
      <c r="A29" s="346"/>
      <c r="B29" s="346"/>
      <c r="C29" s="346"/>
      <c r="D29" s="346"/>
      <c r="E29" s="346"/>
      <c r="F29" s="346"/>
      <c r="G29" s="346"/>
      <c r="H29" s="346"/>
      <c r="I29" s="346"/>
    </row>
    <row r="30" spans="1:9">
      <c r="A30" s="346"/>
      <c r="B30" s="346"/>
      <c r="C30" s="346"/>
      <c r="D30" s="346"/>
      <c r="E30" s="346"/>
      <c r="F30" s="346"/>
      <c r="G30" s="346"/>
      <c r="H30" s="346"/>
      <c r="I30" s="346"/>
    </row>
    <row r="31" spans="1:9">
      <c r="A31" s="346"/>
      <c r="B31" s="346"/>
      <c r="C31" s="346"/>
      <c r="D31" s="346"/>
      <c r="E31" s="346"/>
      <c r="F31" s="346"/>
      <c r="G31" s="346"/>
      <c r="H31" s="346"/>
      <c r="I31" s="346"/>
    </row>
    <row r="32" spans="1:9">
      <c r="A32" s="346"/>
      <c r="B32" s="346"/>
      <c r="C32" s="346"/>
      <c r="D32" s="346"/>
      <c r="E32" s="346"/>
      <c r="F32" s="346"/>
      <c r="G32" s="346"/>
      <c r="H32" s="346"/>
      <c r="I32" s="346"/>
    </row>
    <row r="33" spans="1:9">
      <c r="A33" s="346"/>
      <c r="B33" s="346"/>
      <c r="C33" s="346"/>
      <c r="D33" s="346"/>
      <c r="E33" s="346"/>
      <c r="F33" s="346"/>
      <c r="G33" s="346"/>
      <c r="H33" s="346"/>
      <c r="I33" s="346"/>
    </row>
    <row r="34" spans="1:9">
      <c r="A34" s="346"/>
      <c r="B34" s="346"/>
      <c r="C34" s="346"/>
      <c r="D34" s="346"/>
      <c r="E34" s="346"/>
      <c r="F34" s="346"/>
      <c r="G34" s="346"/>
      <c r="H34" s="346"/>
      <c r="I34" s="346"/>
    </row>
    <row r="35" spans="1:9">
      <c r="A35" s="346"/>
      <c r="B35" s="346"/>
      <c r="C35" s="346"/>
      <c r="D35" s="346"/>
      <c r="E35" s="346"/>
      <c r="F35" s="346"/>
      <c r="G35" s="346"/>
      <c r="H35" s="346"/>
      <c r="I35" s="346"/>
    </row>
    <row r="36" spans="1:9">
      <c r="A36" s="346"/>
      <c r="B36" s="346"/>
      <c r="C36" s="346"/>
      <c r="D36" s="346"/>
      <c r="E36" s="346"/>
      <c r="F36" s="346"/>
      <c r="G36" s="346"/>
      <c r="H36" s="346"/>
      <c r="I36" s="346"/>
    </row>
    <row r="39" spans="1:9" ht="26.25" customHeight="1">
      <c r="B39" s="1122" t="s">
        <v>322</v>
      </c>
      <c r="C39" s="1122"/>
      <c r="D39" s="1122"/>
      <c r="E39" s="1122"/>
      <c r="F39" s="1122"/>
      <c r="G39" s="1122"/>
      <c r="H39" s="1122"/>
      <c r="I39" s="1122"/>
    </row>
    <row r="42" spans="1:9">
      <c r="A42" s="138" t="s">
        <v>60</v>
      </c>
      <c r="B42" s="543"/>
      <c r="D42" s="138" t="s">
        <v>75</v>
      </c>
      <c r="E42" s="1089"/>
      <c r="F42" s="1089"/>
      <c r="G42" s="1089"/>
    </row>
    <row r="43" spans="1:9">
      <c r="A43" s="138" t="s">
        <v>62</v>
      </c>
      <c r="B43" s="543"/>
      <c r="D43" s="138" t="s">
        <v>76</v>
      </c>
      <c r="E43" s="1089"/>
      <c r="F43" s="1089"/>
      <c r="G43" s="1089"/>
    </row>
    <row r="44" spans="1:9">
      <c r="D44" s="138" t="s">
        <v>77</v>
      </c>
      <c r="E44" s="1089"/>
      <c r="F44" s="1089"/>
      <c r="G44" s="1089"/>
    </row>
  </sheetData>
  <mergeCells count="13">
    <mergeCell ref="E43:G43"/>
    <mergeCell ref="E44:G44"/>
    <mergeCell ref="A9:I10"/>
    <mergeCell ref="B12:C12"/>
    <mergeCell ref="H12:I12"/>
    <mergeCell ref="A14:I14"/>
    <mergeCell ref="B39:I39"/>
    <mergeCell ref="E42:G42"/>
    <mergeCell ref="A1:I1"/>
    <mergeCell ref="A3:I3"/>
    <mergeCell ref="A5:I5"/>
    <mergeCell ref="A7:I7"/>
    <mergeCell ref="B11:C1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7" tint="0.59999389629810485"/>
    <pageSetUpPr fitToPage="1"/>
  </sheetPr>
  <dimension ref="A1:K28"/>
  <sheetViews>
    <sheetView zoomScale="70" zoomScaleNormal="70" workbookViewId="0">
      <selection activeCell="I20" sqref="I20"/>
    </sheetView>
  </sheetViews>
  <sheetFormatPr defaultColWidth="8.85546875" defaultRowHeight="15.75"/>
  <cols>
    <col min="1" max="1" width="10.85546875" style="121" customWidth="1"/>
    <col min="2" max="2" width="33.42578125" style="121" customWidth="1"/>
    <col min="3" max="3" width="17.42578125" style="121" customWidth="1"/>
    <col min="4" max="6" width="25.140625" style="121" customWidth="1"/>
    <col min="7" max="7" width="33.7109375" style="121" customWidth="1"/>
    <col min="8" max="8" width="25.42578125" style="121" customWidth="1"/>
    <col min="9" max="9" width="21.7109375" style="121" customWidth="1"/>
    <col min="10" max="11" width="25.140625" style="121" customWidth="1"/>
    <col min="12" max="258" width="9.140625" style="121"/>
    <col min="259" max="259" width="10.85546875" style="121" customWidth="1"/>
    <col min="260" max="260" width="33.42578125" style="121" customWidth="1"/>
    <col min="261" max="261" width="17.42578125" style="121" customWidth="1"/>
    <col min="262" max="262" width="25.140625" style="121" customWidth="1"/>
    <col min="263" max="263" width="33.7109375" style="121" customWidth="1"/>
    <col min="264" max="264" width="25.42578125" style="121" customWidth="1"/>
    <col min="265" max="265" width="21.7109375" style="121" customWidth="1"/>
    <col min="266" max="267" width="25.140625" style="121" customWidth="1"/>
    <col min="268" max="514" width="9.140625" style="121"/>
    <col min="515" max="515" width="10.85546875" style="121" customWidth="1"/>
    <col min="516" max="516" width="33.42578125" style="121" customWidth="1"/>
    <col min="517" max="517" width="17.42578125" style="121" customWidth="1"/>
    <col min="518" max="518" width="25.140625" style="121" customWidth="1"/>
    <col min="519" max="519" width="33.7109375" style="121" customWidth="1"/>
    <col min="520" max="520" width="25.42578125" style="121" customWidth="1"/>
    <col min="521" max="521" width="21.7109375" style="121" customWidth="1"/>
    <col min="522" max="523" width="25.140625" style="121" customWidth="1"/>
    <col min="524" max="770" width="9.140625" style="121"/>
    <col min="771" max="771" width="10.85546875" style="121" customWidth="1"/>
    <col min="772" max="772" width="33.42578125" style="121" customWidth="1"/>
    <col min="773" max="773" width="17.42578125" style="121" customWidth="1"/>
    <col min="774" max="774" width="25.140625" style="121" customWidth="1"/>
    <col min="775" max="775" width="33.7109375" style="121" customWidth="1"/>
    <col min="776" max="776" width="25.42578125" style="121" customWidth="1"/>
    <col min="777" max="777" width="21.7109375" style="121" customWidth="1"/>
    <col min="778" max="779" width="25.140625" style="121" customWidth="1"/>
    <col min="780" max="1026" width="9.140625" style="121"/>
    <col min="1027" max="1027" width="10.85546875" style="121" customWidth="1"/>
    <col min="1028" max="1028" width="33.42578125" style="121" customWidth="1"/>
    <col min="1029" max="1029" width="17.42578125" style="121" customWidth="1"/>
    <col min="1030" max="1030" width="25.140625" style="121" customWidth="1"/>
    <col min="1031" max="1031" width="33.7109375" style="121" customWidth="1"/>
    <col min="1032" max="1032" width="25.42578125" style="121" customWidth="1"/>
    <col min="1033" max="1033" width="21.7109375" style="121" customWidth="1"/>
    <col min="1034" max="1035" width="25.140625" style="121" customWidth="1"/>
    <col min="1036" max="1282" width="9.140625" style="121"/>
    <col min="1283" max="1283" width="10.85546875" style="121" customWidth="1"/>
    <col min="1284" max="1284" width="33.42578125" style="121" customWidth="1"/>
    <col min="1285" max="1285" width="17.42578125" style="121" customWidth="1"/>
    <col min="1286" max="1286" width="25.140625" style="121" customWidth="1"/>
    <col min="1287" max="1287" width="33.7109375" style="121" customWidth="1"/>
    <col min="1288" max="1288" width="25.42578125" style="121" customWidth="1"/>
    <col min="1289" max="1289" width="21.7109375" style="121" customWidth="1"/>
    <col min="1290" max="1291" width="25.140625" style="121" customWidth="1"/>
    <col min="1292" max="1538" width="9.140625" style="121"/>
    <col min="1539" max="1539" width="10.85546875" style="121" customWidth="1"/>
    <col min="1540" max="1540" width="33.42578125" style="121" customWidth="1"/>
    <col min="1541" max="1541" width="17.42578125" style="121" customWidth="1"/>
    <col min="1542" max="1542" width="25.140625" style="121" customWidth="1"/>
    <col min="1543" max="1543" width="33.7109375" style="121" customWidth="1"/>
    <col min="1544" max="1544" width="25.42578125" style="121" customWidth="1"/>
    <col min="1545" max="1545" width="21.7109375" style="121" customWidth="1"/>
    <col min="1546" max="1547" width="25.140625" style="121" customWidth="1"/>
    <col min="1548" max="1794" width="9.140625" style="121"/>
    <col min="1795" max="1795" width="10.85546875" style="121" customWidth="1"/>
    <col min="1796" max="1796" width="33.42578125" style="121" customWidth="1"/>
    <col min="1797" max="1797" width="17.42578125" style="121" customWidth="1"/>
    <col min="1798" max="1798" width="25.140625" style="121" customWidth="1"/>
    <col min="1799" max="1799" width="33.7109375" style="121" customWidth="1"/>
    <col min="1800" max="1800" width="25.42578125" style="121" customWidth="1"/>
    <col min="1801" max="1801" width="21.7109375" style="121" customWidth="1"/>
    <col min="1802" max="1803" width="25.140625" style="121" customWidth="1"/>
    <col min="1804" max="2050" width="9.140625" style="121"/>
    <col min="2051" max="2051" width="10.85546875" style="121" customWidth="1"/>
    <col min="2052" max="2052" width="33.42578125" style="121" customWidth="1"/>
    <col min="2053" max="2053" width="17.42578125" style="121" customWidth="1"/>
    <col min="2054" max="2054" width="25.140625" style="121" customWidth="1"/>
    <col min="2055" max="2055" width="33.7109375" style="121" customWidth="1"/>
    <col min="2056" max="2056" width="25.42578125" style="121" customWidth="1"/>
    <col min="2057" max="2057" width="21.7109375" style="121" customWidth="1"/>
    <col min="2058" max="2059" width="25.140625" style="121" customWidth="1"/>
    <col min="2060" max="2306" width="9.140625" style="121"/>
    <col min="2307" max="2307" width="10.85546875" style="121" customWidth="1"/>
    <col min="2308" max="2308" width="33.42578125" style="121" customWidth="1"/>
    <col min="2309" max="2309" width="17.42578125" style="121" customWidth="1"/>
    <col min="2310" max="2310" width="25.140625" style="121" customWidth="1"/>
    <col min="2311" max="2311" width="33.7109375" style="121" customWidth="1"/>
    <col min="2312" max="2312" width="25.42578125" style="121" customWidth="1"/>
    <col min="2313" max="2313" width="21.7109375" style="121" customWidth="1"/>
    <col min="2314" max="2315" width="25.140625" style="121" customWidth="1"/>
    <col min="2316" max="2562" width="9.140625" style="121"/>
    <col min="2563" max="2563" width="10.85546875" style="121" customWidth="1"/>
    <col min="2564" max="2564" width="33.42578125" style="121" customWidth="1"/>
    <col min="2565" max="2565" width="17.42578125" style="121" customWidth="1"/>
    <col min="2566" max="2566" width="25.140625" style="121" customWidth="1"/>
    <col min="2567" max="2567" width="33.7109375" style="121" customWidth="1"/>
    <col min="2568" max="2568" width="25.42578125" style="121" customWidth="1"/>
    <col min="2569" max="2569" width="21.7109375" style="121" customWidth="1"/>
    <col min="2570" max="2571" width="25.140625" style="121" customWidth="1"/>
    <col min="2572" max="2818" width="9.140625" style="121"/>
    <col min="2819" max="2819" width="10.85546875" style="121" customWidth="1"/>
    <col min="2820" max="2820" width="33.42578125" style="121" customWidth="1"/>
    <col min="2821" max="2821" width="17.42578125" style="121" customWidth="1"/>
    <col min="2822" max="2822" width="25.140625" style="121" customWidth="1"/>
    <col min="2823" max="2823" width="33.7109375" style="121" customWidth="1"/>
    <col min="2824" max="2824" width="25.42578125" style="121" customWidth="1"/>
    <col min="2825" max="2825" width="21.7109375" style="121" customWidth="1"/>
    <col min="2826" max="2827" width="25.140625" style="121" customWidth="1"/>
    <col min="2828" max="3074" width="9.140625" style="121"/>
    <col min="3075" max="3075" width="10.85546875" style="121" customWidth="1"/>
    <col min="3076" max="3076" width="33.42578125" style="121" customWidth="1"/>
    <col min="3077" max="3077" width="17.42578125" style="121" customWidth="1"/>
    <col min="3078" max="3078" width="25.140625" style="121" customWidth="1"/>
    <col min="3079" max="3079" width="33.7109375" style="121" customWidth="1"/>
    <col min="3080" max="3080" width="25.42578125" style="121" customWidth="1"/>
    <col min="3081" max="3081" width="21.7109375" style="121" customWidth="1"/>
    <col min="3082" max="3083" width="25.140625" style="121" customWidth="1"/>
    <col min="3084" max="3330" width="9.140625" style="121"/>
    <col min="3331" max="3331" width="10.85546875" style="121" customWidth="1"/>
    <col min="3332" max="3332" width="33.42578125" style="121" customWidth="1"/>
    <col min="3333" max="3333" width="17.42578125" style="121" customWidth="1"/>
    <col min="3334" max="3334" width="25.140625" style="121" customWidth="1"/>
    <col min="3335" max="3335" width="33.7109375" style="121" customWidth="1"/>
    <col min="3336" max="3336" width="25.42578125" style="121" customWidth="1"/>
    <col min="3337" max="3337" width="21.7109375" style="121" customWidth="1"/>
    <col min="3338" max="3339" width="25.140625" style="121" customWidth="1"/>
    <col min="3340" max="3586" width="9.140625" style="121"/>
    <col min="3587" max="3587" width="10.85546875" style="121" customWidth="1"/>
    <col min="3588" max="3588" width="33.42578125" style="121" customWidth="1"/>
    <col min="3589" max="3589" width="17.42578125" style="121" customWidth="1"/>
    <col min="3590" max="3590" width="25.140625" style="121" customWidth="1"/>
    <col min="3591" max="3591" width="33.7109375" style="121" customWidth="1"/>
    <col min="3592" max="3592" width="25.42578125" style="121" customWidth="1"/>
    <col min="3593" max="3593" width="21.7109375" style="121" customWidth="1"/>
    <col min="3594" max="3595" width="25.140625" style="121" customWidth="1"/>
    <col min="3596" max="3842" width="9.140625" style="121"/>
    <col min="3843" max="3843" width="10.85546875" style="121" customWidth="1"/>
    <col min="3844" max="3844" width="33.42578125" style="121" customWidth="1"/>
    <col min="3845" max="3845" width="17.42578125" style="121" customWidth="1"/>
    <col min="3846" max="3846" width="25.140625" style="121" customWidth="1"/>
    <col min="3847" max="3847" width="33.7109375" style="121" customWidth="1"/>
    <col min="3848" max="3848" width="25.42578125" style="121" customWidth="1"/>
    <col min="3849" max="3849" width="21.7109375" style="121" customWidth="1"/>
    <col min="3850" max="3851" width="25.140625" style="121" customWidth="1"/>
    <col min="3852" max="4098" width="9.140625" style="121"/>
    <col min="4099" max="4099" width="10.85546875" style="121" customWidth="1"/>
    <col min="4100" max="4100" width="33.42578125" style="121" customWidth="1"/>
    <col min="4101" max="4101" width="17.42578125" style="121" customWidth="1"/>
    <col min="4102" max="4102" width="25.140625" style="121" customWidth="1"/>
    <col min="4103" max="4103" width="33.7109375" style="121" customWidth="1"/>
    <col min="4104" max="4104" width="25.42578125" style="121" customWidth="1"/>
    <col min="4105" max="4105" width="21.7109375" style="121" customWidth="1"/>
    <col min="4106" max="4107" width="25.140625" style="121" customWidth="1"/>
    <col min="4108" max="4354" width="9.140625" style="121"/>
    <col min="4355" max="4355" width="10.85546875" style="121" customWidth="1"/>
    <col min="4356" max="4356" width="33.42578125" style="121" customWidth="1"/>
    <col min="4357" max="4357" width="17.42578125" style="121" customWidth="1"/>
    <col min="4358" max="4358" width="25.140625" style="121" customWidth="1"/>
    <col min="4359" max="4359" width="33.7109375" style="121" customWidth="1"/>
    <col min="4360" max="4360" width="25.42578125" style="121" customWidth="1"/>
    <col min="4361" max="4361" width="21.7109375" style="121" customWidth="1"/>
    <col min="4362" max="4363" width="25.140625" style="121" customWidth="1"/>
    <col min="4364" max="4610" width="9.140625" style="121"/>
    <col min="4611" max="4611" width="10.85546875" style="121" customWidth="1"/>
    <col min="4612" max="4612" width="33.42578125" style="121" customWidth="1"/>
    <col min="4613" max="4613" width="17.42578125" style="121" customWidth="1"/>
    <col min="4614" max="4614" width="25.140625" style="121" customWidth="1"/>
    <col min="4615" max="4615" width="33.7109375" style="121" customWidth="1"/>
    <col min="4616" max="4616" width="25.42578125" style="121" customWidth="1"/>
    <col min="4617" max="4617" width="21.7109375" style="121" customWidth="1"/>
    <col min="4618" max="4619" width="25.140625" style="121" customWidth="1"/>
    <col min="4620" max="4866" width="9.140625" style="121"/>
    <col min="4867" max="4867" width="10.85546875" style="121" customWidth="1"/>
    <col min="4868" max="4868" width="33.42578125" style="121" customWidth="1"/>
    <col min="4869" max="4869" width="17.42578125" style="121" customWidth="1"/>
    <col min="4870" max="4870" width="25.140625" style="121" customWidth="1"/>
    <col min="4871" max="4871" width="33.7109375" style="121" customWidth="1"/>
    <col min="4872" max="4872" width="25.42578125" style="121" customWidth="1"/>
    <col min="4873" max="4873" width="21.7109375" style="121" customWidth="1"/>
    <col min="4874" max="4875" width="25.140625" style="121" customWidth="1"/>
    <col min="4876" max="5122" width="9.140625" style="121"/>
    <col min="5123" max="5123" width="10.85546875" style="121" customWidth="1"/>
    <col min="5124" max="5124" width="33.42578125" style="121" customWidth="1"/>
    <col min="5125" max="5125" width="17.42578125" style="121" customWidth="1"/>
    <col min="5126" max="5126" width="25.140625" style="121" customWidth="1"/>
    <col min="5127" max="5127" width="33.7109375" style="121" customWidth="1"/>
    <col min="5128" max="5128" width="25.42578125" style="121" customWidth="1"/>
    <col min="5129" max="5129" width="21.7109375" style="121" customWidth="1"/>
    <col min="5130" max="5131" width="25.140625" style="121" customWidth="1"/>
    <col min="5132" max="5378" width="9.140625" style="121"/>
    <col min="5379" max="5379" width="10.85546875" style="121" customWidth="1"/>
    <col min="5380" max="5380" width="33.42578125" style="121" customWidth="1"/>
    <col min="5381" max="5381" width="17.42578125" style="121" customWidth="1"/>
    <col min="5382" max="5382" width="25.140625" style="121" customWidth="1"/>
    <col min="5383" max="5383" width="33.7109375" style="121" customWidth="1"/>
    <col min="5384" max="5384" width="25.42578125" style="121" customWidth="1"/>
    <col min="5385" max="5385" width="21.7109375" style="121" customWidth="1"/>
    <col min="5386" max="5387" width="25.140625" style="121" customWidth="1"/>
    <col min="5388" max="5634" width="9.140625" style="121"/>
    <col min="5635" max="5635" width="10.85546875" style="121" customWidth="1"/>
    <col min="5636" max="5636" width="33.42578125" style="121" customWidth="1"/>
    <col min="5637" max="5637" width="17.42578125" style="121" customWidth="1"/>
    <col min="5638" max="5638" width="25.140625" style="121" customWidth="1"/>
    <col min="5639" max="5639" width="33.7109375" style="121" customWidth="1"/>
    <col min="5640" max="5640" width="25.42578125" style="121" customWidth="1"/>
    <col min="5641" max="5641" width="21.7109375" style="121" customWidth="1"/>
    <col min="5642" max="5643" width="25.140625" style="121" customWidth="1"/>
    <col min="5644" max="5890" width="9.140625" style="121"/>
    <col min="5891" max="5891" width="10.85546875" style="121" customWidth="1"/>
    <col min="5892" max="5892" width="33.42578125" style="121" customWidth="1"/>
    <col min="5893" max="5893" width="17.42578125" style="121" customWidth="1"/>
    <col min="5894" max="5894" width="25.140625" style="121" customWidth="1"/>
    <col min="5895" max="5895" width="33.7109375" style="121" customWidth="1"/>
    <col min="5896" max="5896" width="25.42578125" style="121" customWidth="1"/>
    <col min="5897" max="5897" width="21.7109375" style="121" customWidth="1"/>
    <col min="5898" max="5899" width="25.140625" style="121" customWidth="1"/>
    <col min="5900" max="6146" width="9.140625" style="121"/>
    <col min="6147" max="6147" width="10.85546875" style="121" customWidth="1"/>
    <col min="6148" max="6148" width="33.42578125" style="121" customWidth="1"/>
    <col min="6149" max="6149" width="17.42578125" style="121" customWidth="1"/>
    <col min="6150" max="6150" width="25.140625" style="121" customWidth="1"/>
    <col min="6151" max="6151" width="33.7109375" style="121" customWidth="1"/>
    <col min="6152" max="6152" width="25.42578125" style="121" customWidth="1"/>
    <col min="6153" max="6153" width="21.7109375" style="121" customWidth="1"/>
    <col min="6154" max="6155" width="25.140625" style="121" customWidth="1"/>
    <col min="6156" max="6402" width="9.140625" style="121"/>
    <col min="6403" max="6403" width="10.85546875" style="121" customWidth="1"/>
    <col min="6404" max="6404" width="33.42578125" style="121" customWidth="1"/>
    <col min="6405" max="6405" width="17.42578125" style="121" customWidth="1"/>
    <col min="6406" max="6406" width="25.140625" style="121" customWidth="1"/>
    <col min="6407" max="6407" width="33.7109375" style="121" customWidth="1"/>
    <col min="6408" max="6408" width="25.42578125" style="121" customWidth="1"/>
    <col min="6409" max="6409" width="21.7109375" style="121" customWidth="1"/>
    <col min="6410" max="6411" width="25.140625" style="121" customWidth="1"/>
    <col min="6412" max="6658" width="9.140625" style="121"/>
    <col min="6659" max="6659" width="10.85546875" style="121" customWidth="1"/>
    <col min="6660" max="6660" width="33.42578125" style="121" customWidth="1"/>
    <col min="6661" max="6661" width="17.42578125" style="121" customWidth="1"/>
    <col min="6662" max="6662" width="25.140625" style="121" customWidth="1"/>
    <col min="6663" max="6663" width="33.7109375" style="121" customWidth="1"/>
    <col min="6664" max="6664" width="25.42578125" style="121" customWidth="1"/>
    <col min="6665" max="6665" width="21.7109375" style="121" customWidth="1"/>
    <col min="6666" max="6667" width="25.140625" style="121" customWidth="1"/>
    <col min="6668" max="6914" width="9.140625" style="121"/>
    <col min="6915" max="6915" width="10.85546875" style="121" customWidth="1"/>
    <col min="6916" max="6916" width="33.42578125" style="121" customWidth="1"/>
    <col min="6917" max="6917" width="17.42578125" style="121" customWidth="1"/>
    <col min="6918" max="6918" width="25.140625" style="121" customWidth="1"/>
    <col min="6919" max="6919" width="33.7109375" style="121" customWidth="1"/>
    <col min="6920" max="6920" width="25.42578125" style="121" customWidth="1"/>
    <col min="6921" max="6921" width="21.7109375" style="121" customWidth="1"/>
    <col min="6922" max="6923" width="25.140625" style="121" customWidth="1"/>
    <col min="6924" max="7170" width="9.140625" style="121"/>
    <col min="7171" max="7171" width="10.85546875" style="121" customWidth="1"/>
    <col min="7172" max="7172" width="33.42578125" style="121" customWidth="1"/>
    <col min="7173" max="7173" width="17.42578125" style="121" customWidth="1"/>
    <col min="7174" max="7174" width="25.140625" style="121" customWidth="1"/>
    <col min="7175" max="7175" width="33.7109375" style="121" customWidth="1"/>
    <col min="7176" max="7176" width="25.42578125" style="121" customWidth="1"/>
    <col min="7177" max="7177" width="21.7109375" style="121" customWidth="1"/>
    <col min="7178" max="7179" width="25.140625" style="121" customWidth="1"/>
    <col min="7180" max="7426" width="9.140625" style="121"/>
    <col min="7427" max="7427" width="10.85546875" style="121" customWidth="1"/>
    <col min="7428" max="7428" width="33.42578125" style="121" customWidth="1"/>
    <col min="7429" max="7429" width="17.42578125" style="121" customWidth="1"/>
    <col min="7430" max="7430" width="25.140625" style="121" customWidth="1"/>
    <col min="7431" max="7431" width="33.7109375" style="121" customWidth="1"/>
    <col min="7432" max="7432" width="25.42578125" style="121" customWidth="1"/>
    <col min="7433" max="7433" width="21.7109375" style="121" customWidth="1"/>
    <col min="7434" max="7435" width="25.140625" style="121" customWidth="1"/>
    <col min="7436" max="7682" width="9.140625" style="121"/>
    <col min="7683" max="7683" width="10.85546875" style="121" customWidth="1"/>
    <col min="7684" max="7684" width="33.42578125" style="121" customWidth="1"/>
    <col min="7685" max="7685" width="17.42578125" style="121" customWidth="1"/>
    <col min="7686" max="7686" width="25.140625" style="121" customWidth="1"/>
    <col min="7687" max="7687" width="33.7109375" style="121" customWidth="1"/>
    <col min="7688" max="7688" width="25.42578125" style="121" customWidth="1"/>
    <col min="7689" max="7689" width="21.7109375" style="121" customWidth="1"/>
    <col min="7690" max="7691" width="25.140625" style="121" customWidth="1"/>
    <col min="7692" max="7938" width="9.140625" style="121"/>
    <col min="7939" max="7939" width="10.85546875" style="121" customWidth="1"/>
    <col min="7940" max="7940" width="33.42578125" style="121" customWidth="1"/>
    <col min="7941" max="7941" width="17.42578125" style="121" customWidth="1"/>
    <col min="7942" max="7942" width="25.140625" style="121" customWidth="1"/>
    <col min="7943" max="7943" width="33.7109375" style="121" customWidth="1"/>
    <col min="7944" max="7944" width="25.42578125" style="121" customWidth="1"/>
    <col min="7945" max="7945" width="21.7109375" style="121" customWidth="1"/>
    <col min="7946" max="7947" width="25.140625" style="121" customWidth="1"/>
    <col min="7948" max="8194" width="9.140625" style="121"/>
    <col min="8195" max="8195" width="10.85546875" style="121" customWidth="1"/>
    <col min="8196" max="8196" width="33.42578125" style="121" customWidth="1"/>
    <col min="8197" max="8197" width="17.42578125" style="121" customWidth="1"/>
    <col min="8198" max="8198" width="25.140625" style="121" customWidth="1"/>
    <col min="8199" max="8199" width="33.7109375" style="121" customWidth="1"/>
    <col min="8200" max="8200" width="25.42578125" style="121" customWidth="1"/>
    <col min="8201" max="8201" width="21.7109375" style="121" customWidth="1"/>
    <col min="8202" max="8203" width="25.140625" style="121" customWidth="1"/>
    <col min="8204" max="8450" width="9.140625" style="121"/>
    <col min="8451" max="8451" width="10.85546875" style="121" customWidth="1"/>
    <col min="8452" max="8452" width="33.42578125" style="121" customWidth="1"/>
    <col min="8453" max="8453" width="17.42578125" style="121" customWidth="1"/>
    <col min="8454" max="8454" width="25.140625" style="121" customWidth="1"/>
    <col min="8455" max="8455" width="33.7109375" style="121" customWidth="1"/>
    <col min="8456" max="8456" width="25.42578125" style="121" customWidth="1"/>
    <col min="8457" max="8457" width="21.7109375" style="121" customWidth="1"/>
    <col min="8458" max="8459" width="25.140625" style="121" customWidth="1"/>
    <col min="8460" max="8706" width="9.140625" style="121"/>
    <col min="8707" max="8707" width="10.85546875" style="121" customWidth="1"/>
    <col min="8708" max="8708" width="33.42578125" style="121" customWidth="1"/>
    <col min="8709" max="8709" width="17.42578125" style="121" customWidth="1"/>
    <col min="8710" max="8710" width="25.140625" style="121" customWidth="1"/>
    <col min="8711" max="8711" width="33.7109375" style="121" customWidth="1"/>
    <col min="8712" max="8712" width="25.42578125" style="121" customWidth="1"/>
    <col min="8713" max="8713" width="21.7109375" style="121" customWidth="1"/>
    <col min="8714" max="8715" width="25.140625" style="121" customWidth="1"/>
    <col min="8716" max="8962" width="9.140625" style="121"/>
    <col min="8963" max="8963" width="10.85546875" style="121" customWidth="1"/>
    <col min="8964" max="8964" width="33.42578125" style="121" customWidth="1"/>
    <col min="8965" max="8965" width="17.42578125" style="121" customWidth="1"/>
    <col min="8966" max="8966" width="25.140625" style="121" customWidth="1"/>
    <col min="8967" max="8967" width="33.7109375" style="121" customWidth="1"/>
    <col min="8968" max="8968" width="25.42578125" style="121" customWidth="1"/>
    <col min="8969" max="8969" width="21.7109375" style="121" customWidth="1"/>
    <col min="8970" max="8971" width="25.140625" style="121" customWidth="1"/>
    <col min="8972" max="9218" width="9.140625" style="121"/>
    <col min="9219" max="9219" width="10.85546875" style="121" customWidth="1"/>
    <col min="9220" max="9220" width="33.42578125" style="121" customWidth="1"/>
    <col min="9221" max="9221" width="17.42578125" style="121" customWidth="1"/>
    <col min="9222" max="9222" width="25.140625" style="121" customWidth="1"/>
    <col min="9223" max="9223" width="33.7109375" style="121" customWidth="1"/>
    <col min="9224" max="9224" width="25.42578125" style="121" customWidth="1"/>
    <col min="9225" max="9225" width="21.7109375" style="121" customWidth="1"/>
    <col min="9226" max="9227" width="25.140625" style="121" customWidth="1"/>
    <col min="9228" max="9474" width="9.140625" style="121"/>
    <col min="9475" max="9475" width="10.85546875" style="121" customWidth="1"/>
    <col min="9476" max="9476" width="33.42578125" style="121" customWidth="1"/>
    <col min="9477" max="9477" width="17.42578125" style="121" customWidth="1"/>
    <col min="9478" max="9478" width="25.140625" style="121" customWidth="1"/>
    <col min="9479" max="9479" width="33.7109375" style="121" customWidth="1"/>
    <col min="9480" max="9480" width="25.42578125" style="121" customWidth="1"/>
    <col min="9481" max="9481" width="21.7109375" style="121" customWidth="1"/>
    <col min="9482" max="9483" width="25.140625" style="121" customWidth="1"/>
    <col min="9484" max="9730" width="9.140625" style="121"/>
    <col min="9731" max="9731" width="10.85546875" style="121" customWidth="1"/>
    <col min="9732" max="9732" width="33.42578125" style="121" customWidth="1"/>
    <col min="9733" max="9733" width="17.42578125" style="121" customWidth="1"/>
    <col min="9734" max="9734" width="25.140625" style="121" customWidth="1"/>
    <col min="9735" max="9735" width="33.7109375" style="121" customWidth="1"/>
    <col min="9736" max="9736" width="25.42578125" style="121" customWidth="1"/>
    <col min="9737" max="9737" width="21.7109375" style="121" customWidth="1"/>
    <col min="9738" max="9739" width="25.140625" style="121" customWidth="1"/>
    <col min="9740" max="9986" width="9.140625" style="121"/>
    <col min="9987" max="9987" width="10.85546875" style="121" customWidth="1"/>
    <col min="9988" max="9988" width="33.42578125" style="121" customWidth="1"/>
    <col min="9989" max="9989" width="17.42578125" style="121" customWidth="1"/>
    <col min="9990" max="9990" width="25.140625" style="121" customWidth="1"/>
    <col min="9991" max="9991" width="33.7109375" style="121" customWidth="1"/>
    <col min="9992" max="9992" width="25.42578125" style="121" customWidth="1"/>
    <col min="9993" max="9993" width="21.7109375" style="121" customWidth="1"/>
    <col min="9994" max="9995" width="25.140625" style="121" customWidth="1"/>
    <col min="9996" max="10242" width="9.140625" style="121"/>
    <col min="10243" max="10243" width="10.85546875" style="121" customWidth="1"/>
    <col min="10244" max="10244" width="33.42578125" style="121" customWidth="1"/>
    <col min="10245" max="10245" width="17.42578125" style="121" customWidth="1"/>
    <col min="10246" max="10246" width="25.140625" style="121" customWidth="1"/>
    <col min="10247" max="10247" width="33.7109375" style="121" customWidth="1"/>
    <col min="10248" max="10248" width="25.42578125" style="121" customWidth="1"/>
    <col min="10249" max="10249" width="21.7109375" style="121" customWidth="1"/>
    <col min="10250" max="10251" width="25.140625" style="121" customWidth="1"/>
    <col min="10252" max="10498" width="9.140625" style="121"/>
    <col min="10499" max="10499" width="10.85546875" style="121" customWidth="1"/>
    <col min="10500" max="10500" width="33.42578125" style="121" customWidth="1"/>
    <col min="10501" max="10501" width="17.42578125" style="121" customWidth="1"/>
    <col min="10502" max="10502" width="25.140625" style="121" customWidth="1"/>
    <col min="10503" max="10503" width="33.7109375" style="121" customWidth="1"/>
    <col min="10504" max="10504" width="25.42578125" style="121" customWidth="1"/>
    <col min="10505" max="10505" width="21.7109375" style="121" customWidth="1"/>
    <col min="10506" max="10507" width="25.140625" style="121" customWidth="1"/>
    <col min="10508" max="10754" width="9.140625" style="121"/>
    <col min="10755" max="10755" width="10.85546875" style="121" customWidth="1"/>
    <col min="10756" max="10756" width="33.42578125" style="121" customWidth="1"/>
    <col min="10757" max="10757" width="17.42578125" style="121" customWidth="1"/>
    <col min="10758" max="10758" width="25.140625" style="121" customWidth="1"/>
    <col min="10759" max="10759" width="33.7109375" style="121" customWidth="1"/>
    <col min="10760" max="10760" width="25.42578125" style="121" customWidth="1"/>
    <col min="10761" max="10761" width="21.7109375" style="121" customWidth="1"/>
    <col min="10762" max="10763" width="25.140625" style="121" customWidth="1"/>
    <col min="10764" max="11010" width="9.140625" style="121"/>
    <col min="11011" max="11011" width="10.85546875" style="121" customWidth="1"/>
    <col min="11012" max="11012" width="33.42578125" style="121" customWidth="1"/>
    <col min="11013" max="11013" width="17.42578125" style="121" customWidth="1"/>
    <col min="11014" max="11014" width="25.140625" style="121" customWidth="1"/>
    <col min="11015" max="11015" width="33.7109375" style="121" customWidth="1"/>
    <col min="11016" max="11016" width="25.42578125" style="121" customWidth="1"/>
    <col min="11017" max="11017" width="21.7109375" style="121" customWidth="1"/>
    <col min="11018" max="11019" width="25.140625" style="121" customWidth="1"/>
    <col min="11020" max="11266" width="9.140625" style="121"/>
    <col min="11267" max="11267" width="10.85546875" style="121" customWidth="1"/>
    <col min="11268" max="11268" width="33.42578125" style="121" customWidth="1"/>
    <col min="11269" max="11269" width="17.42578125" style="121" customWidth="1"/>
    <col min="11270" max="11270" width="25.140625" style="121" customWidth="1"/>
    <col min="11271" max="11271" width="33.7109375" style="121" customWidth="1"/>
    <col min="11272" max="11272" width="25.42578125" style="121" customWidth="1"/>
    <col min="11273" max="11273" width="21.7109375" style="121" customWidth="1"/>
    <col min="11274" max="11275" width="25.140625" style="121" customWidth="1"/>
    <col min="11276" max="11522" width="9.140625" style="121"/>
    <col min="11523" max="11523" width="10.85546875" style="121" customWidth="1"/>
    <col min="11524" max="11524" width="33.42578125" style="121" customWidth="1"/>
    <col min="11525" max="11525" width="17.42578125" style="121" customWidth="1"/>
    <col min="11526" max="11526" width="25.140625" style="121" customWidth="1"/>
    <col min="11527" max="11527" width="33.7109375" style="121" customWidth="1"/>
    <col min="11528" max="11528" width="25.42578125" style="121" customWidth="1"/>
    <col min="11529" max="11529" width="21.7109375" style="121" customWidth="1"/>
    <col min="11530" max="11531" width="25.140625" style="121" customWidth="1"/>
    <col min="11532" max="11778" width="9.140625" style="121"/>
    <col min="11779" max="11779" width="10.85546875" style="121" customWidth="1"/>
    <col min="11780" max="11780" width="33.42578125" style="121" customWidth="1"/>
    <col min="11781" max="11781" width="17.42578125" style="121" customWidth="1"/>
    <col min="11782" max="11782" width="25.140625" style="121" customWidth="1"/>
    <col min="11783" max="11783" width="33.7109375" style="121" customWidth="1"/>
    <col min="11784" max="11784" width="25.42578125" style="121" customWidth="1"/>
    <col min="11785" max="11785" width="21.7109375" style="121" customWidth="1"/>
    <col min="11786" max="11787" width="25.140625" style="121" customWidth="1"/>
    <col min="11788" max="12034" width="9.140625" style="121"/>
    <col min="12035" max="12035" width="10.85546875" style="121" customWidth="1"/>
    <col min="12036" max="12036" width="33.42578125" style="121" customWidth="1"/>
    <col min="12037" max="12037" width="17.42578125" style="121" customWidth="1"/>
    <col min="12038" max="12038" width="25.140625" style="121" customWidth="1"/>
    <col min="12039" max="12039" width="33.7109375" style="121" customWidth="1"/>
    <col min="12040" max="12040" width="25.42578125" style="121" customWidth="1"/>
    <col min="12041" max="12041" width="21.7109375" style="121" customWidth="1"/>
    <col min="12042" max="12043" width="25.140625" style="121" customWidth="1"/>
    <col min="12044" max="12290" width="9.140625" style="121"/>
    <col min="12291" max="12291" width="10.85546875" style="121" customWidth="1"/>
    <col min="12292" max="12292" width="33.42578125" style="121" customWidth="1"/>
    <col min="12293" max="12293" width="17.42578125" style="121" customWidth="1"/>
    <col min="12294" max="12294" width="25.140625" style="121" customWidth="1"/>
    <col min="12295" max="12295" width="33.7109375" style="121" customWidth="1"/>
    <col min="12296" max="12296" width="25.42578125" style="121" customWidth="1"/>
    <col min="12297" max="12297" width="21.7109375" style="121" customWidth="1"/>
    <col min="12298" max="12299" width="25.140625" style="121" customWidth="1"/>
    <col min="12300" max="12546" width="9.140625" style="121"/>
    <col min="12547" max="12547" width="10.85546875" style="121" customWidth="1"/>
    <col min="12548" max="12548" width="33.42578125" style="121" customWidth="1"/>
    <col min="12549" max="12549" width="17.42578125" style="121" customWidth="1"/>
    <col min="12550" max="12550" width="25.140625" style="121" customWidth="1"/>
    <col min="12551" max="12551" width="33.7109375" style="121" customWidth="1"/>
    <col min="12552" max="12552" width="25.42578125" style="121" customWidth="1"/>
    <col min="12553" max="12553" width="21.7109375" style="121" customWidth="1"/>
    <col min="12554" max="12555" width="25.140625" style="121" customWidth="1"/>
    <col min="12556" max="12802" width="9.140625" style="121"/>
    <col min="12803" max="12803" width="10.85546875" style="121" customWidth="1"/>
    <col min="12804" max="12804" width="33.42578125" style="121" customWidth="1"/>
    <col min="12805" max="12805" width="17.42578125" style="121" customWidth="1"/>
    <col min="12806" max="12806" width="25.140625" style="121" customWidth="1"/>
    <col min="12807" max="12807" width="33.7109375" style="121" customWidth="1"/>
    <col min="12808" max="12808" width="25.42578125" style="121" customWidth="1"/>
    <col min="12809" max="12809" width="21.7109375" style="121" customWidth="1"/>
    <col min="12810" max="12811" width="25.140625" style="121" customWidth="1"/>
    <col min="12812" max="13058" width="9.140625" style="121"/>
    <col min="13059" max="13059" width="10.85546875" style="121" customWidth="1"/>
    <col min="13060" max="13060" width="33.42578125" style="121" customWidth="1"/>
    <col min="13061" max="13061" width="17.42578125" style="121" customWidth="1"/>
    <col min="13062" max="13062" width="25.140625" style="121" customWidth="1"/>
    <col min="13063" max="13063" width="33.7109375" style="121" customWidth="1"/>
    <col min="13064" max="13064" width="25.42578125" style="121" customWidth="1"/>
    <col min="13065" max="13065" width="21.7109375" style="121" customWidth="1"/>
    <col min="13066" max="13067" width="25.140625" style="121" customWidth="1"/>
    <col min="13068" max="13314" width="9.140625" style="121"/>
    <col min="13315" max="13315" width="10.85546875" style="121" customWidth="1"/>
    <col min="13316" max="13316" width="33.42578125" style="121" customWidth="1"/>
    <col min="13317" max="13317" width="17.42578125" style="121" customWidth="1"/>
    <col min="13318" max="13318" width="25.140625" style="121" customWidth="1"/>
    <col min="13319" max="13319" width="33.7109375" style="121" customWidth="1"/>
    <col min="13320" max="13320" width="25.42578125" style="121" customWidth="1"/>
    <col min="13321" max="13321" width="21.7109375" style="121" customWidth="1"/>
    <col min="13322" max="13323" width="25.140625" style="121" customWidth="1"/>
    <col min="13324" max="13570" width="9.140625" style="121"/>
    <col min="13571" max="13571" width="10.85546875" style="121" customWidth="1"/>
    <col min="13572" max="13572" width="33.42578125" style="121" customWidth="1"/>
    <col min="13573" max="13573" width="17.42578125" style="121" customWidth="1"/>
    <col min="13574" max="13574" width="25.140625" style="121" customWidth="1"/>
    <col min="13575" max="13575" width="33.7109375" style="121" customWidth="1"/>
    <col min="13576" max="13576" width="25.42578125" style="121" customWidth="1"/>
    <col min="13577" max="13577" width="21.7109375" style="121" customWidth="1"/>
    <col min="13578" max="13579" width="25.140625" style="121" customWidth="1"/>
    <col min="13580" max="13826" width="9.140625" style="121"/>
    <col min="13827" max="13827" width="10.85546875" style="121" customWidth="1"/>
    <col min="13828" max="13828" width="33.42578125" style="121" customWidth="1"/>
    <col min="13829" max="13829" width="17.42578125" style="121" customWidth="1"/>
    <col min="13830" max="13830" width="25.140625" style="121" customWidth="1"/>
    <col min="13831" max="13831" width="33.7109375" style="121" customWidth="1"/>
    <col min="13832" max="13832" width="25.42578125" style="121" customWidth="1"/>
    <col min="13833" max="13833" width="21.7109375" style="121" customWidth="1"/>
    <col min="13834" max="13835" width="25.140625" style="121" customWidth="1"/>
    <col min="13836" max="14082" width="9.140625" style="121"/>
    <col min="14083" max="14083" width="10.85546875" style="121" customWidth="1"/>
    <col min="14084" max="14084" width="33.42578125" style="121" customWidth="1"/>
    <col min="14085" max="14085" width="17.42578125" style="121" customWidth="1"/>
    <col min="14086" max="14086" width="25.140625" style="121" customWidth="1"/>
    <col min="14087" max="14087" width="33.7109375" style="121" customWidth="1"/>
    <col min="14088" max="14088" width="25.42578125" style="121" customWidth="1"/>
    <col min="14089" max="14089" width="21.7109375" style="121" customWidth="1"/>
    <col min="14090" max="14091" width="25.140625" style="121" customWidth="1"/>
    <col min="14092" max="14338" width="9.140625" style="121"/>
    <col min="14339" max="14339" width="10.85546875" style="121" customWidth="1"/>
    <col min="14340" max="14340" width="33.42578125" style="121" customWidth="1"/>
    <col min="14341" max="14341" width="17.42578125" style="121" customWidth="1"/>
    <col min="14342" max="14342" width="25.140625" style="121" customWidth="1"/>
    <col min="14343" max="14343" width="33.7109375" style="121" customWidth="1"/>
    <col min="14344" max="14344" width="25.42578125" style="121" customWidth="1"/>
    <col min="14345" max="14345" width="21.7109375" style="121" customWidth="1"/>
    <col min="14346" max="14347" width="25.140625" style="121" customWidth="1"/>
    <col min="14348" max="14594" width="9.140625" style="121"/>
    <col min="14595" max="14595" width="10.85546875" style="121" customWidth="1"/>
    <col min="14596" max="14596" width="33.42578125" style="121" customWidth="1"/>
    <col min="14597" max="14597" width="17.42578125" style="121" customWidth="1"/>
    <col min="14598" max="14598" width="25.140625" style="121" customWidth="1"/>
    <col min="14599" max="14599" width="33.7109375" style="121" customWidth="1"/>
    <col min="14600" max="14600" width="25.42578125" style="121" customWidth="1"/>
    <col min="14601" max="14601" width="21.7109375" style="121" customWidth="1"/>
    <col min="14602" max="14603" width="25.140625" style="121" customWidth="1"/>
    <col min="14604" max="14850" width="9.140625" style="121"/>
    <col min="14851" max="14851" width="10.85546875" style="121" customWidth="1"/>
    <col min="14852" max="14852" width="33.42578125" style="121" customWidth="1"/>
    <col min="14853" max="14853" width="17.42578125" style="121" customWidth="1"/>
    <col min="14854" max="14854" width="25.140625" style="121" customWidth="1"/>
    <col min="14855" max="14855" width="33.7109375" style="121" customWidth="1"/>
    <col min="14856" max="14856" width="25.42578125" style="121" customWidth="1"/>
    <col min="14857" max="14857" width="21.7109375" style="121" customWidth="1"/>
    <col min="14858" max="14859" width="25.140625" style="121" customWidth="1"/>
    <col min="14860" max="15106" width="9.140625" style="121"/>
    <col min="15107" max="15107" width="10.85546875" style="121" customWidth="1"/>
    <col min="15108" max="15108" width="33.42578125" style="121" customWidth="1"/>
    <col min="15109" max="15109" width="17.42578125" style="121" customWidth="1"/>
    <col min="15110" max="15110" width="25.140625" style="121" customWidth="1"/>
    <col min="15111" max="15111" width="33.7109375" style="121" customWidth="1"/>
    <col min="15112" max="15112" width="25.42578125" style="121" customWidth="1"/>
    <col min="15113" max="15113" width="21.7109375" style="121" customWidth="1"/>
    <col min="15114" max="15115" width="25.140625" style="121" customWidth="1"/>
    <col min="15116" max="15362" width="9.140625" style="121"/>
    <col min="15363" max="15363" width="10.85546875" style="121" customWidth="1"/>
    <col min="15364" max="15364" width="33.42578125" style="121" customWidth="1"/>
    <col min="15365" max="15365" width="17.42578125" style="121" customWidth="1"/>
    <col min="15366" max="15366" width="25.140625" style="121" customWidth="1"/>
    <col min="15367" max="15367" width="33.7109375" style="121" customWidth="1"/>
    <col min="15368" max="15368" width="25.42578125" style="121" customWidth="1"/>
    <col min="15369" max="15369" width="21.7109375" style="121" customWidth="1"/>
    <col min="15370" max="15371" width="25.140625" style="121" customWidth="1"/>
    <col min="15372" max="15618" width="9.140625" style="121"/>
    <col min="15619" max="15619" width="10.85546875" style="121" customWidth="1"/>
    <col min="15620" max="15620" width="33.42578125" style="121" customWidth="1"/>
    <col min="15621" max="15621" width="17.42578125" style="121" customWidth="1"/>
    <col min="15622" max="15622" width="25.140625" style="121" customWidth="1"/>
    <col min="15623" max="15623" width="33.7109375" style="121" customWidth="1"/>
    <col min="15624" max="15624" width="25.42578125" style="121" customWidth="1"/>
    <col min="15625" max="15625" width="21.7109375" style="121" customWidth="1"/>
    <col min="15626" max="15627" width="25.140625" style="121" customWidth="1"/>
    <col min="15628" max="15874" width="9.140625" style="121"/>
    <col min="15875" max="15875" width="10.85546875" style="121" customWidth="1"/>
    <col min="15876" max="15876" width="33.42578125" style="121" customWidth="1"/>
    <col min="15877" max="15877" width="17.42578125" style="121" customWidth="1"/>
    <col min="15878" max="15878" width="25.140625" style="121" customWidth="1"/>
    <col min="15879" max="15879" width="33.7109375" style="121" customWidth="1"/>
    <col min="15880" max="15880" width="25.42578125" style="121" customWidth="1"/>
    <col min="15881" max="15881" width="21.7109375" style="121" customWidth="1"/>
    <col min="15882" max="15883" width="25.140625" style="121" customWidth="1"/>
    <col min="15884" max="16130" width="9.140625" style="121"/>
    <col min="16131" max="16131" width="10.85546875" style="121" customWidth="1"/>
    <col min="16132" max="16132" width="33.42578125" style="121" customWidth="1"/>
    <col min="16133" max="16133" width="17.42578125" style="121" customWidth="1"/>
    <col min="16134" max="16134" width="25.140625" style="121" customWidth="1"/>
    <col min="16135" max="16135" width="33.7109375" style="121" customWidth="1"/>
    <col min="16136" max="16136" width="25.42578125" style="121" customWidth="1"/>
    <col min="16137" max="16137" width="21.7109375" style="121" customWidth="1"/>
    <col min="16138" max="16139" width="25.140625" style="121" customWidth="1"/>
    <col min="16140" max="16384" width="9.140625" style="121"/>
  </cols>
  <sheetData>
    <row r="1" spans="1:11" ht="20.25">
      <c r="A1" s="1030" t="s">
        <v>209</v>
      </c>
      <c r="B1" s="1030"/>
      <c r="C1" s="1030"/>
      <c r="D1" s="1030"/>
      <c r="E1" s="1030"/>
      <c r="F1" s="1030"/>
      <c r="G1" s="1030"/>
      <c r="H1" s="1030"/>
      <c r="I1" s="1030"/>
      <c r="J1" s="1030"/>
      <c r="K1" s="1030"/>
    </row>
    <row r="2" spans="1:11" ht="20.25">
      <c r="A2" s="1030" t="s">
        <v>323</v>
      </c>
      <c r="B2" s="1030"/>
      <c r="C2" s="1030"/>
      <c r="D2" s="1030"/>
      <c r="E2" s="1030"/>
      <c r="F2" s="1030"/>
      <c r="G2" s="1030"/>
      <c r="H2" s="1030"/>
      <c r="I2" s="1030"/>
      <c r="J2" s="1030"/>
      <c r="K2" s="1030"/>
    </row>
    <row r="3" spans="1:11" ht="20.25">
      <c r="A3" s="537"/>
      <c r="B3" s="537"/>
      <c r="C3" s="537"/>
      <c r="D3" s="537"/>
      <c r="E3" s="537"/>
      <c r="F3" s="537"/>
      <c r="G3" s="537"/>
      <c r="H3" s="537"/>
      <c r="I3" s="537"/>
      <c r="J3" s="537"/>
      <c r="K3" s="537"/>
    </row>
    <row r="4" spans="1:11" ht="20.25">
      <c r="A4" s="1123" t="s">
        <v>223</v>
      </c>
      <c r="B4" s="1123"/>
      <c r="C4" s="1123"/>
      <c r="D4" s="1123"/>
      <c r="E4" s="1123"/>
      <c r="F4" s="1123"/>
      <c r="G4" s="1123"/>
      <c r="H4" s="1123"/>
      <c r="I4" s="1123"/>
      <c r="J4" s="1123"/>
      <c r="K4" s="1123"/>
    </row>
    <row r="5" spans="1:11" ht="20.25">
      <c r="A5" s="538"/>
      <c r="B5" s="538"/>
      <c r="C5" s="538"/>
      <c r="D5" s="538"/>
      <c r="E5" s="538"/>
      <c r="F5" s="538"/>
      <c r="G5" s="538"/>
      <c r="H5" s="538"/>
      <c r="I5" s="538"/>
      <c r="J5" s="538"/>
      <c r="K5" s="538"/>
    </row>
    <row r="6" spans="1:11" ht="20.25">
      <c r="A6" s="999" t="str">
        <f>Title!A2</f>
        <v>Bid Enquiry No. KPTCL/2026-27/TL/ Gudekote LILO Call-3 Dtd : 16.05.2026</v>
      </c>
      <c r="B6" s="999"/>
      <c r="C6" s="999"/>
      <c r="D6" s="999"/>
      <c r="E6" s="999"/>
      <c r="F6" s="999"/>
      <c r="G6" s="999"/>
      <c r="H6" s="999"/>
      <c r="I6" s="999"/>
      <c r="J6" s="999"/>
      <c r="K6" s="999"/>
    </row>
    <row r="7" spans="1:11" ht="20.25">
      <c r="A7" s="538"/>
      <c r="B7" s="538"/>
      <c r="C7" s="538"/>
      <c r="D7" s="538"/>
      <c r="E7" s="538"/>
      <c r="F7" s="538"/>
      <c r="G7" s="538"/>
      <c r="H7" s="538"/>
      <c r="I7" s="538"/>
      <c r="J7" s="538"/>
      <c r="K7" s="538"/>
    </row>
    <row r="8" spans="1:11" ht="71.25" customHeight="1">
      <c r="A8" s="1125"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8" s="1126"/>
      <c r="C8" s="1126"/>
      <c r="D8" s="1126"/>
      <c r="E8" s="1126"/>
      <c r="F8" s="1126"/>
      <c r="G8" s="1126"/>
      <c r="H8" s="1126"/>
      <c r="I8" s="1126"/>
      <c r="J8" s="1126"/>
      <c r="K8" s="1126"/>
    </row>
    <row r="9" spans="1:11" ht="111.75" hidden="1" customHeight="1">
      <c r="A9" s="1126"/>
      <c r="B9" s="1126"/>
      <c r="C9" s="1126"/>
      <c r="D9" s="1126"/>
      <c r="E9" s="1126"/>
      <c r="F9" s="1126"/>
      <c r="G9" s="1126"/>
      <c r="H9" s="1126"/>
      <c r="I9" s="1126"/>
      <c r="J9" s="1126"/>
      <c r="K9" s="1126"/>
    </row>
    <row r="10" spans="1:11">
      <c r="A10" s="1124"/>
      <c r="B10" s="1124"/>
      <c r="C10" s="1124"/>
      <c r="D10" s="1124"/>
      <c r="E10" s="1124"/>
      <c r="F10" s="1124"/>
      <c r="G10" s="1124"/>
      <c r="H10" s="127"/>
      <c r="I10" s="127"/>
    </row>
    <row r="11" spans="1:11" ht="18.75">
      <c r="A11" s="121" t="s">
        <v>224</v>
      </c>
      <c r="J11" s="539" t="s">
        <v>180</v>
      </c>
      <c r="K11" s="222"/>
    </row>
    <row r="12" spans="1:11" ht="97.5" customHeight="1">
      <c r="A12" s="1007"/>
      <c r="B12" s="1007"/>
      <c r="C12" s="1007"/>
      <c r="D12" s="1007"/>
      <c r="E12" s="1127"/>
      <c r="F12" s="1127"/>
      <c r="G12" s="1007"/>
      <c r="H12" s="1007"/>
      <c r="J12" s="1128" t="str">
        <f>'Sch-5-COMM'!F17</f>
        <v>The Chief Engineer Electy.,
Transmission (Operations)Zone,
KPTCL, Kalaburagi</v>
      </c>
      <c r="K12" s="1128"/>
    </row>
    <row r="13" spans="1:11" ht="72.75" customHeight="1">
      <c r="A13" s="1129" t="s">
        <v>2711</v>
      </c>
      <c r="B13" s="1129"/>
      <c r="C13" s="1129"/>
      <c r="D13" s="1129"/>
      <c r="E13" s="1129"/>
      <c r="F13" s="1129"/>
      <c r="G13" s="1129"/>
      <c r="H13" s="1129"/>
      <c r="I13" s="1129"/>
      <c r="J13" s="1129"/>
      <c r="K13" s="1129"/>
    </row>
    <row r="14" spans="1:11" s="418" customFormat="1" ht="28.5" customHeight="1">
      <c r="A14" s="1133" t="s">
        <v>324</v>
      </c>
      <c r="B14" s="1133" t="s">
        <v>325</v>
      </c>
      <c r="C14" s="1134" t="s">
        <v>326</v>
      </c>
      <c r="D14" s="1130" t="s">
        <v>231</v>
      </c>
      <c r="E14" s="1131"/>
      <c r="F14" s="1131"/>
      <c r="G14" s="1132"/>
      <c r="H14" s="1130"/>
      <c r="I14" s="1132"/>
      <c r="J14" s="1130"/>
      <c r="K14" s="1132"/>
    </row>
    <row r="15" spans="1:11" s="418" customFormat="1" ht="38.25" customHeight="1">
      <c r="A15" s="1133"/>
      <c r="B15" s="1133"/>
      <c r="C15" s="1134"/>
      <c r="D15" s="504" t="s">
        <v>327</v>
      </c>
      <c r="E15" s="698" t="s">
        <v>2714</v>
      </c>
      <c r="F15" s="698" t="s">
        <v>2713</v>
      </c>
      <c r="G15" s="504" t="s">
        <v>2712</v>
      </c>
      <c r="H15" s="504"/>
      <c r="I15" s="698"/>
      <c r="J15" s="698" t="s">
        <v>2713</v>
      </c>
      <c r="K15" s="504" t="s">
        <v>2712</v>
      </c>
    </row>
    <row r="16" spans="1:11" s="418" customFormat="1" ht="26.25" customHeight="1">
      <c r="A16" s="504"/>
      <c r="B16" s="257" t="s">
        <v>328</v>
      </c>
      <c r="C16" s="1134"/>
      <c r="D16" s="1135"/>
      <c r="E16" s="1136"/>
      <c r="F16" s="1136"/>
      <c r="G16" s="1135"/>
      <c r="H16" s="346"/>
      <c r="I16" s="346"/>
      <c r="J16" s="346"/>
      <c r="K16" s="346"/>
    </row>
    <row r="17" spans="1:11" s="418" customFormat="1" ht="47.25">
      <c r="A17" s="259">
        <v>1</v>
      </c>
      <c r="B17" s="257" t="s">
        <v>329</v>
      </c>
      <c r="C17" s="540" t="s">
        <v>330</v>
      </c>
      <c r="D17" s="541" t="s">
        <v>332</v>
      </c>
      <c r="E17" s="346"/>
      <c r="F17" s="695"/>
      <c r="G17" s="346"/>
      <c r="H17" s="346"/>
      <c r="I17" s="346"/>
      <c r="J17" s="346"/>
      <c r="K17" s="346"/>
    </row>
    <row r="18" spans="1:11" s="418" customFormat="1" ht="30.75" customHeight="1">
      <c r="A18" s="259"/>
      <c r="B18" s="540"/>
      <c r="C18" s="540" t="s">
        <v>331</v>
      </c>
      <c r="D18" s="541" t="s">
        <v>334</v>
      </c>
      <c r="E18" s="346"/>
      <c r="F18" s="695"/>
      <c r="G18" s="346"/>
      <c r="H18" s="346"/>
      <c r="I18" s="346"/>
      <c r="J18" s="346"/>
      <c r="K18" s="346"/>
    </row>
    <row r="19" spans="1:11" s="418" customFormat="1" ht="40.5" customHeight="1">
      <c r="A19" s="259"/>
      <c r="B19" s="540"/>
      <c r="C19" s="540" t="s">
        <v>333</v>
      </c>
      <c r="D19" s="541" t="s">
        <v>336</v>
      </c>
      <c r="E19" s="346"/>
      <c r="F19" s="695"/>
      <c r="G19" s="346"/>
      <c r="H19" s="346"/>
      <c r="I19" s="346"/>
      <c r="J19" s="346"/>
      <c r="K19" s="346"/>
    </row>
    <row r="20" spans="1:11" s="418" customFormat="1" ht="36.75" customHeight="1">
      <c r="A20" s="259"/>
      <c r="B20" s="540"/>
      <c r="C20" s="540" t="s">
        <v>335</v>
      </c>
      <c r="D20" s="541" t="s">
        <v>338</v>
      </c>
      <c r="E20" s="346"/>
      <c r="F20" s="695"/>
      <c r="G20" s="346"/>
      <c r="H20" s="346"/>
      <c r="I20" s="346"/>
      <c r="J20" s="346"/>
      <c r="K20" s="346"/>
    </row>
    <row r="21" spans="1:11" s="418" customFormat="1" ht="42" customHeight="1">
      <c r="A21" s="259"/>
      <c r="B21" s="540"/>
      <c r="C21" s="540" t="s">
        <v>337</v>
      </c>
      <c r="D21" s="541" t="s">
        <v>2796</v>
      </c>
      <c r="E21" s="346"/>
      <c r="F21" s="695"/>
      <c r="G21" s="346"/>
      <c r="H21" s="346"/>
      <c r="I21" s="346"/>
      <c r="J21" s="346"/>
      <c r="K21" s="346"/>
    </row>
    <row r="22" spans="1:11" s="418" customFormat="1" ht="43.5" customHeight="1">
      <c r="A22" s="259">
        <v>2</v>
      </c>
      <c r="B22" s="104" t="s">
        <v>339</v>
      </c>
      <c r="C22" s="540"/>
      <c r="D22" s="346"/>
      <c r="E22" s="697"/>
      <c r="F22" s="697"/>
      <c r="G22" s="346"/>
      <c r="H22" s="346"/>
      <c r="I22" s="346"/>
      <c r="J22" s="346"/>
      <c r="K22" s="346"/>
    </row>
    <row r="23" spans="1:11" s="418" customFormat="1" ht="70.5" customHeight="1">
      <c r="A23" s="259">
        <v>3</v>
      </c>
      <c r="B23" s="104" t="s">
        <v>340</v>
      </c>
      <c r="C23" s="540"/>
      <c r="D23" s="346"/>
      <c r="E23" s="697"/>
      <c r="F23" s="697"/>
      <c r="G23" s="346"/>
      <c r="H23" s="346"/>
      <c r="I23" s="346"/>
      <c r="J23" s="346"/>
      <c r="K23" s="346"/>
    </row>
    <row r="24" spans="1:11" s="418" customFormat="1" ht="51.75" customHeight="1">
      <c r="A24" s="259">
        <v>4</v>
      </c>
      <c r="B24" s="104" t="s">
        <v>341</v>
      </c>
      <c r="C24" s="540"/>
      <c r="D24" s="346"/>
      <c r="E24" s="697"/>
      <c r="F24" s="697"/>
      <c r="G24" s="346"/>
      <c r="H24" s="346"/>
      <c r="I24" s="346"/>
      <c r="J24" s="346"/>
      <c r="K24" s="346"/>
    </row>
    <row r="25" spans="1:11" s="418" customFormat="1">
      <c r="A25" s="164"/>
      <c r="B25" s="165"/>
      <c r="C25" s="510"/>
      <c r="D25" s="510"/>
      <c r="E25" s="510"/>
      <c r="F25" s="510"/>
      <c r="G25" s="542"/>
      <c r="H25" s="510"/>
      <c r="I25" s="542"/>
      <c r="J25" s="510"/>
      <c r="K25" s="542"/>
    </row>
    <row r="26" spans="1:11" ht="40.5" customHeight="1">
      <c r="A26" s="510" t="s">
        <v>60</v>
      </c>
      <c r="B26" s="346"/>
      <c r="C26" s="510"/>
      <c r="D26" s="510" t="s">
        <v>75</v>
      </c>
      <c r="E26" s="510"/>
      <c r="F26" s="510"/>
      <c r="G26" s="1049"/>
      <c r="H26" s="1049"/>
    </row>
    <row r="27" spans="1:11" ht="29.25" customHeight="1">
      <c r="A27" s="510" t="s">
        <v>62</v>
      </c>
      <c r="B27" s="346"/>
      <c r="C27" s="510"/>
      <c r="D27" s="510" t="s">
        <v>76</v>
      </c>
      <c r="E27" s="510"/>
      <c r="F27" s="510"/>
      <c r="G27" s="1049"/>
      <c r="H27" s="1049"/>
    </row>
    <row r="28" spans="1:11" ht="33.75" customHeight="1">
      <c r="A28" s="510"/>
      <c r="B28" s="510"/>
      <c r="C28" s="510"/>
      <c r="D28" s="510" t="s">
        <v>77</v>
      </c>
      <c r="E28" s="510"/>
      <c r="F28" s="510"/>
      <c r="G28" s="1049"/>
      <c r="H28" s="1049"/>
    </row>
  </sheetData>
  <mergeCells count="19">
    <mergeCell ref="G26:H26"/>
    <mergeCell ref="G27:H27"/>
    <mergeCell ref="G28:H28"/>
    <mergeCell ref="A14:A15"/>
    <mergeCell ref="B14:B15"/>
    <mergeCell ref="C14:C16"/>
    <mergeCell ref="D16:G16"/>
    <mergeCell ref="A12:H12"/>
    <mergeCell ref="J12:K12"/>
    <mergeCell ref="A13:K13"/>
    <mergeCell ref="D14:G14"/>
    <mergeCell ref="H14:I14"/>
    <mergeCell ref="J14:K14"/>
    <mergeCell ref="A1:K1"/>
    <mergeCell ref="A2:K2"/>
    <mergeCell ref="A4:K4"/>
    <mergeCell ref="A6:K6"/>
    <mergeCell ref="A10:G10"/>
    <mergeCell ref="A8:K9"/>
  </mergeCells>
  <pageMargins left="0.7" right="0.7" top="0.75" bottom="0.75" header="0.3" footer="0.3"/>
  <pageSetup paperSize="9" scale="4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7"/>
  <sheetViews>
    <sheetView zoomScale="70" zoomScaleNormal="70" workbookViewId="0">
      <selection activeCell="E7" sqref="E7:F7"/>
    </sheetView>
  </sheetViews>
  <sheetFormatPr defaultColWidth="9.140625" defaultRowHeight="15.75"/>
  <cols>
    <col min="1" max="1" width="9.140625" style="518"/>
    <col min="2" max="2" width="30.42578125" style="519" customWidth="1"/>
    <col min="3" max="3" width="44.140625" style="519" customWidth="1"/>
    <col min="4" max="5" width="48.42578125" style="519" customWidth="1"/>
    <col min="6" max="6" width="39" style="519" customWidth="1"/>
    <col min="7" max="7" width="46.7109375" style="519" customWidth="1"/>
    <col min="8" max="8" width="43.42578125" style="519" customWidth="1"/>
    <col min="9" max="9" width="36.85546875" style="519" customWidth="1"/>
    <col min="10" max="10" width="27.28515625" style="519" customWidth="1"/>
    <col min="11" max="16384" width="9.140625" style="519"/>
  </cols>
  <sheetData>
    <row r="1" spans="1:10" ht="20.25">
      <c r="A1" s="1137" t="str">
        <f>'[2]Title '!A1:N1</f>
        <v>Karnataka Power Transmission Corporation Limited</v>
      </c>
      <c r="B1" s="1137"/>
      <c r="C1" s="1137"/>
      <c r="D1" s="1137"/>
      <c r="E1" s="1137"/>
      <c r="F1" s="1137"/>
      <c r="G1" s="1137"/>
      <c r="H1" s="1137"/>
      <c r="I1" s="1137"/>
    </row>
    <row r="2" spans="1:10" ht="30.75" customHeight="1">
      <c r="A2" s="856" t="str">
        <f>Title!A2</f>
        <v>Bid Enquiry No. KPTCL/2026-27/TL/ Gudekote LILO Call-3 Dtd : 16.05.2026</v>
      </c>
      <c r="B2" s="856"/>
      <c r="C2" s="856"/>
      <c r="D2" s="856"/>
      <c r="E2" s="856"/>
      <c r="F2" s="856"/>
      <c r="G2" s="856"/>
      <c r="H2" s="856"/>
      <c r="I2" s="856"/>
    </row>
    <row r="3" spans="1:10">
      <c r="A3" s="520"/>
      <c r="B3" s="520"/>
      <c r="C3" s="520"/>
      <c r="D3" s="520"/>
      <c r="E3" s="520"/>
      <c r="F3" s="520"/>
      <c r="G3" s="520"/>
      <c r="H3" s="520"/>
      <c r="I3" s="520"/>
    </row>
    <row r="4" spans="1:10" s="517" customFormat="1" ht="24" customHeight="1">
      <c r="A4" s="1138" t="s">
        <v>342</v>
      </c>
      <c r="B4" s="1138"/>
      <c r="C4" s="1138"/>
      <c r="D4" s="1138"/>
      <c r="E4" s="1138"/>
      <c r="F4" s="1138"/>
      <c r="G4" s="1138"/>
      <c r="H4" s="1138"/>
      <c r="I4" s="526"/>
    </row>
    <row r="5" spans="1:10" ht="63.75" customHeight="1">
      <c r="A5" s="1139"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140"/>
      <c r="C5" s="1140"/>
      <c r="D5" s="1140"/>
      <c r="E5" s="1140"/>
      <c r="F5" s="1140"/>
      <c r="G5" s="1140"/>
      <c r="H5" s="1140"/>
      <c r="I5" s="1140"/>
      <c r="J5" s="1140"/>
    </row>
    <row r="6" spans="1:10" s="143" customFormat="1" ht="47.25" customHeight="1">
      <c r="A6" s="274"/>
      <c r="B6" s="1141" t="s">
        <v>224</v>
      </c>
      <c r="C6" s="1141"/>
      <c r="E6" s="766" t="s">
        <v>225</v>
      </c>
    </row>
    <row r="7" spans="1:10" s="143" customFormat="1" ht="91.5" customHeight="1">
      <c r="A7" s="149"/>
      <c r="B7" s="1142"/>
      <c r="C7" s="1142"/>
      <c r="E7" s="1143" t="str">
        <f>'Sch-3A(iI)-Line Supp'!E14</f>
        <v>The Chief Engineer Electy.,
Transmission (Operations)Zone,
KPTCL, Kalaburagi</v>
      </c>
      <c r="F7" s="1143"/>
    </row>
    <row r="8" spans="1:10" ht="57" customHeight="1">
      <c r="A8" s="1144" t="s">
        <v>343</v>
      </c>
      <c r="B8" s="1144"/>
      <c r="C8" s="1144"/>
      <c r="D8" s="1144"/>
      <c r="E8" s="1144"/>
      <c r="F8" s="527"/>
      <c r="G8" s="527"/>
      <c r="H8" s="527"/>
      <c r="I8" s="527"/>
    </row>
    <row r="10" spans="1:10" ht="71.25" customHeight="1">
      <c r="A10" s="1156">
        <v>1.1000000000000001</v>
      </c>
      <c r="B10" s="1145" t="s">
        <v>239</v>
      </c>
      <c r="C10" s="1145"/>
      <c r="D10" s="1142"/>
      <c r="E10" s="1142"/>
    </row>
    <row r="11" spans="1:10" ht="44.25" customHeight="1">
      <c r="A11" s="1156"/>
      <c r="B11" s="1145" t="s">
        <v>240</v>
      </c>
      <c r="C11" s="1145"/>
      <c r="D11" s="1142"/>
      <c r="E11" s="1142"/>
    </row>
    <row r="12" spans="1:10" ht="49.5" customHeight="1">
      <c r="A12" s="1156"/>
      <c r="B12" s="1145" t="s">
        <v>241</v>
      </c>
      <c r="C12" s="1145"/>
      <c r="D12" s="1142"/>
      <c r="E12" s="1142"/>
    </row>
    <row r="13" spans="1:10" s="517" customFormat="1" ht="49.5" customHeight="1">
      <c r="A13" s="1146" t="s">
        <v>344</v>
      </c>
      <c r="B13" s="1146"/>
      <c r="C13" s="1146"/>
      <c r="D13" s="1146"/>
      <c r="E13" s="1146"/>
      <c r="F13" s="530"/>
      <c r="G13" s="530"/>
      <c r="H13" s="530"/>
    </row>
    <row r="14" spans="1:10" ht="32.25" customHeight="1">
      <c r="A14" s="1157">
        <v>1.2</v>
      </c>
      <c r="B14" s="1158" t="s">
        <v>345</v>
      </c>
      <c r="C14" s="1156" t="s">
        <v>346</v>
      </c>
      <c r="D14" s="1147" t="s">
        <v>347</v>
      </c>
      <c r="E14" s="1148"/>
      <c r="F14" s="1149"/>
      <c r="G14" s="1147" t="s">
        <v>348</v>
      </c>
      <c r="H14" s="1148"/>
      <c r="I14" s="1149"/>
    </row>
    <row r="15" spans="1:10" ht="30" customHeight="1">
      <c r="A15" s="1157"/>
      <c r="B15" s="1159"/>
      <c r="C15" s="1156"/>
      <c r="D15" s="531" t="s">
        <v>349</v>
      </c>
      <c r="E15" s="1150"/>
      <c r="F15" s="1151"/>
      <c r="G15" s="531" t="s">
        <v>349</v>
      </c>
      <c r="H15" s="1150"/>
      <c r="I15" s="1151"/>
    </row>
    <row r="16" spans="1:10" ht="32.25" customHeight="1">
      <c r="A16" s="1157"/>
      <c r="B16" s="1159"/>
      <c r="C16" s="1156"/>
      <c r="D16" s="1153" t="s">
        <v>350</v>
      </c>
      <c r="E16" s="531"/>
      <c r="F16" s="531"/>
      <c r="G16" s="1153" t="s">
        <v>350</v>
      </c>
      <c r="H16" s="531"/>
      <c r="I16" s="531"/>
    </row>
    <row r="17" spans="1:9">
      <c r="A17" s="1157"/>
      <c r="B17" s="1159"/>
      <c r="C17" s="1156"/>
      <c r="D17" s="1154"/>
      <c r="E17" s="532"/>
      <c r="F17" s="532"/>
      <c r="G17" s="1154"/>
      <c r="H17" s="532"/>
      <c r="I17" s="532"/>
    </row>
    <row r="18" spans="1:9" ht="41.25" customHeight="1">
      <c r="A18" s="1157"/>
      <c r="B18" s="1159"/>
      <c r="C18" s="528" t="s">
        <v>351</v>
      </c>
      <c r="D18" s="533"/>
      <c r="E18" s="533"/>
      <c r="F18" s="533"/>
      <c r="G18" s="533"/>
      <c r="H18" s="533"/>
      <c r="I18" s="533"/>
    </row>
    <row r="19" spans="1:9" ht="41.25" customHeight="1">
      <c r="A19" s="1157"/>
      <c r="B19" s="1159"/>
      <c r="C19" s="528" t="s">
        <v>352</v>
      </c>
      <c r="D19" s="533"/>
      <c r="E19" s="533"/>
      <c r="F19" s="533"/>
      <c r="G19" s="533"/>
      <c r="H19" s="533"/>
      <c r="I19" s="533"/>
    </row>
    <row r="20" spans="1:9" ht="41.25" customHeight="1">
      <c r="A20" s="1157"/>
      <c r="B20" s="1159"/>
      <c r="C20" s="528" t="s">
        <v>353</v>
      </c>
      <c r="D20" s="533"/>
      <c r="E20" s="533"/>
      <c r="F20" s="533"/>
      <c r="G20" s="533"/>
      <c r="H20" s="533"/>
      <c r="I20" s="533"/>
    </row>
    <row r="21" spans="1:9" ht="41.25" customHeight="1">
      <c r="A21" s="1157"/>
      <c r="B21" s="1159"/>
      <c r="C21" s="528" t="s">
        <v>354</v>
      </c>
      <c r="D21" s="533"/>
      <c r="E21" s="533"/>
      <c r="F21" s="533"/>
      <c r="G21" s="533"/>
      <c r="H21" s="533"/>
      <c r="I21" s="533"/>
    </row>
    <row r="22" spans="1:9" ht="41.25" customHeight="1">
      <c r="A22" s="1157"/>
      <c r="B22" s="1159"/>
      <c r="C22" s="528" t="s">
        <v>2797</v>
      </c>
      <c r="D22" s="533"/>
      <c r="E22" s="533"/>
      <c r="F22" s="533"/>
      <c r="G22" s="533"/>
      <c r="H22" s="533"/>
      <c r="I22" s="533"/>
    </row>
    <row r="23" spans="1:9" ht="41.25" customHeight="1">
      <c r="A23" s="1157"/>
      <c r="B23" s="1160"/>
      <c r="C23" s="533"/>
      <c r="D23" s="533"/>
      <c r="E23" s="533"/>
      <c r="F23" s="533"/>
      <c r="G23" s="533"/>
      <c r="H23" s="533"/>
      <c r="I23" s="533"/>
    </row>
    <row r="24" spans="1:9" ht="21" customHeight="1">
      <c r="B24" s="534" t="s">
        <v>355</v>
      </c>
    </row>
    <row r="26" spans="1:9" ht="53.45" customHeight="1">
      <c r="A26" s="519"/>
      <c r="B26" s="1152" t="s">
        <v>356</v>
      </c>
      <c r="C26" s="1152"/>
      <c r="D26" s="1152"/>
      <c r="E26" s="1152"/>
    </row>
    <row r="28" spans="1:9">
      <c r="A28" s="519"/>
      <c r="B28" s="529" t="s">
        <v>133</v>
      </c>
      <c r="C28" s="1145" t="s">
        <v>357</v>
      </c>
      <c r="D28" s="1145"/>
      <c r="E28" s="1145"/>
    </row>
    <row r="29" spans="1:9">
      <c r="A29" s="519"/>
      <c r="B29" s="535">
        <v>1</v>
      </c>
      <c r="C29" s="1155"/>
      <c r="D29" s="1155"/>
      <c r="E29" s="1155"/>
    </row>
    <row r="30" spans="1:9">
      <c r="A30" s="519"/>
      <c r="B30" s="535">
        <v>2</v>
      </c>
      <c r="C30" s="1155"/>
      <c r="D30" s="1155"/>
      <c r="E30" s="1155"/>
    </row>
    <row r="31" spans="1:9">
      <c r="A31" s="519"/>
      <c r="B31" s="535">
        <v>3</v>
      </c>
      <c r="C31" s="1155"/>
      <c r="D31" s="1155"/>
      <c r="E31" s="1155"/>
    </row>
    <row r="32" spans="1:9">
      <c r="A32" s="519"/>
      <c r="B32" s="535">
        <v>4</v>
      </c>
      <c r="C32" s="1155"/>
      <c r="D32" s="1155"/>
      <c r="E32" s="1155"/>
    </row>
    <row r="33" spans="1:6">
      <c r="A33" s="519"/>
      <c r="B33" s="535">
        <v>5</v>
      </c>
      <c r="C33" s="1155"/>
      <c r="D33" s="1155"/>
      <c r="E33" s="1155"/>
    </row>
    <row r="34" spans="1:6">
      <c r="A34" s="519"/>
      <c r="B34" s="535">
        <v>6</v>
      </c>
      <c r="C34" s="1155"/>
      <c r="D34" s="1155"/>
      <c r="E34" s="1155"/>
    </row>
    <row r="35" spans="1:6">
      <c r="A35" s="519"/>
      <c r="B35" s="535">
        <v>7</v>
      </c>
      <c r="C35" s="1155"/>
      <c r="D35" s="1155"/>
      <c r="E35" s="1155"/>
    </row>
    <row r="36" spans="1:6">
      <c r="A36" s="519"/>
      <c r="B36" s="535">
        <v>8</v>
      </c>
      <c r="C36" s="1155"/>
      <c r="D36" s="1155"/>
      <c r="E36" s="1155"/>
    </row>
    <row r="37" spans="1:6">
      <c r="A37" s="519"/>
      <c r="B37" s="533"/>
      <c r="C37" s="1155"/>
      <c r="D37" s="1155"/>
      <c r="E37" s="1155"/>
    </row>
    <row r="38" spans="1:6">
      <c r="A38" s="519"/>
      <c r="B38" s="533"/>
      <c r="C38" s="1155"/>
      <c r="D38" s="1155"/>
      <c r="E38" s="1155"/>
    </row>
    <row r="42" spans="1:6">
      <c r="A42" s="518">
        <v>1.1200000000000001</v>
      </c>
      <c r="B42" s="518" t="s">
        <v>358</v>
      </c>
      <c r="C42" s="518"/>
    </row>
    <row r="44" spans="1:6" ht="31.5">
      <c r="B44" s="536" t="s">
        <v>359</v>
      </c>
      <c r="C44" s="536" t="s">
        <v>360</v>
      </c>
      <c r="D44" s="536" t="s">
        <v>361</v>
      </c>
      <c r="E44" s="536" t="s">
        <v>362</v>
      </c>
      <c r="F44" s="532" t="s">
        <v>363</v>
      </c>
    </row>
    <row r="45" spans="1:6">
      <c r="B45" s="528">
        <v>1</v>
      </c>
      <c r="C45" s="528">
        <v>2</v>
      </c>
      <c r="D45" s="528">
        <v>3</v>
      </c>
      <c r="E45" s="528">
        <v>4</v>
      </c>
      <c r="F45" s="528">
        <v>5</v>
      </c>
    </row>
    <row r="46" spans="1:6" ht="36.6" customHeight="1">
      <c r="B46" s="533"/>
      <c r="C46" s="533"/>
      <c r="D46" s="533"/>
      <c r="E46" s="533"/>
      <c r="F46" s="533"/>
    </row>
    <row r="47" spans="1:6" ht="32.450000000000003" customHeight="1">
      <c r="B47" s="533"/>
      <c r="C47" s="533"/>
      <c r="D47" s="533"/>
      <c r="E47" s="533"/>
      <c r="F47" s="533"/>
    </row>
    <row r="48" spans="1:6" ht="32.1" customHeight="1">
      <c r="B48" s="533"/>
      <c r="C48" s="533"/>
      <c r="D48" s="533"/>
      <c r="E48" s="533"/>
      <c r="F48" s="533"/>
    </row>
    <row r="49" spans="1:6" ht="29.45" customHeight="1">
      <c r="B49" s="533"/>
      <c r="C49" s="533"/>
      <c r="D49" s="533"/>
      <c r="E49" s="533"/>
      <c r="F49" s="533"/>
    </row>
    <row r="50" spans="1:6" ht="38.1" customHeight="1">
      <c r="B50" s="533"/>
      <c r="C50" s="533"/>
      <c r="D50" s="533"/>
      <c r="E50" s="533"/>
      <c r="F50" s="533"/>
    </row>
    <row r="53" spans="1:6" ht="36" customHeight="1">
      <c r="C53" s="187" t="s">
        <v>60</v>
      </c>
      <c r="D53" s="917"/>
      <c r="E53" s="917"/>
      <c r="F53" s="917"/>
    </row>
    <row r="54" spans="1:6" ht="32.450000000000003" customHeight="1">
      <c r="C54" s="187" t="s">
        <v>62</v>
      </c>
      <c r="D54" s="917"/>
      <c r="E54" s="917"/>
      <c r="F54" s="917"/>
    </row>
    <row r="55" spans="1:6" ht="29.1" customHeight="1">
      <c r="C55" s="187" t="s">
        <v>75</v>
      </c>
      <c r="D55" s="917"/>
      <c r="E55" s="917"/>
      <c r="F55" s="917"/>
    </row>
    <row r="56" spans="1:6" ht="26.45" customHeight="1">
      <c r="A56" s="519"/>
      <c r="C56" s="187" t="s">
        <v>76</v>
      </c>
      <c r="D56" s="917"/>
      <c r="E56" s="917"/>
      <c r="F56" s="917"/>
    </row>
    <row r="57" spans="1:6" ht="37.35" customHeight="1">
      <c r="A57" s="519"/>
      <c r="C57" s="187" t="s">
        <v>77</v>
      </c>
      <c r="D57" s="917"/>
      <c r="E57" s="917"/>
      <c r="F57" s="917"/>
    </row>
  </sheetData>
  <mergeCells count="42">
    <mergeCell ref="D57:F57"/>
    <mergeCell ref="A10:A12"/>
    <mergeCell ref="A14:A23"/>
    <mergeCell ref="B14:B23"/>
    <mergeCell ref="C14:C17"/>
    <mergeCell ref="D16:D17"/>
    <mergeCell ref="C38:E38"/>
    <mergeCell ref="D53:F53"/>
    <mergeCell ref="D54:F54"/>
    <mergeCell ref="D55:F55"/>
    <mergeCell ref="D56:F56"/>
    <mergeCell ref="C33:E33"/>
    <mergeCell ref="C34:E34"/>
    <mergeCell ref="C35:E35"/>
    <mergeCell ref="C36:E36"/>
    <mergeCell ref="C37:E37"/>
    <mergeCell ref="C28:E28"/>
    <mergeCell ref="C29:E29"/>
    <mergeCell ref="C30:E30"/>
    <mergeCell ref="C31:E31"/>
    <mergeCell ref="C32:E32"/>
    <mergeCell ref="D14:F14"/>
    <mergeCell ref="G14:I14"/>
    <mergeCell ref="E15:F15"/>
    <mergeCell ref="H15:I15"/>
    <mergeCell ref="B26:E26"/>
    <mergeCell ref="G16:G17"/>
    <mergeCell ref="B11:C11"/>
    <mergeCell ref="D11:E11"/>
    <mergeCell ref="B12:C12"/>
    <mergeCell ref="D12:E12"/>
    <mergeCell ref="A13:E13"/>
    <mergeCell ref="B7:C7"/>
    <mergeCell ref="E7:F7"/>
    <mergeCell ref="A8:E8"/>
    <mergeCell ref="B10:C10"/>
    <mergeCell ref="D10:E10"/>
    <mergeCell ref="A1:I1"/>
    <mergeCell ref="A2:I2"/>
    <mergeCell ref="A4:H4"/>
    <mergeCell ref="A5:J5"/>
    <mergeCell ref="B6:C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41"/>
  <sheetViews>
    <sheetView zoomScale="70" zoomScaleNormal="70" workbookViewId="0">
      <selection activeCell="E8" sqref="E8"/>
    </sheetView>
  </sheetViews>
  <sheetFormatPr defaultColWidth="9.140625" defaultRowHeight="15.75"/>
  <cols>
    <col min="1" max="1" width="9.140625" style="518"/>
    <col min="2" max="2" width="41.85546875" style="519" customWidth="1"/>
    <col min="3" max="3" width="44.140625" style="519" customWidth="1"/>
    <col min="4" max="5" width="48.42578125" style="519" customWidth="1"/>
    <col min="6" max="6" width="39" style="519" customWidth="1"/>
    <col min="7" max="7" width="46.7109375" style="519" customWidth="1"/>
    <col min="8" max="8" width="43.42578125" style="519" customWidth="1"/>
    <col min="9" max="9" width="36.85546875" style="519" customWidth="1"/>
    <col min="10" max="10" width="27.28515625" style="519" customWidth="1"/>
    <col min="11" max="16384" width="9.140625" style="519"/>
  </cols>
  <sheetData>
    <row r="1" spans="1:10" ht="20.25">
      <c r="A1" s="1137" t="str">
        <f>'[2]Title '!A1:N1</f>
        <v>Karnataka Power Transmission Corporation Limited</v>
      </c>
      <c r="B1" s="1137"/>
      <c r="C1" s="1137"/>
      <c r="D1" s="1137"/>
      <c r="E1" s="1137"/>
      <c r="F1" s="1137"/>
      <c r="G1" s="1137"/>
      <c r="H1" s="1137"/>
      <c r="I1" s="1137"/>
    </row>
    <row r="2" spans="1:10" ht="30.75" customHeight="1">
      <c r="A2" s="856" t="str">
        <f>Title!A2</f>
        <v>Bid Enquiry No. KPTCL/2026-27/TL/ Gudekote LILO Call-3 Dtd : 16.05.2026</v>
      </c>
      <c r="B2" s="856"/>
      <c r="C2" s="856"/>
      <c r="D2" s="856"/>
      <c r="E2" s="856"/>
      <c r="F2" s="856"/>
      <c r="G2" s="856"/>
      <c r="H2" s="856"/>
      <c r="I2" s="856"/>
    </row>
    <row r="3" spans="1:10">
      <c r="A3" s="520"/>
      <c r="B3" s="520"/>
      <c r="C3" s="520"/>
      <c r="D3" s="520"/>
      <c r="E3" s="520"/>
      <c r="F3" s="520"/>
      <c r="G3" s="520"/>
      <c r="H3" s="520"/>
      <c r="I3" s="520"/>
    </row>
    <row r="4" spans="1:10" s="517" customFormat="1" ht="24" customHeight="1">
      <c r="A4" s="1161" t="s">
        <v>364</v>
      </c>
      <c r="B4" s="1161"/>
      <c r="C4" s="1161"/>
      <c r="D4" s="1161"/>
      <c r="E4" s="1161"/>
      <c r="F4" s="1161"/>
      <c r="G4" s="1161"/>
      <c r="H4" s="1161"/>
      <c r="I4" s="526"/>
    </row>
    <row r="5" spans="1:10" ht="46.5" customHeight="1">
      <c r="A5" s="1162"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163"/>
      <c r="C5" s="1163"/>
      <c r="D5" s="1163"/>
      <c r="E5" s="1163"/>
      <c r="F5" s="1163"/>
      <c r="G5" s="1163"/>
      <c r="H5" s="1163"/>
      <c r="I5" s="1163"/>
      <c r="J5" s="1163"/>
    </row>
    <row r="6" spans="1:10" s="143" customFormat="1" ht="47.25" customHeight="1">
      <c r="A6" s="274"/>
      <c r="B6" s="1141" t="s">
        <v>224</v>
      </c>
      <c r="C6" s="1141"/>
      <c r="E6" s="143" t="s">
        <v>225</v>
      </c>
    </row>
    <row r="7" spans="1:10" s="143" customFormat="1" ht="91.5" customHeight="1">
      <c r="A7" s="149"/>
      <c r="B7" s="1142"/>
      <c r="C7" s="1142"/>
      <c r="E7" s="1164" t="str">
        <f>'SCH-8'!C10</f>
        <v>The Chief Engineer Electy.,
Transmission (Operations)Zone,
KPTCL, Kalaburagi</v>
      </c>
      <c r="F7" s="1164"/>
    </row>
    <row r="8" spans="1:10" ht="18.75">
      <c r="A8" s="521"/>
      <c r="B8" s="521"/>
      <c r="C8" s="521"/>
      <c r="D8" s="521"/>
      <c r="E8" s="521"/>
      <c r="F8" s="521"/>
      <c r="G8" s="521"/>
      <c r="H8" s="521"/>
    </row>
    <row r="9" spans="1:10">
      <c r="A9" s="522"/>
      <c r="B9" s="522"/>
      <c r="C9" s="522"/>
      <c r="D9" s="522"/>
      <c r="E9" s="522"/>
      <c r="F9" s="522"/>
      <c r="G9" s="522"/>
      <c r="H9" s="522"/>
    </row>
    <row r="10" spans="1:10">
      <c r="A10" s="943" t="s">
        <v>146</v>
      </c>
      <c r="B10" s="1168" t="s">
        <v>365</v>
      </c>
      <c r="C10" s="943" t="s">
        <v>366</v>
      </c>
      <c r="D10" s="943" t="s">
        <v>367</v>
      </c>
      <c r="E10" s="943" t="s">
        <v>368</v>
      </c>
      <c r="F10" s="943" t="s">
        <v>369</v>
      </c>
      <c r="G10" s="943" t="s">
        <v>370</v>
      </c>
      <c r="H10" s="943" t="s">
        <v>137</v>
      </c>
    </row>
    <row r="11" spans="1:10" ht="78" customHeight="1">
      <c r="A11" s="944"/>
      <c r="B11" s="1169"/>
      <c r="C11" s="944"/>
      <c r="D11" s="944"/>
      <c r="E11" s="944"/>
      <c r="F11" s="944"/>
      <c r="G11" s="944"/>
      <c r="H11" s="944"/>
    </row>
    <row r="12" spans="1:10" ht="25.5" customHeight="1">
      <c r="A12" s="523">
        <v>1</v>
      </c>
      <c r="B12" s="523">
        <v>2</v>
      </c>
      <c r="C12" s="523">
        <v>3</v>
      </c>
      <c r="D12" s="523">
        <v>4</v>
      </c>
      <c r="E12" s="523">
        <v>5</v>
      </c>
      <c r="F12" s="523">
        <v>6</v>
      </c>
      <c r="G12" s="523">
        <v>7</v>
      </c>
      <c r="H12" s="523">
        <v>8</v>
      </c>
    </row>
    <row r="13" spans="1:10" ht="38.25" customHeight="1">
      <c r="A13" s="1165" t="s">
        <v>2833</v>
      </c>
      <c r="B13" s="1166"/>
      <c r="C13" s="1166"/>
      <c r="D13" s="1166"/>
      <c r="E13" s="1166"/>
      <c r="F13" s="1166"/>
      <c r="G13" s="1166"/>
      <c r="H13" s="1167"/>
    </row>
    <row r="14" spans="1:10">
      <c r="A14" s="346"/>
      <c r="B14" s="346"/>
      <c r="C14" s="346"/>
      <c r="D14" s="346"/>
      <c r="E14" s="346"/>
      <c r="F14" s="346"/>
      <c r="G14" s="346"/>
      <c r="H14" s="346"/>
    </row>
    <row r="15" spans="1:10">
      <c r="A15" s="346"/>
      <c r="B15" s="346"/>
      <c r="C15" s="346"/>
      <c r="D15" s="346"/>
      <c r="E15" s="346"/>
      <c r="F15" s="346"/>
      <c r="G15" s="346"/>
      <c r="H15" s="346"/>
    </row>
    <row r="16" spans="1:10">
      <c r="A16" s="346"/>
      <c r="B16" s="346"/>
      <c r="C16" s="346"/>
      <c r="D16" s="346"/>
      <c r="E16" s="346"/>
      <c r="F16" s="346"/>
      <c r="G16" s="346"/>
      <c r="H16" s="346"/>
    </row>
    <row r="17" spans="1:8">
      <c r="A17" s="346"/>
      <c r="B17" s="346"/>
      <c r="C17" s="346"/>
      <c r="D17" s="346"/>
      <c r="E17" s="346"/>
      <c r="F17" s="346"/>
      <c r="G17" s="346"/>
      <c r="H17" s="346"/>
    </row>
    <row r="18" spans="1:8">
      <c r="A18" s="346"/>
      <c r="B18" s="346"/>
      <c r="C18" s="346"/>
      <c r="D18" s="346"/>
      <c r="E18" s="346"/>
      <c r="F18" s="346"/>
      <c r="G18" s="346"/>
      <c r="H18" s="346"/>
    </row>
    <row r="19" spans="1:8">
      <c r="A19" s="346"/>
      <c r="B19" s="346"/>
      <c r="C19" s="346"/>
      <c r="D19" s="346"/>
      <c r="E19" s="346"/>
      <c r="F19" s="346"/>
      <c r="G19" s="346"/>
      <c r="H19" s="346"/>
    </row>
    <row r="20" spans="1:8">
      <c r="A20" s="346"/>
      <c r="B20" s="346"/>
      <c r="C20" s="346"/>
      <c r="D20" s="346"/>
      <c r="E20" s="346"/>
      <c r="F20" s="346"/>
      <c r="G20" s="346"/>
      <c r="H20" s="346"/>
    </row>
    <row r="21" spans="1:8">
      <c r="A21" s="346"/>
      <c r="B21" s="346"/>
      <c r="C21" s="346"/>
      <c r="D21" s="346"/>
      <c r="E21" s="346"/>
      <c r="F21" s="346"/>
      <c r="G21" s="346"/>
      <c r="H21" s="346"/>
    </row>
    <row r="22" spans="1:8">
      <c r="A22" s="346"/>
      <c r="B22" s="346"/>
      <c r="C22" s="346"/>
      <c r="D22" s="346"/>
      <c r="E22" s="346"/>
      <c r="F22" s="346"/>
      <c r="G22" s="346"/>
      <c r="H22" s="346"/>
    </row>
    <row r="23" spans="1:8">
      <c r="A23" s="346"/>
      <c r="B23" s="346"/>
      <c r="C23" s="346"/>
      <c r="D23" s="346"/>
      <c r="E23" s="346"/>
      <c r="F23" s="346"/>
      <c r="G23" s="346"/>
      <c r="H23" s="346"/>
    </row>
    <row r="24" spans="1:8">
      <c r="A24" s="346"/>
      <c r="B24" s="346"/>
      <c r="C24" s="346"/>
      <c r="D24" s="346"/>
      <c r="E24" s="346"/>
      <c r="F24" s="346"/>
      <c r="G24" s="346"/>
      <c r="H24" s="346"/>
    </row>
    <row r="25" spans="1:8">
      <c r="A25" s="346"/>
      <c r="B25" s="346"/>
      <c r="C25" s="346"/>
      <c r="D25" s="346"/>
      <c r="E25" s="346"/>
      <c r="F25" s="346"/>
      <c r="G25" s="346"/>
      <c r="H25" s="346"/>
    </row>
    <row r="26" spans="1:8">
      <c r="A26" s="346"/>
      <c r="B26" s="346"/>
      <c r="C26" s="346"/>
      <c r="D26" s="346"/>
      <c r="E26" s="346"/>
      <c r="F26" s="346"/>
      <c r="G26" s="346"/>
      <c r="H26" s="346"/>
    </row>
    <row r="27" spans="1:8">
      <c r="A27" s="346"/>
      <c r="B27" s="346"/>
      <c r="C27" s="346"/>
      <c r="D27" s="346"/>
      <c r="E27" s="346"/>
      <c r="F27" s="346"/>
      <c r="G27" s="346"/>
      <c r="H27" s="346"/>
    </row>
    <row r="28" spans="1:8">
      <c r="A28" s="346"/>
      <c r="B28" s="346"/>
      <c r="C28" s="346"/>
      <c r="D28" s="346"/>
      <c r="E28" s="346"/>
      <c r="F28" s="346"/>
      <c r="G28" s="346"/>
      <c r="H28" s="346"/>
    </row>
    <row r="29" spans="1:8">
      <c r="A29" s="346"/>
      <c r="B29" s="346"/>
      <c r="C29" s="346"/>
      <c r="D29" s="346"/>
      <c r="E29" s="346"/>
      <c r="F29" s="346"/>
      <c r="G29" s="346"/>
      <c r="H29" s="346"/>
    </row>
    <row r="30" spans="1:8">
      <c r="A30" s="346"/>
      <c r="B30" s="346"/>
      <c r="C30" s="346"/>
      <c r="D30" s="346"/>
      <c r="E30" s="346"/>
      <c r="F30" s="346"/>
      <c r="G30" s="346"/>
      <c r="H30" s="346"/>
    </row>
    <row r="31" spans="1:8">
      <c r="A31" s="346"/>
      <c r="B31" s="346"/>
      <c r="C31" s="346"/>
      <c r="D31" s="346"/>
      <c r="E31" s="346"/>
      <c r="F31" s="346"/>
      <c r="G31" s="346"/>
      <c r="H31" s="346"/>
    </row>
    <row r="32" spans="1:8">
      <c r="A32" s="346"/>
      <c r="B32" s="346"/>
      <c r="C32" s="346"/>
      <c r="D32" s="346"/>
      <c r="E32" s="346"/>
      <c r="F32" s="346"/>
      <c r="G32" s="346"/>
      <c r="H32" s="346"/>
    </row>
    <row r="33" spans="1:8">
      <c r="A33" s="346"/>
      <c r="B33" s="346"/>
      <c r="C33" s="346"/>
      <c r="D33" s="346"/>
      <c r="E33" s="346"/>
      <c r="F33" s="346"/>
      <c r="G33" s="346"/>
      <c r="H33" s="346"/>
    </row>
    <row r="34" spans="1:8">
      <c r="A34" s="346"/>
      <c r="B34" s="346"/>
      <c r="C34" s="346"/>
      <c r="D34" s="346"/>
      <c r="E34" s="346"/>
      <c r="F34" s="346"/>
      <c r="G34" s="346"/>
      <c r="H34" s="346"/>
    </row>
    <row r="35" spans="1:8">
      <c r="A35" s="121"/>
      <c r="B35" s="121"/>
      <c r="C35" s="121"/>
      <c r="D35" s="121"/>
      <c r="E35" s="121"/>
      <c r="F35" s="121"/>
      <c r="G35" s="121"/>
      <c r="H35" s="121"/>
    </row>
    <row r="36" spans="1:8">
      <c r="A36" s="121"/>
      <c r="B36" s="121"/>
      <c r="C36" s="121"/>
      <c r="D36" s="121"/>
      <c r="E36" s="121"/>
      <c r="F36" s="121"/>
      <c r="G36" s="121"/>
      <c r="H36" s="121"/>
    </row>
    <row r="37" spans="1:8">
      <c r="A37" s="121"/>
      <c r="B37" s="121"/>
      <c r="C37" s="121"/>
      <c r="D37" s="121"/>
      <c r="E37" s="121"/>
      <c r="F37" s="121"/>
      <c r="G37" s="121"/>
      <c r="H37" s="121"/>
    </row>
    <row r="38" spans="1:8">
      <c r="A38" s="121"/>
      <c r="B38" s="121"/>
      <c r="C38" s="121"/>
      <c r="D38" s="121"/>
      <c r="E38" s="121"/>
      <c r="F38" s="121"/>
      <c r="G38" s="121"/>
      <c r="H38" s="121"/>
    </row>
    <row r="39" spans="1:8">
      <c r="A39" s="121"/>
      <c r="B39" s="121"/>
      <c r="C39" s="273" t="s">
        <v>60</v>
      </c>
      <c r="D39" s="524"/>
      <c r="E39" s="525"/>
      <c r="F39" s="475" t="s">
        <v>75</v>
      </c>
      <c r="G39" s="354"/>
      <c r="H39" s="121"/>
    </row>
    <row r="40" spans="1:8">
      <c r="A40" s="121"/>
      <c r="B40" s="121"/>
      <c r="C40" s="273" t="s">
        <v>62</v>
      </c>
      <c r="D40" s="524"/>
      <c r="E40" s="525"/>
      <c r="F40" s="475" t="s">
        <v>76</v>
      </c>
      <c r="G40" s="354"/>
      <c r="H40" s="121"/>
    </row>
    <row r="41" spans="1:8">
      <c r="A41" s="121"/>
      <c r="B41" s="121"/>
      <c r="C41" s="121"/>
      <c r="D41" s="525"/>
      <c r="E41" s="525"/>
      <c r="F41" s="475" t="s">
        <v>77</v>
      </c>
      <c r="G41" s="354"/>
      <c r="H41" s="121"/>
    </row>
  </sheetData>
  <mergeCells count="16">
    <mergeCell ref="B7:C7"/>
    <mergeCell ref="E7:F7"/>
    <mergeCell ref="A13:H13"/>
    <mergeCell ref="A10:A11"/>
    <mergeCell ref="B10:B11"/>
    <mergeCell ref="C10:C11"/>
    <mergeCell ref="D10:D11"/>
    <mergeCell ref="E10:E11"/>
    <mergeCell ref="F10:F11"/>
    <mergeCell ref="G10:G11"/>
    <mergeCell ref="H10:H11"/>
    <mergeCell ref="A1:I1"/>
    <mergeCell ref="A2:I2"/>
    <mergeCell ref="A4:H4"/>
    <mergeCell ref="A5:J5"/>
    <mergeCell ref="B6:C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38"/>
  <sheetViews>
    <sheetView zoomScaleNormal="100" workbookViewId="0">
      <selection activeCell="E10" sqref="E10:F10"/>
    </sheetView>
  </sheetViews>
  <sheetFormatPr defaultColWidth="8.85546875" defaultRowHeight="15.75"/>
  <cols>
    <col min="1" max="1" width="29" style="121" customWidth="1"/>
    <col min="2" max="2" width="35.140625" style="121" customWidth="1"/>
    <col min="3" max="3" width="14.85546875" style="121" customWidth="1"/>
    <col min="4" max="4" width="31.42578125" style="121" customWidth="1"/>
    <col min="5" max="5" width="23" style="121" customWidth="1"/>
    <col min="6" max="6" width="36.42578125" style="121" customWidth="1"/>
    <col min="7" max="7" width="16.42578125" style="121" customWidth="1"/>
    <col min="8" max="8" width="17.140625" style="121" customWidth="1"/>
    <col min="9" max="9" width="17.7109375" style="121" customWidth="1"/>
    <col min="10" max="10" width="14.42578125" style="121" customWidth="1"/>
    <col min="11" max="256" width="9.140625" style="121"/>
    <col min="257" max="257" width="11.42578125" style="121" customWidth="1"/>
    <col min="258" max="258" width="29.140625" style="121" customWidth="1"/>
    <col min="259" max="259" width="14.85546875" style="121" customWidth="1"/>
    <col min="260" max="260" width="22.28515625" style="121" customWidth="1"/>
    <col min="261" max="261" width="23" style="121" customWidth="1"/>
    <col min="262" max="262" width="36.42578125" style="121" customWidth="1"/>
    <col min="263" max="263" width="16.42578125" style="121" customWidth="1"/>
    <col min="264" max="264" width="17.140625" style="121" customWidth="1"/>
    <col min="265" max="265" width="17.7109375" style="121" customWidth="1"/>
    <col min="266" max="266" width="14.42578125" style="121" customWidth="1"/>
    <col min="267" max="512" width="9.140625" style="121"/>
    <col min="513" max="513" width="11.42578125" style="121" customWidth="1"/>
    <col min="514" max="514" width="29.140625" style="121" customWidth="1"/>
    <col min="515" max="515" width="14.85546875" style="121" customWidth="1"/>
    <col min="516" max="516" width="22.28515625" style="121" customWidth="1"/>
    <col min="517" max="517" width="23" style="121" customWidth="1"/>
    <col min="518" max="518" width="36.42578125" style="121" customWidth="1"/>
    <col min="519" max="519" width="16.42578125" style="121" customWidth="1"/>
    <col min="520" max="520" width="17.140625" style="121" customWidth="1"/>
    <col min="521" max="521" width="17.7109375" style="121" customWidth="1"/>
    <col min="522" max="522" width="14.42578125" style="121" customWidth="1"/>
    <col min="523" max="768" width="9.140625" style="121"/>
    <col min="769" max="769" width="11.42578125" style="121" customWidth="1"/>
    <col min="770" max="770" width="29.140625" style="121" customWidth="1"/>
    <col min="771" max="771" width="14.85546875" style="121" customWidth="1"/>
    <col min="772" max="772" width="22.28515625" style="121" customWidth="1"/>
    <col min="773" max="773" width="23" style="121" customWidth="1"/>
    <col min="774" max="774" width="36.42578125" style="121" customWidth="1"/>
    <col min="775" max="775" width="16.42578125" style="121" customWidth="1"/>
    <col min="776" max="776" width="17.140625" style="121" customWidth="1"/>
    <col min="777" max="777" width="17.7109375" style="121" customWidth="1"/>
    <col min="778" max="778" width="14.42578125" style="121" customWidth="1"/>
    <col min="779" max="1024" width="9.140625" style="121"/>
    <col min="1025" max="1025" width="11.42578125" style="121" customWidth="1"/>
    <col min="1026" max="1026" width="29.140625" style="121" customWidth="1"/>
    <col min="1027" max="1027" width="14.85546875" style="121" customWidth="1"/>
    <col min="1028" max="1028" width="22.28515625" style="121" customWidth="1"/>
    <col min="1029" max="1029" width="23" style="121" customWidth="1"/>
    <col min="1030" max="1030" width="36.42578125" style="121" customWidth="1"/>
    <col min="1031" max="1031" width="16.42578125" style="121" customWidth="1"/>
    <col min="1032" max="1032" width="17.140625" style="121" customWidth="1"/>
    <col min="1033" max="1033" width="17.7109375" style="121" customWidth="1"/>
    <col min="1034" max="1034" width="14.42578125" style="121" customWidth="1"/>
    <col min="1035" max="1280" width="9.140625" style="121"/>
    <col min="1281" max="1281" width="11.42578125" style="121" customWidth="1"/>
    <col min="1282" max="1282" width="29.140625" style="121" customWidth="1"/>
    <col min="1283" max="1283" width="14.85546875" style="121" customWidth="1"/>
    <col min="1284" max="1284" width="22.28515625" style="121" customWidth="1"/>
    <col min="1285" max="1285" width="23" style="121" customWidth="1"/>
    <col min="1286" max="1286" width="36.42578125" style="121" customWidth="1"/>
    <col min="1287" max="1287" width="16.42578125" style="121" customWidth="1"/>
    <col min="1288" max="1288" width="17.140625" style="121" customWidth="1"/>
    <col min="1289" max="1289" width="17.7109375" style="121" customWidth="1"/>
    <col min="1290" max="1290" width="14.42578125" style="121" customWidth="1"/>
    <col min="1291" max="1536" width="9.140625" style="121"/>
    <col min="1537" max="1537" width="11.42578125" style="121" customWidth="1"/>
    <col min="1538" max="1538" width="29.140625" style="121" customWidth="1"/>
    <col min="1539" max="1539" width="14.85546875" style="121" customWidth="1"/>
    <col min="1540" max="1540" width="22.28515625" style="121" customWidth="1"/>
    <col min="1541" max="1541" width="23" style="121" customWidth="1"/>
    <col min="1542" max="1542" width="36.42578125" style="121" customWidth="1"/>
    <col min="1543" max="1543" width="16.42578125" style="121" customWidth="1"/>
    <col min="1544" max="1544" width="17.140625" style="121" customWidth="1"/>
    <col min="1545" max="1545" width="17.7109375" style="121" customWidth="1"/>
    <col min="1546" max="1546" width="14.42578125" style="121" customWidth="1"/>
    <col min="1547" max="1792" width="9.140625" style="121"/>
    <col min="1793" max="1793" width="11.42578125" style="121" customWidth="1"/>
    <col min="1794" max="1794" width="29.140625" style="121" customWidth="1"/>
    <col min="1795" max="1795" width="14.85546875" style="121" customWidth="1"/>
    <col min="1796" max="1796" width="22.28515625" style="121" customWidth="1"/>
    <col min="1797" max="1797" width="23" style="121" customWidth="1"/>
    <col min="1798" max="1798" width="36.42578125" style="121" customWidth="1"/>
    <col min="1799" max="1799" width="16.42578125" style="121" customWidth="1"/>
    <col min="1800" max="1800" width="17.140625" style="121" customWidth="1"/>
    <col min="1801" max="1801" width="17.7109375" style="121" customWidth="1"/>
    <col min="1802" max="1802" width="14.42578125" style="121" customWidth="1"/>
    <col min="1803" max="2048" width="9.140625" style="121"/>
    <col min="2049" max="2049" width="11.42578125" style="121" customWidth="1"/>
    <col min="2050" max="2050" width="29.140625" style="121" customWidth="1"/>
    <col min="2051" max="2051" width="14.85546875" style="121" customWidth="1"/>
    <col min="2052" max="2052" width="22.28515625" style="121" customWidth="1"/>
    <col min="2053" max="2053" width="23" style="121" customWidth="1"/>
    <col min="2054" max="2054" width="36.42578125" style="121" customWidth="1"/>
    <col min="2055" max="2055" width="16.42578125" style="121" customWidth="1"/>
    <col min="2056" max="2056" width="17.140625" style="121" customWidth="1"/>
    <col min="2057" max="2057" width="17.7109375" style="121" customWidth="1"/>
    <col min="2058" max="2058" width="14.42578125" style="121" customWidth="1"/>
    <col min="2059" max="2304" width="9.140625" style="121"/>
    <col min="2305" max="2305" width="11.42578125" style="121" customWidth="1"/>
    <col min="2306" max="2306" width="29.140625" style="121" customWidth="1"/>
    <col min="2307" max="2307" width="14.85546875" style="121" customWidth="1"/>
    <col min="2308" max="2308" width="22.28515625" style="121" customWidth="1"/>
    <col min="2309" max="2309" width="23" style="121" customWidth="1"/>
    <col min="2310" max="2310" width="36.42578125" style="121" customWidth="1"/>
    <col min="2311" max="2311" width="16.42578125" style="121" customWidth="1"/>
    <col min="2312" max="2312" width="17.140625" style="121" customWidth="1"/>
    <col min="2313" max="2313" width="17.7109375" style="121" customWidth="1"/>
    <col min="2314" max="2314" width="14.42578125" style="121" customWidth="1"/>
    <col min="2315" max="2560" width="9.140625" style="121"/>
    <col min="2561" max="2561" width="11.42578125" style="121" customWidth="1"/>
    <col min="2562" max="2562" width="29.140625" style="121" customWidth="1"/>
    <col min="2563" max="2563" width="14.85546875" style="121" customWidth="1"/>
    <col min="2564" max="2564" width="22.28515625" style="121" customWidth="1"/>
    <col min="2565" max="2565" width="23" style="121" customWidth="1"/>
    <col min="2566" max="2566" width="36.42578125" style="121" customWidth="1"/>
    <col min="2567" max="2567" width="16.42578125" style="121" customWidth="1"/>
    <col min="2568" max="2568" width="17.140625" style="121" customWidth="1"/>
    <col min="2569" max="2569" width="17.7109375" style="121" customWidth="1"/>
    <col min="2570" max="2570" width="14.42578125" style="121" customWidth="1"/>
    <col min="2571" max="2816" width="9.140625" style="121"/>
    <col min="2817" max="2817" width="11.42578125" style="121" customWidth="1"/>
    <col min="2818" max="2818" width="29.140625" style="121" customWidth="1"/>
    <col min="2819" max="2819" width="14.85546875" style="121" customWidth="1"/>
    <col min="2820" max="2820" width="22.28515625" style="121" customWidth="1"/>
    <col min="2821" max="2821" width="23" style="121" customWidth="1"/>
    <col min="2822" max="2822" width="36.42578125" style="121" customWidth="1"/>
    <col min="2823" max="2823" width="16.42578125" style="121" customWidth="1"/>
    <col min="2824" max="2824" width="17.140625" style="121" customWidth="1"/>
    <col min="2825" max="2825" width="17.7109375" style="121" customWidth="1"/>
    <col min="2826" max="2826" width="14.42578125" style="121" customWidth="1"/>
    <col min="2827" max="3072" width="9.140625" style="121"/>
    <col min="3073" max="3073" width="11.42578125" style="121" customWidth="1"/>
    <col min="3074" max="3074" width="29.140625" style="121" customWidth="1"/>
    <col min="3075" max="3075" width="14.85546875" style="121" customWidth="1"/>
    <col min="3076" max="3076" width="22.28515625" style="121" customWidth="1"/>
    <col min="3077" max="3077" width="23" style="121" customWidth="1"/>
    <col min="3078" max="3078" width="36.42578125" style="121" customWidth="1"/>
    <col min="3079" max="3079" width="16.42578125" style="121" customWidth="1"/>
    <col min="3080" max="3080" width="17.140625" style="121" customWidth="1"/>
    <col min="3081" max="3081" width="17.7109375" style="121" customWidth="1"/>
    <col min="3082" max="3082" width="14.42578125" style="121" customWidth="1"/>
    <col min="3083" max="3328" width="9.140625" style="121"/>
    <col min="3329" max="3329" width="11.42578125" style="121" customWidth="1"/>
    <col min="3330" max="3330" width="29.140625" style="121" customWidth="1"/>
    <col min="3331" max="3331" width="14.85546875" style="121" customWidth="1"/>
    <col min="3332" max="3332" width="22.28515625" style="121" customWidth="1"/>
    <col min="3333" max="3333" width="23" style="121" customWidth="1"/>
    <col min="3334" max="3334" width="36.42578125" style="121" customWidth="1"/>
    <col min="3335" max="3335" width="16.42578125" style="121" customWidth="1"/>
    <col min="3336" max="3336" width="17.140625" style="121" customWidth="1"/>
    <col min="3337" max="3337" width="17.7109375" style="121" customWidth="1"/>
    <col min="3338" max="3338" width="14.42578125" style="121" customWidth="1"/>
    <col min="3339" max="3584" width="9.140625" style="121"/>
    <col min="3585" max="3585" width="11.42578125" style="121" customWidth="1"/>
    <col min="3586" max="3586" width="29.140625" style="121" customWidth="1"/>
    <col min="3587" max="3587" width="14.85546875" style="121" customWidth="1"/>
    <col min="3588" max="3588" width="22.28515625" style="121" customWidth="1"/>
    <col min="3589" max="3589" width="23" style="121" customWidth="1"/>
    <col min="3590" max="3590" width="36.42578125" style="121" customWidth="1"/>
    <col min="3591" max="3591" width="16.42578125" style="121" customWidth="1"/>
    <col min="3592" max="3592" width="17.140625" style="121" customWidth="1"/>
    <col min="3593" max="3593" width="17.7109375" style="121" customWidth="1"/>
    <col min="3594" max="3594" width="14.42578125" style="121" customWidth="1"/>
    <col min="3595" max="3840" width="9.140625" style="121"/>
    <col min="3841" max="3841" width="11.42578125" style="121" customWidth="1"/>
    <col min="3842" max="3842" width="29.140625" style="121" customWidth="1"/>
    <col min="3843" max="3843" width="14.85546875" style="121" customWidth="1"/>
    <col min="3844" max="3844" width="22.28515625" style="121" customWidth="1"/>
    <col min="3845" max="3845" width="23" style="121" customWidth="1"/>
    <col min="3846" max="3846" width="36.42578125" style="121" customWidth="1"/>
    <col min="3847" max="3847" width="16.42578125" style="121" customWidth="1"/>
    <col min="3848" max="3848" width="17.140625" style="121" customWidth="1"/>
    <col min="3849" max="3849" width="17.7109375" style="121" customWidth="1"/>
    <col min="3850" max="3850" width="14.42578125" style="121" customWidth="1"/>
    <col min="3851" max="4096" width="9.140625" style="121"/>
    <col min="4097" max="4097" width="11.42578125" style="121" customWidth="1"/>
    <col min="4098" max="4098" width="29.140625" style="121" customWidth="1"/>
    <col min="4099" max="4099" width="14.85546875" style="121" customWidth="1"/>
    <col min="4100" max="4100" width="22.28515625" style="121" customWidth="1"/>
    <col min="4101" max="4101" width="23" style="121" customWidth="1"/>
    <col min="4102" max="4102" width="36.42578125" style="121" customWidth="1"/>
    <col min="4103" max="4103" width="16.42578125" style="121" customWidth="1"/>
    <col min="4104" max="4104" width="17.140625" style="121" customWidth="1"/>
    <col min="4105" max="4105" width="17.7109375" style="121" customWidth="1"/>
    <col min="4106" max="4106" width="14.42578125" style="121" customWidth="1"/>
    <col min="4107" max="4352" width="9.140625" style="121"/>
    <col min="4353" max="4353" width="11.42578125" style="121" customWidth="1"/>
    <col min="4354" max="4354" width="29.140625" style="121" customWidth="1"/>
    <col min="4355" max="4355" width="14.85546875" style="121" customWidth="1"/>
    <col min="4356" max="4356" width="22.28515625" style="121" customWidth="1"/>
    <col min="4357" max="4357" width="23" style="121" customWidth="1"/>
    <col min="4358" max="4358" width="36.42578125" style="121" customWidth="1"/>
    <col min="4359" max="4359" width="16.42578125" style="121" customWidth="1"/>
    <col min="4360" max="4360" width="17.140625" style="121" customWidth="1"/>
    <col min="4361" max="4361" width="17.7109375" style="121" customWidth="1"/>
    <col min="4362" max="4362" width="14.42578125" style="121" customWidth="1"/>
    <col min="4363" max="4608" width="9.140625" style="121"/>
    <col min="4609" max="4609" width="11.42578125" style="121" customWidth="1"/>
    <col min="4610" max="4610" width="29.140625" style="121" customWidth="1"/>
    <col min="4611" max="4611" width="14.85546875" style="121" customWidth="1"/>
    <col min="4612" max="4612" width="22.28515625" style="121" customWidth="1"/>
    <col min="4613" max="4613" width="23" style="121" customWidth="1"/>
    <col min="4614" max="4614" width="36.42578125" style="121" customWidth="1"/>
    <col min="4615" max="4615" width="16.42578125" style="121" customWidth="1"/>
    <col min="4616" max="4616" width="17.140625" style="121" customWidth="1"/>
    <col min="4617" max="4617" width="17.7109375" style="121" customWidth="1"/>
    <col min="4618" max="4618" width="14.42578125" style="121" customWidth="1"/>
    <col min="4619" max="4864" width="9.140625" style="121"/>
    <col min="4865" max="4865" width="11.42578125" style="121" customWidth="1"/>
    <col min="4866" max="4866" width="29.140625" style="121" customWidth="1"/>
    <col min="4867" max="4867" width="14.85546875" style="121" customWidth="1"/>
    <col min="4868" max="4868" width="22.28515625" style="121" customWidth="1"/>
    <col min="4869" max="4869" width="23" style="121" customWidth="1"/>
    <col min="4870" max="4870" width="36.42578125" style="121" customWidth="1"/>
    <col min="4871" max="4871" width="16.42578125" style="121" customWidth="1"/>
    <col min="4872" max="4872" width="17.140625" style="121" customWidth="1"/>
    <col min="4873" max="4873" width="17.7109375" style="121" customWidth="1"/>
    <col min="4874" max="4874" width="14.42578125" style="121" customWidth="1"/>
    <col min="4875" max="5120" width="9.140625" style="121"/>
    <col min="5121" max="5121" width="11.42578125" style="121" customWidth="1"/>
    <col min="5122" max="5122" width="29.140625" style="121" customWidth="1"/>
    <col min="5123" max="5123" width="14.85546875" style="121" customWidth="1"/>
    <col min="5124" max="5124" width="22.28515625" style="121" customWidth="1"/>
    <col min="5125" max="5125" width="23" style="121" customWidth="1"/>
    <col min="5126" max="5126" width="36.42578125" style="121" customWidth="1"/>
    <col min="5127" max="5127" width="16.42578125" style="121" customWidth="1"/>
    <col min="5128" max="5128" width="17.140625" style="121" customWidth="1"/>
    <col min="5129" max="5129" width="17.7109375" style="121" customWidth="1"/>
    <col min="5130" max="5130" width="14.42578125" style="121" customWidth="1"/>
    <col min="5131" max="5376" width="9.140625" style="121"/>
    <col min="5377" max="5377" width="11.42578125" style="121" customWidth="1"/>
    <col min="5378" max="5378" width="29.140625" style="121" customWidth="1"/>
    <col min="5379" max="5379" width="14.85546875" style="121" customWidth="1"/>
    <col min="5380" max="5380" width="22.28515625" style="121" customWidth="1"/>
    <col min="5381" max="5381" width="23" style="121" customWidth="1"/>
    <col min="5382" max="5382" width="36.42578125" style="121" customWidth="1"/>
    <col min="5383" max="5383" width="16.42578125" style="121" customWidth="1"/>
    <col min="5384" max="5384" width="17.140625" style="121" customWidth="1"/>
    <col min="5385" max="5385" width="17.7109375" style="121" customWidth="1"/>
    <col min="5386" max="5386" width="14.42578125" style="121" customWidth="1"/>
    <col min="5387" max="5632" width="9.140625" style="121"/>
    <col min="5633" max="5633" width="11.42578125" style="121" customWidth="1"/>
    <col min="5634" max="5634" width="29.140625" style="121" customWidth="1"/>
    <col min="5635" max="5635" width="14.85546875" style="121" customWidth="1"/>
    <col min="5636" max="5636" width="22.28515625" style="121" customWidth="1"/>
    <col min="5637" max="5637" width="23" style="121" customWidth="1"/>
    <col min="5638" max="5638" width="36.42578125" style="121" customWidth="1"/>
    <col min="5639" max="5639" width="16.42578125" style="121" customWidth="1"/>
    <col min="5640" max="5640" width="17.140625" style="121" customWidth="1"/>
    <col min="5641" max="5641" width="17.7109375" style="121" customWidth="1"/>
    <col min="5642" max="5642" width="14.42578125" style="121" customWidth="1"/>
    <col min="5643" max="5888" width="9.140625" style="121"/>
    <col min="5889" max="5889" width="11.42578125" style="121" customWidth="1"/>
    <col min="5890" max="5890" width="29.140625" style="121" customWidth="1"/>
    <col min="5891" max="5891" width="14.85546875" style="121" customWidth="1"/>
    <col min="5892" max="5892" width="22.28515625" style="121" customWidth="1"/>
    <col min="5893" max="5893" width="23" style="121" customWidth="1"/>
    <col min="5894" max="5894" width="36.42578125" style="121" customWidth="1"/>
    <col min="5895" max="5895" width="16.42578125" style="121" customWidth="1"/>
    <col min="5896" max="5896" width="17.140625" style="121" customWidth="1"/>
    <col min="5897" max="5897" width="17.7109375" style="121" customWidth="1"/>
    <col min="5898" max="5898" width="14.42578125" style="121" customWidth="1"/>
    <col min="5899" max="6144" width="9.140625" style="121"/>
    <col min="6145" max="6145" width="11.42578125" style="121" customWidth="1"/>
    <col min="6146" max="6146" width="29.140625" style="121" customWidth="1"/>
    <col min="6147" max="6147" width="14.85546875" style="121" customWidth="1"/>
    <col min="6148" max="6148" width="22.28515625" style="121" customWidth="1"/>
    <col min="6149" max="6149" width="23" style="121" customWidth="1"/>
    <col min="6150" max="6150" width="36.42578125" style="121" customWidth="1"/>
    <col min="6151" max="6151" width="16.42578125" style="121" customWidth="1"/>
    <col min="6152" max="6152" width="17.140625" style="121" customWidth="1"/>
    <col min="6153" max="6153" width="17.7109375" style="121" customWidth="1"/>
    <col min="6154" max="6154" width="14.42578125" style="121" customWidth="1"/>
    <col min="6155" max="6400" width="9.140625" style="121"/>
    <col min="6401" max="6401" width="11.42578125" style="121" customWidth="1"/>
    <col min="6402" max="6402" width="29.140625" style="121" customWidth="1"/>
    <col min="6403" max="6403" width="14.85546875" style="121" customWidth="1"/>
    <col min="6404" max="6404" width="22.28515625" style="121" customWidth="1"/>
    <col min="6405" max="6405" width="23" style="121" customWidth="1"/>
    <col min="6406" max="6406" width="36.42578125" style="121" customWidth="1"/>
    <col min="6407" max="6407" width="16.42578125" style="121" customWidth="1"/>
    <col min="6408" max="6408" width="17.140625" style="121" customWidth="1"/>
    <col min="6409" max="6409" width="17.7109375" style="121" customWidth="1"/>
    <col min="6410" max="6410" width="14.42578125" style="121" customWidth="1"/>
    <col min="6411" max="6656" width="9.140625" style="121"/>
    <col min="6657" max="6657" width="11.42578125" style="121" customWidth="1"/>
    <col min="6658" max="6658" width="29.140625" style="121" customWidth="1"/>
    <col min="6659" max="6659" width="14.85546875" style="121" customWidth="1"/>
    <col min="6660" max="6660" width="22.28515625" style="121" customWidth="1"/>
    <col min="6661" max="6661" width="23" style="121" customWidth="1"/>
    <col min="6662" max="6662" width="36.42578125" style="121" customWidth="1"/>
    <col min="6663" max="6663" width="16.42578125" style="121" customWidth="1"/>
    <col min="6664" max="6664" width="17.140625" style="121" customWidth="1"/>
    <col min="6665" max="6665" width="17.7109375" style="121" customWidth="1"/>
    <col min="6666" max="6666" width="14.42578125" style="121" customWidth="1"/>
    <col min="6667" max="6912" width="9.140625" style="121"/>
    <col min="6913" max="6913" width="11.42578125" style="121" customWidth="1"/>
    <col min="6914" max="6914" width="29.140625" style="121" customWidth="1"/>
    <col min="6915" max="6915" width="14.85546875" style="121" customWidth="1"/>
    <col min="6916" max="6916" width="22.28515625" style="121" customWidth="1"/>
    <col min="6917" max="6917" width="23" style="121" customWidth="1"/>
    <col min="6918" max="6918" width="36.42578125" style="121" customWidth="1"/>
    <col min="6919" max="6919" width="16.42578125" style="121" customWidth="1"/>
    <col min="6920" max="6920" width="17.140625" style="121" customWidth="1"/>
    <col min="6921" max="6921" width="17.7109375" style="121" customWidth="1"/>
    <col min="6922" max="6922" width="14.42578125" style="121" customWidth="1"/>
    <col min="6923" max="7168" width="9.140625" style="121"/>
    <col min="7169" max="7169" width="11.42578125" style="121" customWidth="1"/>
    <col min="7170" max="7170" width="29.140625" style="121" customWidth="1"/>
    <col min="7171" max="7171" width="14.85546875" style="121" customWidth="1"/>
    <col min="7172" max="7172" width="22.28515625" style="121" customWidth="1"/>
    <col min="7173" max="7173" width="23" style="121" customWidth="1"/>
    <col min="7174" max="7174" width="36.42578125" style="121" customWidth="1"/>
    <col min="7175" max="7175" width="16.42578125" style="121" customWidth="1"/>
    <col min="7176" max="7176" width="17.140625" style="121" customWidth="1"/>
    <col min="7177" max="7177" width="17.7109375" style="121" customWidth="1"/>
    <col min="7178" max="7178" width="14.42578125" style="121" customWidth="1"/>
    <col min="7179" max="7424" width="9.140625" style="121"/>
    <col min="7425" max="7425" width="11.42578125" style="121" customWidth="1"/>
    <col min="7426" max="7426" width="29.140625" style="121" customWidth="1"/>
    <col min="7427" max="7427" width="14.85546875" style="121" customWidth="1"/>
    <col min="7428" max="7428" width="22.28515625" style="121" customWidth="1"/>
    <col min="7429" max="7429" width="23" style="121" customWidth="1"/>
    <col min="7430" max="7430" width="36.42578125" style="121" customWidth="1"/>
    <col min="7431" max="7431" width="16.42578125" style="121" customWidth="1"/>
    <col min="7432" max="7432" width="17.140625" style="121" customWidth="1"/>
    <col min="7433" max="7433" width="17.7109375" style="121" customWidth="1"/>
    <col min="7434" max="7434" width="14.42578125" style="121" customWidth="1"/>
    <col min="7435" max="7680" width="9.140625" style="121"/>
    <col min="7681" max="7681" width="11.42578125" style="121" customWidth="1"/>
    <col min="7682" max="7682" width="29.140625" style="121" customWidth="1"/>
    <col min="7683" max="7683" width="14.85546875" style="121" customWidth="1"/>
    <col min="7684" max="7684" width="22.28515625" style="121" customWidth="1"/>
    <col min="7685" max="7685" width="23" style="121" customWidth="1"/>
    <col min="7686" max="7686" width="36.42578125" style="121" customWidth="1"/>
    <col min="7687" max="7687" width="16.42578125" style="121" customWidth="1"/>
    <col min="7688" max="7688" width="17.140625" style="121" customWidth="1"/>
    <col min="7689" max="7689" width="17.7109375" style="121" customWidth="1"/>
    <col min="7690" max="7690" width="14.42578125" style="121" customWidth="1"/>
    <col min="7691" max="7936" width="9.140625" style="121"/>
    <col min="7937" max="7937" width="11.42578125" style="121" customWidth="1"/>
    <col min="7938" max="7938" width="29.140625" style="121" customWidth="1"/>
    <col min="7939" max="7939" width="14.85546875" style="121" customWidth="1"/>
    <col min="7940" max="7940" width="22.28515625" style="121" customWidth="1"/>
    <col min="7941" max="7941" width="23" style="121" customWidth="1"/>
    <col min="7942" max="7942" width="36.42578125" style="121" customWidth="1"/>
    <col min="7943" max="7943" width="16.42578125" style="121" customWidth="1"/>
    <col min="7944" max="7944" width="17.140625" style="121" customWidth="1"/>
    <col min="7945" max="7945" width="17.7109375" style="121" customWidth="1"/>
    <col min="7946" max="7946" width="14.42578125" style="121" customWidth="1"/>
    <col min="7947" max="8192" width="9.140625" style="121"/>
    <col min="8193" max="8193" width="11.42578125" style="121" customWidth="1"/>
    <col min="8194" max="8194" width="29.140625" style="121" customWidth="1"/>
    <col min="8195" max="8195" width="14.85546875" style="121" customWidth="1"/>
    <col min="8196" max="8196" width="22.28515625" style="121" customWidth="1"/>
    <col min="8197" max="8197" width="23" style="121" customWidth="1"/>
    <col min="8198" max="8198" width="36.42578125" style="121" customWidth="1"/>
    <col min="8199" max="8199" width="16.42578125" style="121" customWidth="1"/>
    <col min="8200" max="8200" width="17.140625" style="121" customWidth="1"/>
    <col min="8201" max="8201" width="17.7109375" style="121" customWidth="1"/>
    <col min="8202" max="8202" width="14.42578125" style="121" customWidth="1"/>
    <col min="8203" max="8448" width="9.140625" style="121"/>
    <col min="8449" max="8449" width="11.42578125" style="121" customWidth="1"/>
    <col min="8450" max="8450" width="29.140625" style="121" customWidth="1"/>
    <col min="8451" max="8451" width="14.85546875" style="121" customWidth="1"/>
    <col min="8452" max="8452" width="22.28515625" style="121" customWidth="1"/>
    <col min="8453" max="8453" width="23" style="121" customWidth="1"/>
    <col min="8454" max="8454" width="36.42578125" style="121" customWidth="1"/>
    <col min="8455" max="8455" width="16.42578125" style="121" customWidth="1"/>
    <col min="8456" max="8456" width="17.140625" style="121" customWidth="1"/>
    <col min="8457" max="8457" width="17.7109375" style="121" customWidth="1"/>
    <col min="8458" max="8458" width="14.42578125" style="121" customWidth="1"/>
    <col min="8459" max="8704" width="9.140625" style="121"/>
    <col min="8705" max="8705" width="11.42578125" style="121" customWidth="1"/>
    <col min="8706" max="8706" width="29.140625" style="121" customWidth="1"/>
    <col min="8707" max="8707" width="14.85546875" style="121" customWidth="1"/>
    <col min="8708" max="8708" width="22.28515625" style="121" customWidth="1"/>
    <col min="8709" max="8709" width="23" style="121" customWidth="1"/>
    <col min="8710" max="8710" width="36.42578125" style="121" customWidth="1"/>
    <col min="8711" max="8711" width="16.42578125" style="121" customWidth="1"/>
    <col min="8712" max="8712" width="17.140625" style="121" customWidth="1"/>
    <col min="8713" max="8713" width="17.7109375" style="121" customWidth="1"/>
    <col min="8714" max="8714" width="14.42578125" style="121" customWidth="1"/>
    <col min="8715" max="8960" width="9.140625" style="121"/>
    <col min="8961" max="8961" width="11.42578125" style="121" customWidth="1"/>
    <col min="8962" max="8962" width="29.140625" style="121" customWidth="1"/>
    <col min="8963" max="8963" width="14.85546875" style="121" customWidth="1"/>
    <col min="8964" max="8964" width="22.28515625" style="121" customWidth="1"/>
    <col min="8965" max="8965" width="23" style="121" customWidth="1"/>
    <col min="8966" max="8966" width="36.42578125" style="121" customWidth="1"/>
    <col min="8967" max="8967" width="16.42578125" style="121" customWidth="1"/>
    <col min="8968" max="8968" width="17.140625" style="121" customWidth="1"/>
    <col min="8969" max="8969" width="17.7109375" style="121" customWidth="1"/>
    <col min="8970" max="8970" width="14.42578125" style="121" customWidth="1"/>
    <col min="8971" max="9216" width="9.140625" style="121"/>
    <col min="9217" max="9217" width="11.42578125" style="121" customWidth="1"/>
    <col min="9218" max="9218" width="29.140625" style="121" customWidth="1"/>
    <col min="9219" max="9219" width="14.85546875" style="121" customWidth="1"/>
    <col min="9220" max="9220" width="22.28515625" style="121" customWidth="1"/>
    <col min="9221" max="9221" width="23" style="121" customWidth="1"/>
    <col min="9222" max="9222" width="36.42578125" style="121" customWidth="1"/>
    <col min="9223" max="9223" width="16.42578125" style="121" customWidth="1"/>
    <col min="9224" max="9224" width="17.140625" style="121" customWidth="1"/>
    <col min="9225" max="9225" width="17.7109375" style="121" customWidth="1"/>
    <col min="9226" max="9226" width="14.42578125" style="121" customWidth="1"/>
    <col min="9227" max="9472" width="9.140625" style="121"/>
    <col min="9473" max="9473" width="11.42578125" style="121" customWidth="1"/>
    <col min="9474" max="9474" width="29.140625" style="121" customWidth="1"/>
    <col min="9475" max="9475" width="14.85546875" style="121" customWidth="1"/>
    <col min="9476" max="9476" width="22.28515625" style="121" customWidth="1"/>
    <col min="9477" max="9477" width="23" style="121" customWidth="1"/>
    <col min="9478" max="9478" width="36.42578125" style="121" customWidth="1"/>
    <col min="9479" max="9479" width="16.42578125" style="121" customWidth="1"/>
    <col min="9480" max="9480" width="17.140625" style="121" customWidth="1"/>
    <col min="9481" max="9481" width="17.7109375" style="121" customWidth="1"/>
    <col min="9482" max="9482" width="14.42578125" style="121" customWidth="1"/>
    <col min="9483" max="9728" width="9.140625" style="121"/>
    <col min="9729" max="9729" width="11.42578125" style="121" customWidth="1"/>
    <col min="9730" max="9730" width="29.140625" style="121" customWidth="1"/>
    <col min="9731" max="9731" width="14.85546875" style="121" customWidth="1"/>
    <col min="9732" max="9732" width="22.28515625" style="121" customWidth="1"/>
    <col min="9733" max="9733" width="23" style="121" customWidth="1"/>
    <col min="9734" max="9734" width="36.42578125" style="121" customWidth="1"/>
    <col min="9735" max="9735" width="16.42578125" style="121" customWidth="1"/>
    <col min="9736" max="9736" width="17.140625" style="121" customWidth="1"/>
    <col min="9737" max="9737" width="17.7109375" style="121" customWidth="1"/>
    <col min="9738" max="9738" width="14.42578125" style="121" customWidth="1"/>
    <col min="9739" max="9984" width="9.140625" style="121"/>
    <col min="9985" max="9985" width="11.42578125" style="121" customWidth="1"/>
    <col min="9986" max="9986" width="29.140625" style="121" customWidth="1"/>
    <col min="9987" max="9987" width="14.85546875" style="121" customWidth="1"/>
    <col min="9988" max="9988" width="22.28515625" style="121" customWidth="1"/>
    <col min="9989" max="9989" width="23" style="121" customWidth="1"/>
    <col min="9990" max="9990" width="36.42578125" style="121" customWidth="1"/>
    <col min="9991" max="9991" width="16.42578125" style="121" customWidth="1"/>
    <col min="9992" max="9992" width="17.140625" style="121" customWidth="1"/>
    <col min="9993" max="9993" width="17.7109375" style="121" customWidth="1"/>
    <col min="9994" max="9994" width="14.42578125" style="121" customWidth="1"/>
    <col min="9995" max="10240" width="9.140625" style="121"/>
    <col min="10241" max="10241" width="11.42578125" style="121" customWidth="1"/>
    <col min="10242" max="10242" width="29.140625" style="121" customWidth="1"/>
    <col min="10243" max="10243" width="14.85546875" style="121" customWidth="1"/>
    <col min="10244" max="10244" width="22.28515625" style="121" customWidth="1"/>
    <col min="10245" max="10245" width="23" style="121" customWidth="1"/>
    <col min="10246" max="10246" width="36.42578125" style="121" customWidth="1"/>
    <col min="10247" max="10247" width="16.42578125" style="121" customWidth="1"/>
    <col min="10248" max="10248" width="17.140625" style="121" customWidth="1"/>
    <col min="10249" max="10249" width="17.7109375" style="121" customWidth="1"/>
    <col min="10250" max="10250" width="14.42578125" style="121" customWidth="1"/>
    <col min="10251" max="10496" width="9.140625" style="121"/>
    <col min="10497" max="10497" width="11.42578125" style="121" customWidth="1"/>
    <col min="10498" max="10498" width="29.140625" style="121" customWidth="1"/>
    <col min="10499" max="10499" width="14.85546875" style="121" customWidth="1"/>
    <col min="10500" max="10500" width="22.28515625" style="121" customWidth="1"/>
    <col min="10501" max="10501" width="23" style="121" customWidth="1"/>
    <col min="10502" max="10502" width="36.42578125" style="121" customWidth="1"/>
    <col min="10503" max="10503" width="16.42578125" style="121" customWidth="1"/>
    <col min="10504" max="10504" width="17.140625" style="121" customWidth="1"/>
    <col min="10505" max="10505" width="17.7109375" style="121" customWidth="1"/>
    <col min="10506" max="10506" width="14.42578125" style="121" customWidth="1"/>
    <col min="10507" max="10752" width="9.140625" style="121"/>
    <col min="10753" max="10753" width="11.42578125" style="121" customWidth="1"/>
    <col min="10754" max="10754" width="29.140625" style="121" customWidth="1"/>
    <col min="10755" max="10755" width="14.85546875" style="121" customWidth="1"/>
    <col min="10756" max="10756" width="22.28515625" style="121" customWidth="1"/>
    <col min="10757" max="10757" width="23" style="121" customWidth="1"/>
    <col min="10758" max="10758" width="36.42578125" style="121" customWidth="1"/>
    <col min="10759" max="10759" width="16.42578125" style="121" customWidth="1"/>
    <col min="10760" max="10760" width="17.140625" style="121" customWidth="1"/>
    <col min="10761" max="10761" width="17.7109375" style="121" customWidth="1"/>
    <col min="10762" max="10762" width="14.42578125" style="121" customWidth="1"/>
    <col min="10763" max="11008" width="9.140625" style="121"/>
    <col min="11009" max="11009" width="11.42578125" style="121" customWidth="1"/>
    <col min="11010" max="11010" width="29.140625" style="121" customWidth="1"/>
    <col min="11011" max="11011" width="14.85546875" style="121" customWidth="1"/>
    <col min="11012" max="11012" width="22.28515625" style="121" customWidth="1"/>
    <col min="11013" max="11013" width="23" style="121" customWidth="1"/>
    <col min="11014" max="11014" width="36.42578125" style="121" customWidth="1"/>
    <col min="11015" max="11015" width="16.42578125" style="121" customWidth="1"/>
    <col min="11016" max="11016" width="17.140625" style="121" customWidth="1"/>
    <col min="11017" max="11017" width="17.7109375" style="121" customWidth="1"/>
    <col min="11018" max="11018" width="14.42578125" style="121" customWidth="1"/>
    <col min="11019" max="11264" width="9.140625" style="121"/>
    <col min="11265" max="11265" width="11.42578125" style="121" customWidth="1"/>
    <col min="11266" max="11266" width="29.140625" style="121" customWidth="1"/>
    <col min="11267" max="11267" width="14.85546875" style="121" customWidth="1"/>
    <col min="11268" max="11268" width="22.28515625" style="121" customWidth="1"/>
    <col min="11269" max="11269" width="23" style="121" customWidth="1"/>
    <col min="11270" max="11270" width="36.42578125" style="121" customWidth="1"/>
    <col min="11271" max="11271" width="16.42578125" style="121" customWidth="1"/>
    <col min="11272" max="11272" width="17.140625" style="121" customWidth="1"/>
    <col min="11273" max="11273" width="17.7109375" style="121" customWidth="1"/>
    <col min="11274" max="11274" width="14.42578125" style="121" customWidth="1"/>
    <col min="11275" max="11520" width="9.140625" style="121"/>
    <col min="11521" max="11521" width="11.42578125" style="121" customWidth="1"/>
    <col min="11522" max="11522" width="29.140625" style="121" customWidth="1"/>
    <col min="11523" max="11523" width="14.85546875" style="121" customWidth="1"/>
    <col min="11524" max="11524" width="22.28515625" style="121" customWidth="1"/>
    <col min="11525" max="11525" width="23" style="121" customWidth="1"/>
    <col min="11526" max="11526" width="36.42578125" style="121" customWidth="1"/>
    <col min="11527" max="11527" width="16.42578125" style="121" customWidth="1"/>
    <col min="11528" max="11528" width="17.140625" style="121" customWidth="1"/>
    <col min="11529" max="11529" width="17.7109375" style="121" customWidth="1"/>
    <col min="11530" max="11530" width="14.42578125" style="121" customWidth="1"/>
    <col min="11531" max="11776" width="9.140625" style="121"/>
    <col min="11777" max="11777" width="11.42578125" style="121" customWidth="1"/>
    <col min="11778" max="11778" width="29.140625" style="121" customWidth="1"/>
    <col min="11779" max="11779" width="14.85546875" style="121" customWidth="1"/>
    <col min="11780" max="11780" width="22.28515625" style="121" customWidth="1"/>
    <col min="11781" max="11781" width="23" style="121" customWidth="1"/>
    <col min="11782" max="11782" width="36.42578125" style="121" customWidth="1"/>
    <col min="11783" max="11783" width="16.42578125" style="121" customWidth="1"/>
    <col min="11784" max="11784" width="17.140625" style="121" customWidth="1"/>
    <col min="11785" max="11785" width="17.7109375" style="121" customWidth="1"/>
    <col min="11786" max="11786" width="14.42578125" style="121" customWidth="1"/>
    <col min="11787" max="12032" width="9.140625" style="121"/>
    <col min="12033" max="12033" width="11.42578125" style="121" customWidth="1"/>
    <col min="12034" max="12034" width="29.140625" style="121" customWidth="1"/>
    <col min="12035" max="12035" width="14.85546875" style="121" customWidth="1"/>
    <col min="12036" max="12036" width="22.28515625" style="121" customWidth="1"/>
    <col min="12037" max="12037" width="23" style="121" customWidth="1"/>
    <col min="12038" max="12038" width="36.42578125" style="121" customWidth="1"/>
    <col min="12039" max="12039" width="16.42578125" style="121" customWidth="1"/>
    <col min="12040" max="12040" width="17.140625" style="121" customWidth="1"/>
    <col min="12041" max="12041" width="17.7109375" style="121" customWidth="1"/>
    <col min="12042" max="12042" width="14.42578125" style="121" customWidth="1"/>
    <col min="12043" max="12288" width="9.140625" style="121"/>
    <col min="12289" max="12289" width="11.42578125" style="121" customWidth="1"/>
    <col min="12290" max="12290" width="29.140625" style="121" customWidth="1"/>
    <col min="12291" max="12291" width="14.85546875" style="121" customWidth="1"/>
    <col min="12292" max="12292" width="22.28515625" style="121" customWidth="1"/>
    <col min="12293" max="12293" width="23" style="121" customWidth="1"/>
    <col min="12294" max="12294" width="36.42578125" style="121" customWidth="1"/>
    <col min="12295" max="12295" width="16.42578125" style="121" customWidth="1"/>
    <col min="12296" max="12296" width="17.140625" style="121" customWidth="1"/>
    <col min="12297" max="12297" width="17.7109375" style="121" customWidth="1"/>
    <col min="12298" max="12298" width="14.42578125" style="121" customWidth="1"/>
    <col min="12299" max="12544" width="9.140625" style="121"/>
    <col min="12545" max="12545" width="11.42578125" style="121" customWidth="1"/>
    <col min="12546" max="12546" width="29.140625" style="121" customWidth="1"/>
    <col min="12547" max="12547" width="14.85546875" style="121" customWidth="1"/>
    <col min="12548" max="12548" width="22.28515625" style="121" customWidth="1"/>
    <col min="12549" max="12549" width="23" style="121" customWidth="1"/>
    <col min="12550" max="12550" width="36.42578125" style="121" customWidth="1"/>
    <col min="12551" max="12551" width="16.42578125" style="121" customWidth="1"/>
    <col min="12552" max="12552" width="17.140625" style="121" customWidth="1"/>
    <col min="12553" max="12553" width="17.7109375" style="121" customWidth="1"/>
    <col min="12554" max="12554" width="14.42578125" style="121" customWidth="1"/>
    <col min="12555" max="12800" width="9.140625" style="121"/>
    <col min="12801" max="12801" width="11.42578125" style="121" customWidth="1"/>
    <col min="12802" max="12802" width="29.140625" style="121" customWidth="1"/>
    <col min="12803" max="12803" width="14.85546875" style="121" customWidth="1"/>
    <col min="12804" max="12804" width="22.28515625" style="121" customWidth="1"/>
    <col min="12805" max="12805" width="23" style="121" customWidth="1"/>
    <col min="12806" max="12806" width="36.42578125" style="121" customWidth="1"/>
    <col min="12807" max="12807" width="16.42578125" style="121" customWidth="1"/>
    <col min="12808" max="12808" width="17.140625" style="121" customWidth="1"/>
    <col min="12809" max="12809" width="17.7109375" style="121" customWidth="1"/>
    <col min="12810" max="12810" width="14.42578125" style="121" customWidth="1"/>
    <col min="12811" max="13056" width="9.140625" style="121"/>
    <col min="13057" max="13057" width="11.42578125" style="121" customWidth="1"/>
    <col min="13058" max="13058" width="29.140625" style="121" customWidth="1"/>
    <col min="13059" max="13059" width="14.85546875" style="121" customWidth="1"/>
    <col min="13060" max="13060" width="22.28515625" style="121" customWidth="1"/>
    <col min="13061" max="13061" width="23" style="121" customWidth="1"/>
    <col min="13062" max="13062" width="36.42578125" style="121" customWidth="1"/>
    <col min="13063" max="13063" width="16.42578125" style="121" customWidth="1"/>
    <col min="13064" max="13064" width="17.140625" style="121" customWidth="1"/>
    <col min="13065" max="13065" width="17.7109375" style="121" customWidth="1"/>
    <col min="13066" max="13066" width="14.42578125" style="121" customWidth="1"/>
    <col min="13067" max="13312" width="9.140625" style="121"/>
    <col min="13313" max="13313" width="11.42578125" style="121" customWidth="1"/>
    <col min="13314" max="13314" width="29.140625" style="121" customWidth="1"/>
    <col min="13315" max="13315" width="14.85546875" style="121" customWidth="1"/>
    <col min="13316" max="13316" width="22.28515625" style="121" customWidth="1"/>
    <col min="13317" max="13317" width="23" style="121" customWidth="1"/>
    <col min="13318" max="13318" width="36.42578125" style="121" customWidth="1"/>
    <col min="13319" max="13319" width="16.42578125" style="121" customWidth="1"/>
    <col min="13320" max="13320" width="17.140625" style="121" customWidth="1"/>
    <col min="13321" max="13321" width="17.7109375" style="121" customWidth="1"/>
    <col min="13322" max="13322" width="14.42578125" style="121" customWidth="1"/>
    <col min="13323" max="13568" width="9.140625" style="121"/>
    <col min="13569" max="13569" width="11.42578125" style="121" customWidth="1"/>
    <col min="13570" max="13570" width="29.140625" style="121" customWidth="1"/>
    <col min="13571" max="13571" width="14.85546875" style="121" customWidth="1"/>
    <col min="13572" max="13572" width="22.28515625" style="121" customWidth="1"/>
    <col min="13573" max="13573" width="23" style="121" customWidth="1"/>
    <col min="13574" max="13574" width="36.42578125" style="121" customWidth="1"/>
    <col min="13575" max="13575" width="16.42578125" style="121" customWidth="1"/>
    <col min="13576" max="13576" width="17.140625" style="121" customWidth="1"/>
    <col min="13577" max="13577" width="17.7109375" style="121" customWidth="1"/>
    <col min="13578" max="13578" width="14.42578125" style="121" customWidth="1"/>
    <col min="13579" max="13824" width="9.140625" style="121"/>
    <col min="13825" max="13825" width="11.42578125" style="121" customWidth="1"/>
    <col min="13826" max="13826" width="29.140625" style="121" customWidth="1"/>
    <col min="13827" max="13827" width="14.85546875" style="121" customWidth="1"/>
    <col min="13828" max="13828" width="22.28515625" style="121" customWidth="1"/>
    <col min="13829" max="13829" width="23" style="121" customWidth="1"/>
    <col min="13830" max="13830" width="36.42578125" style="121" customWidth="1"/>
    <col min="13831" max="13831" width="16.42578125" style="121" customWidth="1"/>
    <col min="13832" max="13832" width="17.140625" style="121" customWidth="1"/>
    <col min="13833" max="13833" width="17.7109375" style="121" customWidth="1"/>
    <col min="13834" max="13834" width="14.42578125" style="121" customWidth="1"/>
    <col min="13835" max="14080" width="9.140625" style="121"/>
    <col min="14081" max="14081" width="11.42578125" style="121" customWidth="1"/>
    <col min="14082" max="14082" width="29.140625" style="121" customWidth="1"/>
    <col min="14083" max="14083" width="14.85546875" style="121" customWidth="1"/>
    <col min="14084" max="14084" width="22.28515625" style="121" customWidth="1"/>
    <col min="14085" max="14085" width="23" style="121" customWidth="1"/>
    <col min="14086" max="14086" width="36.42578125" style="121" customWidth="1"/>
    <col min="14087" max="14087" width="16.42578125" style="121" customWidth="1"/>
    <col min="14088" max="14088" width="17.140625" style="121" customWidth="1"/>
    <col min="14089" max="14089" width="17.7109375" style="121" customWidth="1"/>
    <col min="14090" max="14090" width="14.42578125" style="121" customWidth="1"/>
    <col min="14091" max="14336" width="9.140625" style="121"/>
    <col min="14337" max="14337" width="11.42578125" style="121" customWidth="1"/>
    <col min="14338" max="14338" width="29.140625" style="121" customWidth="1"/>
    <col min="14339" max="14339" width="14.85546875" style="121" customWidth="1"/>
    <col min="14340" max="14340" width="22.28515625" style="121" customWidth="1"/>
    <col min="14341" max="14341" width="23" style="121" customWidth="1"/>
    <col min="14342" max="14342" width="36.42578125" style="121" customWidth="1"/>
    <col min="14343" max="14343" width="16.42578125" style="121" customWidth="1"/>
    <col min="14344" max="14344" width="17.140625" style="121" customWidth="1"/>
    <col min="14345" max="14345" width="17.7109375" style="121" customWidth="1"/>
    <col min="14346" max="14346" width="14.42578125" style="121" customWidth="1"/>
    <col min="14347" max="14592" width="9.140625" style="121"/>
    <col min="14593" max="14593" width="11.42578125" style="121" customWidth="1"/>
    <col min="14594" max="14594" width="29.140625" style="121" customWidth="1"/>
    <col min="14595" max="14595" width="14.85546875" style="121" customWidth="1"/>
    <col min="14596" max="14596" width="22.28515625" style="121" customWidth="1"/>
    <col min="14597" max="14597" width="23" style="121" customWidth="1"/>
    <col min="14598" max="14598" width="36.42578125" style="121" customWidth="1"/>
    <col min="14599" max="14599" width="16.42578125" style="121" customWidth="1"/>
    <col min="14600" max="14600" width="17.140625" style="121" customWidth="1"/>
    <col min="14601" max="14601" width="17.7109375" style="121" customWidth="1"/>
    <col min="14602" max="14602" width="14.42578125" style="121" customWidth="1"/>
    <col min="14603" max="14848" width="9.140625" style="121"/>
    <col min="14849" max="14849" width="11.42578125" style="121" customWidth="1"/>
    <col min="14850" max="14850" width="29.140625" style="121" customWidth="1"/>
    <col min="14851" max="14851" width="14.85546875" style="121" customWidth="1"/>
    <col min="14852" max="14852" width="22.28515625" style="121" customWidth="1"/>
    <col min="14853" max="14853" width="23" style="121" customWidth="1"/>
    <col min="14854" max="14854" width="36.42578125" style="121" customWidth="1"/>
    <col min="14855" max="14855" width="16.42578125" style="121" customWidth="1"/>
    <col min="14856" max="14856" width="17.140625" style="121" customWidth="1"/>
    <col min="14857" max="14857" width="17.7109375" style="121" customWidth="1"/>
    <col min="14858" max="14858" width="14.42578125" style="121" customWidth="1"/>
    <col min="14859" max="15104" width="9.140625" style="121"/>
    <col min="15105" max="15105" width="11.42578125" style="121" customWidth="1"/>
    <col min="15106" max="15106" width="29.140625" style="121" customWidth="1"/>
    <col min="15107" max="15107" width="14.85546875" style="121" customWidth="1"/>
    <col min="15108" max="15108" width="22.28515625" style="121" customWidth="1"/>
    <col min="15109" max="15109" width="23" style="121" customWidth="1"/>
    <col min="15110" max="15110" width="36.42578125" style="121" customWidth="1"/>
    <col min="15111" max="15111" width="16.42578125" style="121" customWidth="1"/>
    <col min="15112" max="15112" width="17.140625" style="121" customWidth="1"/>
    <col min="15113" max="15113" width="17.7109375" style="121" customWidth="1"/>
    <col min="15114" max="15114" width="14.42578125" style="121" customWidth="1"/>
    <col min="15115" max="15360" width="9.140625" style="121"/>
    <col min="15361" max="15361" width="11.42578125" style="121" customWidth="1"/>
    <col min="15362" max="15362" width="29.140625" style="121" customWidth="1"/>
    <col min="15363" max="15363" width="14.85546875" style="121" customWidth="1"/>
    <col min="15364" max="15364" width="22.28515625" style="121" customWidth="1"/>
    <col min="15365" max="15365" width="23" style="121" customWidth="1"/>
    <col min="15366" max="15366" width="36.42578125" style="121" customWidth="1"/>
    <col min="15367" max="15367" width="16.42578125" style="121" customWidth="1"/>
    <col min="15368" max="15368" width="17.140625" style="121" customWidth="1"/>
    <col min="15369" max="15369" width="17.7109375" style="121" customWidth="1"/>
    <col min="15370" max="15370" width="14.42578125" style="121" customWidth="1"/>
    <col min="15371" max="15616" width="9.140625" style="121"/>
    <col min="15617" max="15617" width="11.42578125" style="121" customWidth="1"/>
    <col min="15618" max="15618" width="29.140625" style="121" customWidth="1"/>
    <col min="15619" max="15619" width="14.85546875" style="121" customWidth="1"/>
    <col min="15620" max="15620" width="22.28515625" style="121" customWidth="1"/>
    <col min="15621" max="15621" width="23" style="121" customWidth="1"/>
    <col min="15622" max="15622" width="36.42578125" style="121" customWidth="1"/>
    <col min="15623" max="15623" width="16.42578125" style="121" customWidth="1"/>
    <col min="15624" max="15624" width="17.140625" style="121" customWidth="1"/>
    <col min="15625" max="15625" width="17.7109375" style="121" customWidth="1"/>
    <col min="15626" max="15626" width="14.42578125" style="121" customWidth="1"/>
    <col min="15627" max="15872" width="9.140625" style="121"/>
    <col min="15873" max="15873" width="11.42578125" style="121" customWidth="1"/>
    <col min="15874" max="15874" width="29.140625" style="121" customWidth="1"/>
    <col min="15875" max="15875" width="14.85546875" style="121" customWidth="1"/>
    <col min="15876" max="15876" width="22.28515625" style="121" customWidth="1"/>
    <col min="15877" max="15877" width="23" style="121" customWidth="1"/>
    <col min="15878" max="15878" width="36.42578125" style="121" customWidth="1"/>
    <col min="15879" max="15879" width="16.42578125" style="121" customWidth="1"/>
    <col min="15880" max="15880" width="17.140625" style="121" customWidth="1"/>
    <col min="15881" max="15881" width="17.7109375" style="121" customWidth="1"/>
    <col min="15882" max="15882" width="14.42578125" style="121" customWidth="1"/>
    <col min="15883" max="16128" width="9.140625" style="121"/>
    <col min="16129" max="16129" width="11.42578125" style="121" customWidth="1"/>
    <col min="16130" max="16130" width="29.140625" style="121" customWidth="1"/>
    <col min="16131" max="16131" width="14.85546875" style="121" customWidth="1"/>
    <col min="16132" max="16132" width="22.28515625" style="121" customWidth="1"/>
    <col min="16133" max="16133" width="23" style="121" customWidth="1"/>
    <col min="16134" max="16134" width="36.42578125" style="121" customWidth="1"/>
    <col min="16135" max="16135" width="16.42578125" style="121" customWidth="1"/>
    <col min="16136" max="16136" width="17.140625" style="121" customWidth="1"/>
    <col min="16137" max="16137" width="17.7109375" style="121" customWidth="1"/>
    <col min="16138" max="16138" width="14.42578125" style="121" customWidth="1"/>
    <col min="16139" max="16384" width="9.140625" style="121"/>
  </cols>
  <sheetData>
    <row r="1" spans="1:16">
      <c r="A1" s="896" t="s">
        <v>209</v>
      </c>
      <c r="B1" s="896"/>
      <c r="C1" s="896"/>
      <c r="D1" s="896"/>
      <c r="E1" s="896"/>
      <c r="F1" s="896"/>
      <c r="G1" s="227"/>
      <c r="H1" s="127"/>
      <c r="I1" s="127"/>
      <c r="J1" s="127"/>
    </row>
    <row r="2" spans="1:16">
      <c r="A2" s="1170" t="s">
        <v>371</v>
      </c>
      <c r="B2" s="1170"/>
      <c r="C2" s="1170"/>
      <c r="D2" s="1170"/>
      <c r="E2" s="1170"/>
      <c r="F2" s="1170"/>
      <c r="G2" s="227"/>
      <c r="H2" s="127"/>
      <c r="I2" s="127"/>
      <c r="J2" s="127"/>
    </row>
    <row r="3" spans="1:16">
      <c r="A3" s="227"/>
      <c r="B3" s="227"/>
      <c r="C3" s="227"/>
      <c r="D3" s="227"/>
      <c r="E3" s="227"/>
      <c r="F3" s="227"/>
      <c r="G3" s="227"/>
      <c r="H3" s="127"/>
      <c r="I3" s="127"/>
      <c r="J3" s="127"/>
    </row>
    <row r="4" spans="1:16" ht="36.75" customHeight="1">
      <c r="A4" s="1124" t="s">
        <v>223</v>
      </c>
      <c r="B4" s="1124"/>
      <c r="C4" s="1124"/>
      <c r="D4" s="1124"/>
      <c r="E4" s="1124"/>
      <c r="F4" s="1124"/>
      <c r="G4" s="1124"/>
      <c r="I4" s="479"/>
      <c r="J4" s="479"/>
      <c r="K4" s="479"/>
      <c r="L4" s="479"/>
      <c r="M4" s="479"/>
      <c r="N4" s="479"/>
      <c r="O4" s="479"/>
      <c r="P4" s="479"/>
    </row>
    <row r="6" spans="1:16" ht="36.75" customHeight="1">
      <c r="A6" s="1047"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048"/>
      <c r="C6" s="1048"/>
      <c r="D6" s="1048"/>
      <c r="E6" s="1048"/>
      <c r="F6" s="1048"/>
    </row>
    <row r="7" spans="1:16" ht="18.75" customHeight="1">
      <c r="A7" s="1117" t="str">
        <f>Title!A2</f>
        <v>Bid Enquiry No. KPTCL/2026-27/TL/ Gudekote LILO Call-3 Dtd : 16.05.2026</v>
      </c>
      <c r="B7" s="1117"/>
      <c r="C7" s="1117"/>
      <c r="D7" s="1117"/>
      <c r="E7" s="1117"/>
      <c r="F7" s="1117"/>
    </row>
    <row r="8" spans="1:16">
      <c r="A8" s="1124"/>
      <c r="B8" s="1124"/>
      <c r="C8" s="1124"/>
      <c r="D8" s="1124"/>
      <c r="E8" s="1124"/>
      <c r="F8" s="1124"/>
      <c r="G8" s="127"/>
      <c r="H8" s="127"/>
      <c r="I8" s="127"/>
      <c r="J8" s="127"/>
    </row>
    <row r="9" spans="1:16">
      <c r="A9" s="121" t="s">
        <v>224</v>
      </c>
      <c r="E9" s="1174" t="s">
        <v>180</v>
      </c>
      <c r="F9" s="1174"/>
    </row>
    <row r="10" spans="1:16" ht="63" customHeight="1">
      <c r="A10" s="1172"/>
      <c r="B10" s="1172"/>
      <c r="C10" s="510"/>
      <c r="D10" s="510"/>
      <c r="E10" s="1022" t="str">
        <f>'SCH-8'!C10</f>
        <v>The Chief Engineer Electy.,
Transmission (Operations)Zone,
KPTCL, Kalaburagi</v>
      </c>
      <c r="F10" s="1022"/>
      <c r="G10" s="510"/>
      <c r="H10" s="510"/>
      <c r="I10" s="510"/>
    </row>
    <row r="11" spans="1:16" ht="36.75" customHeight="1">
      <c r="A11" s="1173" t="s">
        <v>372</v>
      </c>
      <c r="B11" s="1173"/>
      <c r="C11" s="1173"/>
      <c r="D11" s="1173"/>
      <c r="E11" s="1173"/>
      <c r="F11" s="1173"/>
    </row>
    <row r="12" spans="1:16" ht="37.5">
      <c r="A12" s="514" t="s">
        <v>146</v>
      </c>
      <c r="B12" s="514" t="s">
        <v>85</v>
      </c>
      <c r="C12" s="514" t="s">
        <v>171</v>
      </c>
      <c r="D12" s="514" t="s">
        <v>373</v>
      </c>
      <c r="E12" s="514" t="s">
        <v>374</v>
      </c>
      <c r="F12" s="514" t="s">
        <v>375</v>
      </c>
    </row>
    <row r="13" spans="1:16" ht="18.75">
      <c r="A13" s="514">
        <v>1</v>
      </c>
      <c r="B13" s="514">
        <v>2</v>
      </c>
      <c r="C13" s="514">
        <v>3</v>
      </c>
      <c r="D13" s="514">
        <v>4</v>
      </c>
      <c r="E13" s="514">
        <v>5</v>
      </c>
      <c r="F13" s="514">
        <v>6</v>
      </c>
    </row>
    <row r="14" spans="1:16" ht="18.75">
      <c r="A14" s="515"/>
      <c r="B14" s="515"/>
      <c r="C14" s="515"/>
      <c r="D14" s="515"/>
      <c r="E14" s="515"/>
      <c r="F14" s="515"/>
    </row>
    <row r="15" spans="1:16" ht="18.75">
      <c r="A15" s="515"/>
      <c r="B15" s="515"/>
      <c r="C15" s="515"/>
      <c r="D15" s="515"/>
      <c r="E15" s="515"/>
      <c r="F15" s="515"/>
    </row>
    <row r="16" spans="1:16" ht="18.75">
      <c r="A16" s="515"/>
      <c r="B16" s="515"/>
      <c r="C16" s="515"/>
      <c r="D16" s="515"/>
      <c r="E16" s="515"/>
      <c r="F16" s="515"/>
    </row>
    <row r="17" spans="1:6" ht="18.75">
      <c r="A17" s="515"/>
      <c r="B17" s="515"/>
      <c r="C17" s="515"/>
      <c r="D17" s="515"/>
      <c r="E17" s="515"/>
      <c r="F17" s="515"/>
    </row>
    <row r="18" spans="1:6" ht="18.75">
      <c r="A18" s="515"/>
      <c r="B18" s="515"/>
      <c r="C18" s="515"/>
      <c r="D18" s="515"/>
      <c r="E18" s="515"/>
      <c r="F18" s="515"/>
    </row>
    <row r="19" spans="1:6" ht="18.75">
      <c r="A19" s="515"/>
      <c r="B19" s="515"/>
      <c r="C19" s="515"/>
      <c r="D19" s="515"/>
      <c r="E19" s="515"/>
      <c r="F19" s="515"/>
    </row>
    <row r="20" spans="1:6" ht="18.75">
      <c r="A20" s="515"/>
      <c r="B20" s="515"/>
      <c r="C20" s="515"/>
      <c r="D20" s="515"/>
      <c r="E20" s="515"/>
      <c r="F20" s="515"/>
    </row>
    <row r="21" spans="1:6" ht="18.75">
      <c r="A21" s="515"/>
      <c r="B21" s="515"/>
      <c r="C21" s="515"/>
      <c r="D21" s="515"/>
      <c r="E21" s="515"/>
      <c r="F21" s="515"/>
    </row>
    <row r="22" spans="1:6" ht="18.75">
      <c r="A22" s="515"/>
      <c r="B22" s="515"/>
      <c r="C22" s="515"/>
      <c r="D22" s="515"/>
      <c r="E22" s="515"/>
      <c r="F22" s="515"/>
    </row>
    <row r="23" spans="1:6" ht="18.75">
      <c r="A23" s="515"/>
      <c r="B23" s="515"/>
      <c r="C23" s="515"/>
      <c r="D23" s="515"/>
      <c r="E23" s="515"/>
      <c r="F23" s="515"/>
    </row>
    <row r="24" spans="1:6" ht="18.75">
      <c r="A24" s="515"/>
      <c r="B24" s="515"/>
      <c r="C24" s="515"/>
      <c r="D24" s="515"/>
      <c r="E24" s="515"/>
      <c r="F24" s="515"/>
    </row>
    <row r="25" spans="1:6" ht="18.75">
      <c r="A25" s="515"/>
      <c r="B25" s="515"/>
      <c r="C25" s="515"/>
      <c r="D25" s="515"/>
      <c r="E25" s="515"/>
      <c r="F25" s="515"/>
    </row>
    <row r="26" spans="1:6" ht="18.75">
      <c r="A26" s="515"/>
      <c r="B26" s="515"/>
      <c r="C26" s="515"/>
      <c r="D26" s="515"/>
      <c r="E26" s="515"/>
      <c r="F26" s="515"/>
    </row>
    <row r="27" spans="1:6" ht="18.75">
      <c r="A27" s="515"/>
      <c r="B27" s="515"/>
      <c r="C27" s="515"/>
      <c r="D27" s="515"/>
      <c r="E27" s="515"/>
      <c r="F27" s="515"/>
    </row>
    <row r="28" spans="1:6" ht="18.75">
      <c r="A28" s="515"/>
      <c r="B28" s="515"/>
      <c r="C28" s="515"/>
      <c r="D28" s="515"/>
      <c r="E28" s="515"/>
      <c r="F28" s="515"/>
    </row>
    <row r="29" spans="1:6" ht="18.75">
      <c r="A29" s="515"/>
      <c r="B29" s="515"/>
      <c r="C29" s="515"/>
      <c r="D29" s="515"/>
      <c r="E29" s="515"/>
      <c r="F29" s="515"/>
    </row>
    <row r="30" spans="1:6" ht="18.75">
      <c r="A30" s="515"/>
      <c r="B30" s="515"/>
      <c r="C30" s="515"/>
      <c r="D30" s="515"/>
      <c r="E30" s="515"/>
      <c r="F30" s="515"/>
    </row>
    <row r="31" spans="1:6" ht="18.75">
      <c r="A31" s="515"/>
      <c r="B31" s="515"/>
      <c r="C31" s="515"/>
      <c r="D31" s="515"/>
      <c r="E31" s="515"/>
      <c r="F31" s="515"/>
    </row>
    <row r="32" spans="1:6" ht="18.75">
      <c r="A32" s="515"/>
      <c r="B32" s="515"/>
      <c r="C32" s="515"/>
      <c r="D32" s="515"/>
      <c r="E32" s="515"/>
      <c r="F32" s="515"/>
    </row>
    <row r="33" spans="1:6" ht="18.75">
      <c r="A33" s="515"/>
      <c r="B33" s="515"/>
      <c r="C33" s="515"/>
      <c r="D33" s="515"/>
      <c r="E33" s="515"/>
      <c r="F33" s="515"/>
    </row>
    <row r="34" spans="1:6" ht="18.75">
      <c r="A34" s="119"/>
      <c r="B34" s="119"/>
      <c r="C34" s="119"/>
      <c r="D34" s="119"/>
      <c r="E34" s="119"/>
      <c r="F34" s="119"/>
    </row>
    <row r="35" spans="1:6" ht="18.75">
      <c r="A35" s="119"/>
      <c r="B35" s="119"/>
      <c r="C35" s="119"/>
      <c r="D35" s="119"/>
      <c r="E35" s="119"/>
      <c r="F35" s="119"/>
    </row>
    <row r="36" spans="1:6" ht="18.75">
      <c r="A36" s="209" t="s">
        <v>60</v>
      </c>
      <c r="B36" s="516"/>
      <c r="C36" s="119"/>
      <c r="D36" s="209" t="s">
        <v>75</v>
      </c>
      <c r="E36" s="1171"/>
      <c r="F36" s="1171"/>
    </row>
    <row r="37" spans="1:6" ht="18.75">
      <c r="A37" s="209" t="s">
        <v>62</v>
      </c>
      <c r="B37" s="516"/>
      <c r="C37" s="119"/>
      <c r="D37" s="209" t="s">
        <v>76</v>
      </c>
      <c r="E37" s="1171"/>
      <c r="F37" s="1171"/>
    </row>
    <row r="38" spans="1:6" ht="18.75">
      <c r="A38" s="119"/>
      <c r="B38" s="119"/>
      <c r="C38" s="119"/>
      <c r="D38" s="209" t="s">
        <v>214</v>
      </c>
      <c r="E38" s="1171"/>
      <c r="F38" s="1171"/>
    </row>
  </sheetData>
  <mergeCells count="13">
    <mergeCell ref="E38:F38"/>
    <mergeCell ref="A8:F8"/>
    <mergeCell ref="A10:B10"/>
    <mergeCell ref="A11:F11"/>
    <mergeCell ref="E36:F36"/>
    <mergeCell ref="E37:F37"/>
    <mergeCell ref="E10:F10"/>
    <mergeCell ref="E9:F9"/>
    <mergeCell ref="A1:F1"/>
    <mergeCell ref="A2:F2"/>
    <mergeCell ref="A4:G4"/>
    <mergeCell ref="A6:F6"/>
    <mergeCell ref="A7:F7"/>
  </mergeCells>
  <pageMargins left="0.7" right="0.7" top="0.75" bottom="0.75" header="0.3" footer="0.3"/>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P48"/>
  <sheetViews>
    <sheetView workbookViewId="0">
      <selection activeCell="F9" sqref="F9"/>
    </sheetView>
  </sheetViews>
  <sheetFormatPr defaultColWidth="8.85546875" defaultRowHeight="15.75"/>
  <cols>
    <col min="1" max="1" width="12.140625" style="121" customWidth="1"/>
    <col min="2" max="2" width="28.85546875" style="121" customWidth="1"/>
    <col min="3" max="3" width="26.28515625" style="121" customWidth="1"/>
    <col min="4" max="4" width="21" style="121" customWidth="1"/>
    <col min="5" max="5" width="18.7109375" style="121" customWidth="1"/>
    <col min="6" max="6" width="36.85546875" style="121" customWidth="1"/>
    <col min="7" max="7" width="21.42578125" style="121" customWidth="1"/>
    <col min="8" max="8" width="17.140625" style="121" customWidth="1"/>
    <col min="9" max="9" width="17.7109375" style="121" customWidth="1"/>
    <col min="10" max="10" width="14.42578125" style="121" customWidth="1"/>
    <col min="11" max="256" width="9.140625" style="121"/>
    <col min="257" max="257" width="10.42578125" style="121" customWidth="1"/>
    <col min="258" max="258" width="28.85546875" style="121" customWidth="1"/>
    <col min="259" max="259" width="26.28515625" style="121" customWidth="1"/>
    <col min="260" max="260" width="21" style="121" customWidth="1"/>
    <col min="261" max="261" width="18.7109375" style="121" customWidth="1"/>
    <col min="262" max="262" width="36.85546875" style="121" customWidth="1"/>
    <col min="263" max="263" width="21.42578125" style="121" customWidth="1"/>
    <col min="264" max="264" width="17.140625" style="121" customWidth="1"/>
    <col min="265" max="265" width="17.7109375" style="121" customWidth="1"/>
    <col min="266" max="266" width="14.42578125" style="121" customWidth="1"/>
    <col min="267" max="512" width="9.140625" style="121"/>
    <col min="513" max="513" width="10.42578125" style="121" customWidth="1"/>
    <col min="514" max="514" width="28.85546875" style="121" customWidth="1"/>
    <col min="515" max="515" width="26.28515625" style="121" customWidth="1"/>
    <col min="516" max="516" width="21" style="121" customWidth="1"/>
    <col min="517" max="517" width="18.7109375" style="121" customWidth="1"/>
    <col min="518" max="518" width="36.85546875" style="121" customWidth="1"/>
    <col min="519" max="519" width="21.42578125" style="121" customWidth="1"/>
    <col min="520" max="520" width="17.140625" style="121" customWidth="1"/>
    <col min="521" max="521" width="17.7109375" style="121" customWidth="1"/>
    <col min="522" max="522" width="14.42578125" style="121" customWidth="1"/>
    <col min="523" max="768" width="9.140625" style="121"/>
    <col min="769" max="769" width="10.42578125" style="121" customWidth="1"/>
    <col min="770" max="770" width="28.85546875" style="121" customWidth="1"/>
    <col min="771" max="771" width="26.28515625" style="121" customWidth="1"/>
    <col min="772" max="772" width="21" style="121" customWidth="1"/>
    <col min="773" max="773" width="18.7109375" style="121" customWidth="1"/>
    <col min="774" max="774" width="36.85546875" style="121" customWidth="1"/>
    <col min="775" max="775" width="21.42578125" style="121" customWidth="1"/>
    <col min="776" max="776" width="17.140625" style="121" customWidth="1"/>
    <col min="777" max="777" width="17.7109375" style="121" customWidth="1"/>
    <col min="778" max="778" width="14.42578125" style="121" customWidth="1"/>
    <col min="779" max="1024" width="9.140625" style="121"/>
    <col min="1025" max="1025" width="10.42578125" style="121" customWidth="1"/>
    <col min="1026" max="1026" width="28.85546875" style="121" customWidth="1"/>
    <col min="1027" max="1027" width="26.28515625" style="121" customWidth="1"/>
    <col min="1028" max="1028" width="21" style="121" customWidth="1"/>
    <col min="1029" max="1029" width="18.7109375" style="121" customWidth="1"/>
    <col min="1030" max="1030" width="36.85546875" style="121" customWidth="1"/>
    <col min="1031" max="1031" width="21.42578125" style="121" customWidth="1"/>
    <col min="1032" max="1032" width="17.140625" style="121" customWidth="1"/>
    <col min="1033" max="1033" width="17.7109375" style="121" customWidth="1"/>
    <col min="1034" max="1034" width="14.42578125" style="121" customWidth="1"/>
    <col min="1035" max="1280" width="9.140625" style="121"/>
    <col min="1281" max="1281" width="10.42578125" style="121" customWidth="1"/>
    <col min="1282" max="1282" width="28.85546875" style="121" customWidth="1"/>
    <col min="1283" max="1283" width="26.28515625" style="121" customWidth="1"/>
    <col min="1284" max="1284" width="21" style="121" customWidth="1"/>
    <col min="1285" max="1285" width="18.7109375" style="121" customWidth="1"/>
    <col min="1286" max="1286" width="36.85546875" style="121" customWidth="1"/>
    <col min="1287" max="1287" width="21.42578125" style="121" customWidth="1"/>
    <col min="1288" max="1288" width="17.140625" style="121" customWidth="1"/>
    <col min="1289" max="1289" width="17.7109375" style="121" customWidth="1"/>
    <col min="1290" max="1290" width="14.42578125" style="121" customWidth="1"/>
    <col min="1291" max="1536" width="9.140625" style="121"/>
    <col min="1537" max="1537" width="10.42578125" style="121" customWidth="1"/>
    <col min="1538" max="1538" width="28.85546875" style="121" customWidth="1"/>
    <col min="1539" max="1539" width="26.28515625" style="121" customWidth="1"/>
    <col min="1540" max="1540" width="21" style="121" customWidth="1"/>
    <col min="1541" max="1541" width="18.7109375" style="121" customWidth="1"/>
    <col min="1542" max="1542" width="36.85546875" style="121" customWidth="1"/>
    <col min="1543" max="1543" width="21.42578125" style="121" customWidth="1"/>
    <col min="1544" max="1544" width="17.140625" style="121" customWidth="1"/>
    <col min="1545" max="1545" width="17.7109375" style="121" customWidth="1"/>
    <col min="1546" max="1546" width="14.42578125" style="121" customWidth="1"/>
    <col min="1547" max="1792" width="9.140625" style="121"/>
    <col min="1793" max="1793" width="10.42578125" style="121" customWidth="1"/>
    <col min="1794" max="1794" width="28.85546875" style="121" customWidth="1"/>
    <col min="1795" max="1795" width="26.28515625" style="121" customWidth="1"/>
    <col min="1796" max="1796" width="21" style="121" customWidth="1"/>
    <col min="1797" max="1797" width="18.7109375" style="121" customWidth="1"/>
    <col min="1798" max="1798" width="36.85546875" style="121" customWidth="1"/>
    <col min="1799" max="1799" width="21.42578125" style="121" customWidth="1"/>
    <col min="1800" max="1800" width="17.140625" style="121" customWidth="1"/>
    <col min="1801" max="1801" width="17.7109375" style="121" customWidth="1"/>
    <col min="1802" max="1802" width="14.42578125" style="121" customWidth="1"/>
    <col min="1803" max="2048" width="9.140625" style="121"/>
    <col min="2049" max="2049" width="10.42578125" style="121" customWidth="1"/>
    <col min="2050" max="2050" width="28.85546875" style="121" customWidth="1"/>
    <col min="2051" max="2051" width="26.28515625" style="121" customWidth="1"/>
    <col min="2052" max="2052" width="21" style="121" customWidth="1"/>
    <col min="2053" max="2053" width="18.7109375" style="121" customWidth="1"/>
    <col min="2054" max="2054" width="36.85546875" style="121" customWidth="1"/>
    <col min="2055" max="2055" width="21.42578125" style="121" customWidth="1"/>
    <col min="2056" max="2056" width="17.140625" style="121" customWidth="1"/>
    <col min="2057" max="2057" width="17.7109375" style="121" customWidth="1"/>
    <col min="2058" max="2058" width="14.42578125" style="121" customWidth="1"/>
    <col min="2059" max="2304" width="9.140625" style="121"/>
    <col min="2305" max="2305" width="10.42578125" style="121" customWidth="1"/>
    <col min="2306" max="2306" width="28.85546875" style="121" customWidth="1"/>
    <col min="2307" max="2307" width="26.28515625" style="121" customWidth="1"/>
    <col min="2308" max="2308" width="21" style="121" customWidth="1"/>
    <col min="2309" max="2309" width="18.7109375" style="121" customWidth="1"/>
    <col min="2310" max="2310" width="36.85546875" style="121" customWidth="1"/>
    <col min="2311" max="2311" width="21.42578125" style="121" customWidth="1"/>
    <col min="2312" max="2312" width="17.140625" style="121" customWidth="1"/>
    <col min="2313" max="2313" width="17.7109375" style="121" customWidth="1"/>
    <col min="2314" max="2314" width="14.42578125" style="121" customWidth="1"/>
    <col min="2315" max="2560" width="9.140625" style="121"/>
    <col min="2561" max="2561" width="10.42578125" style="121" customWidth="1"/>
    <col min="2562" max="2562" width="28.85546875" style="121" customWidth="1"/>
    <col min="2563" max="2563" width="26.28515625" style="121" customWidth="1"/>
    <col min="2564" max="2564" width="21" style="121" customWidth="1"/>
    <col min="2565" max="2565" width="18.7109375" style="121" customWidth="1"/>
    <col min="2566" max="2566" width="36.85546875" style="121" customWidth="1"/>
    <col min="2567" max="2567" width="21.42578125" style="121" customWidth="1"/>
    <col min="2568" max="2568" width="17.140625" style="121" customWidth="1"/>
    <col min="2569" max="2569" width="17.7109375" style="121" customWidth="1"/>
    <col min="2570" max="2570" width="14.42578125" style="121" customWidth="1"/>
    <col min="2571" max="2816" width="9.140625" style="121"/>
    <col min="2817" max="2817" width="10.42578125" style="121" customWidth="1"/>
    <col min="2818" max="2818" width="28.85546875" style="121" customWidth="1"/>
    <col min="2819" max="2819" width="26.28515625" style="121" customWidth="1"/>
    <col min="2820" max="2820" width="21" style="121" customWidth="1"/>
    <col min="2821" max="2821" width="18.7109375" style="121" customWidth="1"/>
    <col min="2822" max="2822" width="36.85546875" style="121" customWidth="1"/>
    <col min="2823" max="2823" width="21.42578125" style="121" customWidth="1"/>
    <col min="2824" max="2824" width="17.140625" style="121" customWidth="1"/>
    <col min="2825" max="2825" width="17.7109375" style="121" customWidth="1"/>
    <col min="2826" max="2826" width="14.42578125" style="121" customWidth="1"/>
    <col min="2827" max="3072" width="9.140625" style="121"/>
    <col min="3073" max="3073" width="10.42578125" style="121" customWidth="1"/>
    <col min="3074" max="3074" width="28.85546875" style="121" customWidth="1"/>
    <col min="3075" max="3075" width="26.28515625" style="121" customWidth="1"/>
    <col min="3076" max="3076" width="21" style="121" customWidth="1"/>
    <col min="3077" max="3077" width="18.7109375" style="121" customWidth="1"/>
    <col min="3078" max="3078" width="36.85546875" style="121" customWidth="1"/>
    <col min="3079" max="3079" width="21.42578125" style="121" customWidth="1"/>
    <col min="3080" max="3080" width="17.140625" style="121" customWidth="1"/>
    <col min="3081" max="3081" width="17.7109375" style="121" customWidth="1"/>
    <col min="3082" max="3082" width="14.42578125" style="121" customWidth="1"/>
    <col min="3083" max="3328" width="9.140625" style="121"/>
    <col min="3329" max="3329" width="10.42578125" style="121" customWidth="1"/>
    <col min="3330" max="3330" width="28.85546875" style="121" customWidth="1"/>
    <col min="3331" max="3331" width="26.28515625" style="121" customWidth="1"/>
    <col min="3332" max="3332" width="21" style="121" customWidth="1"/>
    <col min="3333" max="3333" width="18.7109375" style="121" customWidth="1"/>
    <col min="3334" max="3334" width="36.85546875" style="121" customWidth="1"/>
    <col min="3335" max="3335" width="21.42578125" style="121" customWidth="1"/>
    <col min="3336" max="3336" width="17.140625" style="121" customWidth="1"/>
    <col min="3337" max="3337" width="17.7109375" style="121" customWidth="1"/>
    <col min="3338" max="3338" width="14.42578125" style="121" customWidth="1"/>
    <col min="3339" max="3584" width="9.140625" style="121"/>
    <col min="3585" max="3585" width="10.42578125" style="121" customWidth="1"/>
    <col min="3586" max="3586" width="28.85546875" style="121" customWidth="1"/>
    <col min="3587" max="3587" width="26.28515625" style="121" customWidth="1"/>
    <col min="3588" max="3588" width="21" style="121" customWidth="1"/>
    <col min="3589" max="3589" width="18.7109375" style="121" customWidth="1"/>
    <col min="3590" max="3590" width="36.85546875" style="121" customWidth="1"/>
    <col min="3591" max="3591" width="21.42578125" style="121" customWidth="1"/>
    <col min="3592" max="3592" width="17.140625" style="121" customWidth="1"/>
    <col min="3593" max="3593" width="17.7109375" style="121" customWidth="1"/>
    <col min="3594" max="3594" width="14.42578125" style="121" customWidth="1"/>
    <col min="3595" max="3840" width="9.140625" style="121"/>
    <col min="3841" max="3841" width="10.42578125" style="121" customWidth="1"/>
    <col min="3842" max="3842" width="28.85546875" style="121" customWidth="1"/>
    <col min="3843" max="3843" width="26.28515625" style="121" customWidth="1"/>
    <col min="3844" max="3844" width="21" style="121" customWidth="1"/>
    <col min="3845" max="3845" width="18.7109375" style="121" customWidth="1"/>
    <col min="3846" max="3846" width="36.85546875" style="121" customWidth="1"/>
    <col min="3847" max="3847" width="21.42578125" style="121" customWidth="1"/>
    <col min="3848" max="3848" width="17.140625" style="121" customWidth="1"/>
    <col min="3849" max="3849" width="17.7109375" style="121" customWidth="1"/>
    <col min="3850" max="3850" width="14.42578125" style="121" customWidth="1"/>
    <col min="3851" max="4096" width="9.140625" style="121"/>
    <col min="4097" max="4097" width="10.42578125" style="121" customWidth="1"/>
    <col min="4098" max="4098" width="28.85546875" style="121" customWidth="1"/>
    <col min="4099" max="4099" width="26.28515625" style="121" customWidth="1"/>
    <col min="4100" max="4100" width="21" style="121" customWidth="1"/>
    <col min="4101" max="4101" width="18.7109375" style="121" customWidth="1"/>
    <col min="4102" max="4102" width="36.85546875" style="121" customWidth="1"/>
    <col min="4103" max="4103" width="21.42578125" style="121" customWidth="1"/>
    <col min="4104" max="4104" width="17.140625" style="121" customWidth="1"/>
    <col min="4105" max="4105" width="17.7109375" style="121" customWidth="1"/>
    <col min="4106" max="4106" width="14.42578125" style="121" customWidth="1"/>
    <col min="4107" max="4352" width="9.140625" style="121"/>
    <col min="4353" max="4353" width="10.42578125" style="121" customWidth="1"/>
    <col min="4354" max="4354" width="28.85546875" style="121" customWidth="1"/>
    <col min="4355" max="4355" width="26.28515625" style="121" customWidth="1"/>
    <col min="4356" max="4356" width="21" style="121" customWidth="1"/>
    <col min="4357" max="4357" width="18.7109375" style="121" customWidth="1"/>
    <col min="4358" max="4358" width="36.85546875" style="121" customWidth="1"/>
    <col min="4359" max="4359" width="21.42578125" style="121" customWidth="1"/>
    <col min="4360" max="4360" width="17.140625" style="121" customWidth="1"/>
    <col min="4361" max="4361" width="17.7109375" style="121" customWidth="1"/>
    <col min="4362" max="4362" width="14.42578125" style="121" customWidth="1"/>
    <col min="4363" max="4608" width="9.140625" style="121"/>
    <col min="4609" max="4609" width="10.42578125" style="121" customWidth="1"/>
    <col min="4610" max="4610" width="28.85546875" style="121" customWidth="1"/>
    <col min="4611" max="4611" width="26.28515625" style="121" customWidth="1"/>
    <col min="4612" max="4612" width="21" style="121" customWidth="1"/>
    <col min="4613" max="4613" width="18.7109375" style="121" customWidth="1"/>
    <col min="4614" max="4614" width="36.85546875" style="121" customWidth="1"/>
    <col min="4615" max="4615" width="21.42578125" style="121" customWidth="1"/>
    <col min="4616" max="4616" width="17.140625" style="121" customWidth="1"/>
    <col min="4617" max="4617" width="17.7109375" style="121" customWidth="1"/>
    <col min="4618" max="4618" width="14.42578125" style="121" customWidth="1"/>
    <col min="4619" max="4864" width="9.140625" style="121"/>
    <col min="4865" max="4865" width="10.42578125" style="121" customWidth="1"/>
    <col min="4866" max="4866" width="28.85546875" style="121" customWidth="1"/>
    <col min="4867" max="4867" width="26.28515625" style="121" customWidth="1"/>
    <col min="4868" max="4868" width="21" style="121" customWidth="1"/>
    <col min="4869" max="4869" width="18.7109375" style="121" customWidth="1"/>
    <col min="4870" max="4870" width="36.85546875" style="121" customWidth="1"/>
    <col min="4871" max="4871" width="21.42578125" style="121" customWidth="1"/>
    <col min="4872" max="4872" width="17.140625" style="121" customWidth="1"/>
    <col min="4873" max="4873" width="17.7109375" style="121" customWidth="1"/>
    <col min="4874" max="4874" width="14.42578125" style="121" customWidth="1"/>
    <col min="4875" max="5120" width="9.140625" style="121"/>
    <col min="5121" max="5121" width="10.42578125" style="121" customWidth="1"/>
    <col min="5122" max="5122" width="28.85546875" style="121" customWidth="1"/>
    <col min="5123" max="5123" width="26.28515625" style="121" customWidth="1"/>
    <col min="5124" max="5124" width="21" style="121" customWidth="1"/>
    <col min="5125" max="5125" width="18.7109375" style="121" customWidth="1"/>
    <col min="5126" max="5126" width="36.85546875" style="121" customWidth="1"/>
    <col min="5127" max="5127" width="21.42578125" style="121" customWidth="1"/>
    <col min="5128" max="5128" width="17.140625" style="121" customWidth="1"/>
    <col min="5129" max="5129" width="17.7109375" style="121" customWidth="1"/>
    <col min="5130" max="5130" width="14.42578125" style="121" customWidth="1"/>
    <col min="5131" max="5376" width="9.140625" style="121"/>
    <col min="5377" max="5377" width="10.42578125" style="121" customWidth="1"/>
    <col min="5378" max="5378" width="28.85546875" style="121" customWidth="1"/>
    <col min="5379" max="5379" width="26.28515625" style="121" customWidth="1"/>
    <col min="5380" max="5380" width="21" style="121" customWidth="1"/>
    <col min="5381" max="5381" width="18.7109375" style="121" customWidth="1"/>
    <col min="5382" max="5382" width="36.85546875" style="121" customWidth="1"/>
    <col min="5383" max="5383" width="21.42578125" style="121" customWidth="1"/>
    <col min="5384" max="5384" width="17.140625" style="121" customWidth="1"/>
    <col min="5385" max="5385" width="17.7109375" style="121" customWidth="1"/>
    <col min="5386" max="5386" width="14.42578125" style="121" customWidth="1"/>
    <col min="5387" max="5632" width="9.140625" style="121"/>
    <col min="5633" max="5633" width="10.42578125" style="121" customWidth="1"/>
    <col min="5634" max="5634" width="28.85546875" style="121" customWidth="1"/>
    <col min="5635" max="5635" width="26.28515625" style="121" customWidth="1"/>
    <col min="5636" max="5636" width="21" style="121" customWidth="1"/>
    <col min="5637" max="5637" width="18.7109375" style="121" customWidth="1"/>
    <col min="5638" max="5638" width="36.85546875" style="121" customWidth="1"/>
    <col min="5639" max="5639" width="21.42578125" style="121" customWidth="1"/>
    <col min="5640" max="5640" width="17.140625" style="121" customWidth="1"/>
    <col min="5641" max="5641" width="17.7109375" style="121" customWidth="1"/>
    <col min="5642" max="5642" width="14.42578125" style="121" customWidth="1"/>
    <col min="5643" max="5888" width="9.140625" style="121"/>
    <col min="5889" max="5889" width="10.42578125" style="121" customWidth="1"/>
    <col min="5890" max="5890" width="28.85546875" style="121" customWidth="1"/>
    <col min="5891" max="5891" width="26.28515625" style="121" customWidth="1"/>
    <col min="5892" max="5892" width="21" style="121" customWidth="1"/>
    <col min="5893" max="5893" width="18.7109375" style="121" customWidth="1"/>
    <col min="5894" max="5894" width="36.85546875" style="121" customWidth="1"/>
    <col min="5895" max="5895" width="21.42578125" style="121" customWidth="1"/>
    <col min="5896" max="5896" width="17.140625" style="121" customWidth="1"/>
    <col min="5897" max="5897" width="17.7109375" style="121" customWidth="1"/>
    <col min="5898" max="5898" width="14.42578125" style="121" customWidth="1"/>
    <col min="5899" max="6144" width="9.140625" style="121"/>
    <col min="6145" max="6145" width="10.42578125" style="121" customWidth="1"/>
    <col min="6146" max="6146" width="28.85546875" style="121" customWidth="1"/>
    <col min="6147" max="6147" width="26.28515625" style="121" customWidth="1"/>
    <col min="6148" max="6148" width="21" style="121" customWidth="1"/>
    <col min="6149" max="6149" width="18.7109375" style="121" customWidth="1"/>
    <col min="6150" max="6150" width="36.85546875" style="121" customWidth="1"/>
    <col min="6151" max="6151" width="21.42578125" style="121" customWidth="1"/>
    <col min="6152" max="6152" width="17.140625" style="121" customWidth="1"/>
    <col min="6153" max="6153" width="17.7109375" style="121" customWidth="1"/>
    <col min="6154" max="6154" width="14.42578125" style="121" customWidth="1"/>
    <col min="6155" max="6400" width="9.140625" style="121"/>
    <col min="6401" max="6401" width="10.42578125" style="121" customWidth="1"/>
    <col min="6402" max="6402" width="28.85546875" style="121" customWidth="1"/>
    <col min="6403" max="6403" width="26.28515625" style="121" customWidth="1"/>
    <col min="6404" max="6404" width="21" style="121" customWidth="1"/>
    <col min="6405" max="6405" width="18.7109375" style="121" customWidth="1"/>
    <col min="6406" max="6406" width="36.85546875" style="121" customWidth="1"/>
    <col min="6407" max="6407" width="21.42578125" style="121" customWidth="1"/>
    <col min="6408" max="6408" width="17.140625" style="121" customWidth="1"/>
    <col min="6409" max="6409" width="17.7109375" style="121" customWidth="1"/>
    <col min="6410" max="6410" width="14.42578125" style="121" customWidth="1"/>
    <col min="6411" max="6656" width="9.140625" style="121"/>
    <col min="6657" max="6657" width="10.42578125" style="121" customWidth="1"/>
    <col min="6658" max="6658" width="28.85546875" style="121" customWidth="1"/>
    <col min="6659" max="6659" width="26.28515625" style="121" customWidth="1"/>
    <col min="6660" max="6660" width="21" style="121" customWidth="1"/>
    <col min="6661" max="6661" width="18.7109375" style="121" customWidth="1"/>
    <col min="6662" max="6662" width="36.85546875" style="121" customWidth="1"/>
    <col min="6663" max="6663" width="21.42578125" style="121" customWidth="1"/>
    <col min="6664" max="6664" width="17.140625" style="121" customWidth="1"/>
    <col min="6665" max="6665" width="17.7109375" style="121" customWidth="1"/>
    <col min="6666" max="6666" width="14.42578125" style="121" customWidth="1"/>
    <col min="6667" max="6912" width="9.140625" style="121"/>
    <col min="6913" max="6913" width="10.42578125" style="121" customWidth="1"/>
    <col min="6914" max="6914" width="28.85546875" style="121" customWidth="1"/>
    <col min="6915" max="6915" width="26.28515625" style="121" customWidth="1"/>
    <col min="6916" max="6916" width="21" style="121" customWidth="1"/>
    <col min="6917" max="6917" width="18.7109375" style="121" customWidth="1"/>
    <col min="6918" max="6918" width="36.85546875" style="121" customWidth="1"/>
    <col min="6919" max="6919" width="21.42578125" style="121" customWidth="1"/>
    <col min="6920" max="6920" width="17.140625" style="121" customWidth="1"/>
    <col min="6921" max="6921" width="17.7109375" style="121" customWidth="1"/>
    <col min="6922" max="6922" width="14.42578125" style="121" customWidth="1"/>
    <col min="6923" max="7168" width="9.140625" style="121"/>
    <col min="7169" max="7169" width="10.42578125" style="121" customWidth="1"/>
    <col min="7170" max="7170" width="28.85546875" style="121" customWidth="1"/>
    <col min="7171" max="7171" width="26.28515625" style="121" customWidth="1"/>
    <col min="7172" max="7172" width="21" style="121" customWidth="1"/>
    <col min="7173" max="7173" width="18.7109375" style="121" customWidth="1"/>
    <col min="7174" max="7174" width="36.85546875" style="121" customWidth="1"/>
    <col min="7175" max="7175" width="21.42578125" style="121" customWidth="1"/>
    <col min="7176" max="7176" width="17.140625" style="121" customWidth="1"/>
    <col min="7177" max="7177" width="17.7109375" style="121" customWidth="1"/>
    <col min="7178" max="7178" width="14.42578125" style="121" customWidth="1"/>
    <col min="7179" max="7424" width="9.140625" style="121"/>
    <col min="7425" max="7425" width="10.42578125" style="121" customWidth="1"/>
    <col min="7426" max="7426" width="28.85546875" style="121" customWidth="1"/>
    <col min="7427" max="7427" width="26.28515625" style="121" customWidth="1"/>
    <col min="7428" max="7428" width="21" style="121" customWidth="1"/>
    <col min="7429" max="7429" width="18.7109375" style="121" customWidth="1"/>
    <col min="7430" max="7430" width="36.85546875" style="121" customWidth="1"/>
    <col min="7431" max="7431" width="21.42578125" style="121" customWidth="1"/>
    <col min="7432" max="7432" width="17.140625" style="121" customWidth="1"/>
    <col min="7433" max="7433" width="17.7109375" style="121" customWidth="1"/>
    <col min="7434" max="7434" width="14.42578125" style="121" customWidth="1"/>
    <col min="7435" max="7680" width="9.140625" style="121"/>
    <col min="7681" max="7681" width="10.42578125" style="121" customWidth="1"/>
    <col min="7682" max="7682" width="28.85546875" style="121" customWidth="1"/>
    <col min="7683" max="7683" width="26.28515625" style="121" customWidth="1"/>
    <col min="7684" max="7684" width="21" style="121" customWidth="1"/>
    <col min="7685" max="7685" width="18.7109375" style="121" customWidth="1"/>
    <col min="7686" max="7686" width="36.85546875" style="121" customWidth="1"/>
    <col min="7687" max="7687" width="21.42578125" style="121" customWidth="1"/>
    <col min="7688" max="7688" width="17.140625" style="121" customWidth="1"/>
    <col min="7689" max="7689" width="17.7109375" style="121" customWidth="1"/>
    <col min="7690" max="7690" width="14.42578125" style="121" customWidth="1"/>
    <col min="7691" max="7936" width="9.140625" style="121"/>
    <col min="7937" max="7937" width="10.42578125" style="121" customWidth="1"/>
    <col min="7938" max="7938" width="28.85546875" style="121" customWidth="1"/>
    <col min="7939" max="7939" width="26.28515625" style="121" customWidth="1"/>
    <col min="7940" max="7940" width="21" style="121" customWidth="1"/>
    <col min="7941" max="7941" width="18.7109375" style="121" customWidth="1"/>
    <col min="7942" max="7942" width="36.85546875" style="121" customWidth="1"/>
    <col min="7943" max="7943" width="21.42578125" style="121" customWidth="1"/>
    <col min="7944" max="7944" width="17.140625" style="121" customWidth="1"/>
    <col min="7945" max="7945" width="17.7109375" style="121" customWidth="1"/>
    <col min="7946" max="7946" width="14.42578125" style="121" customWidth="1"/>
    <col min="7947" max="8192" width="9.140625" style="121"/>
    <col min="8193" max="8193" width="10.42578125" style="121" customWidth="1"/>
    <col min="8194" max="8194" width="28.85546875" style="121" customWidth="1"/>
    <col min="8195" max="8195" width="26.28515625" style="121" customWidth="1"/>
    <col min="8196" max="8196" width="21" style="121" customWidth="1"/>
    <col min="8197" max="8197" width="18.7109375" style="121" customWidth="1"/>
    <col min="8198" max="8198" width="36.85546875" style="121" customWidth="1"/>
    <col min="8199" max="8199" width="21.42578125" style="121" customWidth="1"/>
    <col min="8200" max="8200" width="17.140625" style="121" customWidth="1"/>
    <col min="8201" max="8201" width="17.7109375" style="121" customWidth="1"/>
    <col min="8202" max="8202" width="14.42578125" style="121" customWidth="1"/>
    <col min="8203" max="8448" width="9.140625" style="121"/>
    <col min="8449" max="8449" width="10.42578125" style="121" customWidth="1"/>
    <col min="8450" max="8450" width="28.85546875" style="121" customWidth="1"/>
    <col min="8451" max="8451" width="26.28515625" style="121" customWidth="1"/>
    <col min="8452" max="8452" width="21" style="121" customWidth="1"/>
    <col min="8453" max="8453" width="18.7109375" style="121" customWidth="1"/>
    <col min="8454" max="8454" width="36.85546875" style="121" customWidth="1"/>
    <col min="8455" max="8455" width="21.42578125" style="121" customWidth="1"/>
    <col min="8456" max="8456" width="17.140625" style="121" customWidth="1"/>
    <col min="8457" max="8457" width="17.7109375" style="121" customWidth="1"/>
    <col min="8458" max="8458" width="14.42578125" style="121" customWidth="1"/>
    <col min="8459" max="8704" width="9.140625" style="121"/>
    <col min="8705" max="8705" width="10.42578125" style="121" customWidth="1"/>
    <col min="8706" max="8706" width="28.85546875" style="121" customWidth="1"/>
    <col min="8707" max="8707" width="26.28515625" style="121" customWidth="1"/>
    <col min="8708" max="8708" width="21" style="121" customWidth="1"/>
    <col min="8709" max="8709" width="18.7109375" style="121" customWidth="1"/>
    <col min="8710" max="8710" width="36.85546875" style="121" customWidth="1"/>
    <col min="8711" max="8711" width="21.42578125" style="121" customWidth="1"/>
    <col min="8712" max="8712" width="17.140625" style="121" customWidth="1"/>
    <col min="8713" max="8713" width="17.7109375" style="121" customWidth="1"/>
    <col min="8714" max="8714" width="14.42578125" style="121" customWidth="1"/>
    <col min="8715" max="8960" width="9.140625" style="121"/>
    <col min="8961" max="8961" width="10.42578125" style="121" customWidth="1"/>
    <col min="8962" max="8962" width="28.85546875" style="121" customWidth="1"/>
    <col min="8963" max="8963" width="26.28515625" style="121" customWidth="1"/>
    <col min="8964" max="8964" width="21" style="121" customWidth="1"/>
    <col min="8965" max="8965" width="18.7109375" style="121" customWidth="1"/>
    <col min="8966" max="8966" width="36.85546875" style="121" customWidth="1"/>
    <col min="8967" max="8967" width="21.42578125" style="121" customWidth="1"/>
    <col min="8968" max="8968" width="17.140625" style="121" customWidth="1"/>
    <col min="8969" max="8969" width="17.7109375" style="121" customWidth="1"/>
    <col min="8970" max="8970" width="14.42578125" style="121" customWidth="1"/>
    <col min="8971" max="9216" width="9.140625" style="121"/>
    <col min="9217" max="9217" width="10.42578125" style="121" customWidth="1"/>
    <col min="9218" max="9218" width="28.85546875" style="121" customWidth="1"/>
    <col min="9219" max="9219" width="26.28515625" style="121" customWidth="1"/>
    <col min="9220" max="9220" width="21" style="121" customWidth="1"/>
    <col min="9221" max="9221" width="18.7109375" style="121" customWidth="1"/>
    <col min="9222" max="9222" width="36.85546875" style="121" customWidth="1"/>
    <col min="9223" max="9223" width="21.42578125" style="121" customWidth="1"/>
    <col min="9224" max="9224" width="17.140625" style="121" customWidth="1"/>
    <col min="9225" max="9225" width="17.7109375" style="121" customWidth="1"/>
    <col min="9226" max="9226" width="14.42578125" style="121" customWidth="1"/>
    <col min="9227" max="9472" width="9.140625" style="121"/>
    <col min="9473" max="9473" width="10.42578125" style="121" customWidth="1"/>
    <col min="9474" max="9474" width="28.85546875" style="121" customWidth="1"/>
    <col min="9475" max="9475" width="26.28515625" style="121" customWidth="1"/>
    <col min="9476" max="9476" width="21" style="121" customWidth="1"/>
    <col min="9477" max="9477" width="18.7109375" style="121" customWidth="1"/>
    <col min="9478" max="9478" width="36.85546875" style="121" customWidth="1"/>
    <col min="9479" max="9479" width="21.42578125" style="121" customWidth="1"/>
    <col min="9480" max="9480" width="17.140625" style="121" customWidth="1"/>
    <col min="9481" max="9481" width="17.7109375" style="121" customWidth="1"/>
    <col min="9482" max="9482" width="14.42578125" style="121" customWidth="1"/>
    <col min="9483" max="9728" width="9.140625" style="121"/>
    <col min="9729" max="9729" width="10.42578125" style="121" customWidth="1"/>
    <col min="9730" max="9730" width="28.85546875" style="121" customWidth="1"/>
    <col min="9731" max="9731" width="26.28515625" style="121" customWidth="1"/>
    <col min="9732" max="9732" width="21" style="121" customWidth="1"/>
    <col min="9733" max="9733" width="18.7109375" style="121" customWidth="1"/>
    <col min="9734" max="9734" width="36.85546875" style="121" customWidth="1"/>
    <col min="9735" max="9735" width="21.42578125" style="121" customWidth="1"/>
    <col min="9736" max="9736" width="17.140625" style="121" customWidth="1"/>
    <col min="9737" max="9737" width="17.7109375" style="121" customWidth="1"/>
    <col min="9738" max="9738" width="14.42578125" style="121" customWidth="1"/>
    <col min="9739" max="9984" width="9.140625" style="121"/>
    <col min="9985" max="9985" width="10.42578125" style="121" customWidth="1"/>
    <col min="9986" max="9986" width="28.85546875" style="121" customWidth="1"/>
    <col min="9987" max="9987" width="26.28515625" style="121" customWidth="1"/>
    <col min="9988" max="9988" width="21" style="121" customWidth="1"/>
    <col min="9989" max="9989" width="18.7109375" style="121" customWidth="1"/>
    <col min="9990" max="9990" width="36.85546875" style="121" customWidth="1"/>
    <col min="9991" max="9991" width="21.42578125" style="121" customWidth="1"/>
    <col min="9992" max="9992" width="17.140625" style="121" customWidth="1"/>
    <col min="9993" max="9993" width="17.7109375" style="121" customWidth="1"/>
    <col min="9994" max="9994" width="14.42578125" style="121" customWidth="1"/>
    <col min="9995" max="10240" width="9.140625" style="121"/>
    <col min="10241" max="10241" width="10.42578125" style="121" customWidth="1"/>
    <col min="10242" max="10242" width="28.85546875" style="121" customWidth="1"/>
    <col min="10243" max="10243" width="26.28515625" style="121" customWidth="1"/>
    <col min="10244" max="10244" width="21" style="121" customWidth="1"/>
    <col min="10245" max="10245" width="18.7109375" style="121" customWidth="1"/>
    <col min="10246" max="10246" width="36.85546875" style="121" customWidth="1"/>
    <col min="10247" max="10247" width="21.42578125" style="121" customWidth="1"/>
    <col min="10248" max="10248" width="17.140625" style="121" customWidth="1"/>
    <col min="10249" max="10249" width="17.7109375" style="121" customWidth="1"/>
    <col min="10250" max="10250" width="14.42578125" style="121" customWidth="1"/>
    <col min="10251" max="10496" width="9.140625" style="121"/>
    <col min="10497" max="10497" width="10.42578125" style="121" customWidth="1"/>
    <col min="10498" max="10498" width="28.85546875" style="121" customWidth="1"/>
    <col min="10499" max="10499" width="26.28515625" style="121" customWidth="1"/>
    <col min="10500" max="10500" width="21" style="121" customWidth="1"/>
    <col min="10501" max="10501" width="18.7109375" style="121" customWidth="1"/>
    <col min="10502" max="10502" width="36.85546875" style="121" customWidth="1"/>
    <col min="10503" max="10503" width="21.42578125" style="121" customWidth="1"/>
    <col min="10504" max="10504" width="17.140625" style="121" customWidth="1"/>
    <col min="10505" max="10505" width="17.7109375" style="121" customWidth="1"/>
    <col min="10506" max="10506" width="14.42578125" style="121" customWidth="1"/>
    <col min="10507" max="10752" width="9.140625" style="121"/>
    <col min="10753" max="10753" width="10.42578125" style="121" customWidth="1"/>
    <col min="10754" max="10754" width="28.85546875" style="121" customWidth="1"/>
    <col min="10755" max="10755" width="26.28515625" style="121" customWidth="1"/>
    <col min="10756" max="10756" width="21" style="121" customWidth="1"/>
    <col min="10757" max="10757" width="18.7109375" style="121" customWidth="1"/>
    <col min="10758" max="10758" width="36.85546875" style="121" customWidth="1"/>
    <col min="10759" max="10759" width="21.42578125" style="121" customWidth="1"/>
    <col min="10760" max="10760" width="17.140625" style="121" customWidth="1"/>
    <col min="10761" max="10761" width="17.7109375" style="121" customWidth="1"/>
    <col min="10762" max="10762" width="14.42578125" style="121" customWidth="1"/>
    <col min="10763" max="11008" width="9.140625" style="121"/>
    <col min="11009" max="11009" width="10.42578125" style="121" customWidth="1"/>
    <col min="11010" max="11010" width="28.85546875" style="121" customWidth="1"/>
    <col min="11011" max="11011" width="26.28515625" style="121" customWidth="1"/>
    <col min="11012" max="11012" width="21" style="121" customWidth="1"/>
    <col min="11013" max="11013" width="18.7109375" style="121" customWidth="1"/>
    <col min="11014" max="11014" width="36.85546875" style="121" customWidth="1"/>
    <col min="11015" max="11015" width="21.42578125" style="121" customWidth="1"/>
    <col min="11016" max="11016" width="17.140625" style="121" customWidth="1"/>
    <col min="11017" max="11017" width="17.7109375" style="121" customWidth="1"/>
    <col min="11018" max="11018" width="14.42578125" style="121" customWidth="1"/>
    <col min="11019" max="11264" width="9.140625" style="121"/>
    <col min="11265" max="11265" width="10.42578125" style="121" customWidth="1"/>
    <col min="11266" max="11266" width="28.85546875" style="121" customWidth="1"/>
    <col min="11267" max="11267" width="26.28515625" style="121" customWidth="1"/>
    <col min="11268" max="11268" width="21" style="121" customWidth="1"/>
    <col min="11269" max="11269" width="18.7109375" style="121" customWidth="1"/>
    <col min="11270" max="11270" width="36.85546875" style="121" customWidth="1"/>
    <col min="11271" max="11271" width="21.42578125" style="121" customWidth="1"/>
    <col min="11272" max="11272" width="17.140625" style="121" customWidth="1"/>
    <col min="11273" max="11273" width="17.7109375" style="121" customWidth="1"/>
    <col min="11274" max="11274" width="14.42578125" style="121" customWidth="1"/>
    <col min="11275" max="11520" width="9.140625" style="121"/>
    <col min="11521" max="11521" width="10.42578125" style="121" customWidth="1"/>
    <col min="11522" max="11522" width="28.85546875" style="121" customWidth="1"/>
    <col min="11523" max="11523" width="26.28515625" style="121" customWidth="1"/>
    <col min="11524" max="11524" width="21" style="121" customWidth="1"/>
    <col min="11525" max="11525" width="18.7109375" style="121" customWidth="1"/>
    <col min="11526" max="11526" width="36.85546875" style="121" customWidth="1"/>
    <col min="11527" max="11527" width="21.42578125" style="121" customWidth="1"/>
    <col min="11528" max="11528" width="17.140625" style="121" customWidth="1"/>
    <col min="11529" max="11529" width="17.7109375" style="121" customWidth="1"/>
    <col min="11530" max="11530" width="14.42578125" style="121" customWidth="1"/>
    <col min="11531" max="11776" width="9.140625" style="121"/>
    <col min="11777" max="11777" width="10.42578125" style="121" customWidth="1"/>
    <col min="11778" max="11778" width="28.85546875" style="121" customWidth="1"/>
    <col min="11779" max="11779" width="26.28515625" style="121" customWidth="1"/>
    <col min="11780" max="11780" width="21" style="121" customWidth="1"/>
    <col min="11781" max="11781" width="18.7109375" style="121" customWidth="1"/>
    <col min="11782" max="11782" width="36.85546875" style="121" customWidth="1"/>
    <col min="11783" max="11783" width="21.42578125" style="121" customWidth="1"/>
    <col min="11784" max="11784" width="17.140625" style="121" customWidth="1"/>
    <col min="11785" max="11785" width="17.7109375" style="121" customWidth="1"/>
    <col min="11786" max="11786" width="14.42578125" style="121" customWidth="1"/>
    <col min="11787" max="12032" width="9.140625" style="121"/>
    <col min="12033" max="12033" width="10.42578125" style="121" customWidth="1"/>
    <col min="12034" max="12034" width="28.85546875" style="121" customWidth="1"/>
    <col min="12035" max="12035" width="26.28515625" style="121" customWidth="1"/>
    <col min="12036" max="12036" width="21" style="121" customWidth="1"/>
    <col min="12037" max="12037" width="18.7109375" style="121" customWidth="1"/>
    <col min="12038" max="12038" width="36.85546875" style="121" customWidth="1"/>
    <col min="12039" max="12039" width="21.42578125" style="121" customWidth="1"/>
    <col min="12040" max="12040" width="17.140625" style="121" customWidth="1"/>
    <col min="12041" max="12041" width="17.7109375" style="121" customWidth="1"/>
    <col min="12042" max="12042" width="14.42578125" style="121" customWidth="1"/>
    <col min="12043" max="12288" width="9.140625" style="121"/>
    <col min="12289" max="12289" width="10.42578125" style="121" customWidth="1"/>
    <col min="12290" max="12290" width="28.85546875" style="121" customWidth="1"/>
    <col min="12291" max="12291" width="26.28515625" style="121" customWidth="1"/>
    <col min="12292" max="12292" width="21" style="121" customWidth="1"/>
    <col min="12293" max="12293" width="18.7109375" style="121" customWidth="1"/>
    <col min="12294" max="12294" width="36.85546875" style="121" customWidth="1"/>
    <col min="12295" max="12295" width="21.42578125" style="121" customWidth="1"/>
    <col min="12296" max="12296" width="17.140625" style="121" customWidth="1"/>
    <col min="12297" max="12297" width="17.7109375" style="121" customWidth="1"/>
    <col min="12298" max="12298" width="14.42578125" style="121" customWidth="1"/>
    <col min="12299" max="12544" width="9.140625" style="121"/>
    <col min="12545" max="12545" width="10.42578125" style="121" customWidth="1"/>
    <col min="12546" max="12546" width="28.85546875" style="121" customWidth="1"/>
    <col min="12547" max="12547" width="26.28515625" style="121" customWidth="1"/>
    <col min="12548" max="12548" width="21" style="121" customWidth="1"/>
    <col min="12549" max="12549" width="18.7109375" style="121" customWidth="1"/>
    <col min="12550" max="12550" width="36.85546875" style="121" customWidth="1"/>
    <col min="12551" max="12551" width="21.42578125" style="121" customWidth="1"/>
    <col min="12552" max="12552" width="17.140625" style="121" customWidth="1"/>
    <col min="12553" max="12553" width="17.7109375" style="121" customWidth="1"/>
    <col min="12554" max="12554" width="14.42578125" style="121" customWidth="1"/>
    <col min="12555" max="12800" width="9.140625" style="121"/>
    <col min="12801" max="12801" width="10.42578125" style="121" customWidth="1"/>
    <col min="12802" max="12802" width="28.85546875" style="121" customWidth="1"/>
    <col min="12803" max="12803" width="26.28515625" style="121" customWidth="1"/>
    <col min="12804" max="12804" width="21" style="121" customWidth="1"/>
    <col min="12805" max="12805" width="18.7109375" style="121" customWidth="1"/>
    <col min="12806" max="12806" width="36.85546875" style="121" customWidth="1"/>
    <col min="12807" max="12807" width="21.42578125" style="121" customWidth="1"/>
    <col min="12808" max="12808" width="17.140625" style="121" customWidth="1"/>
    <col min="12809" max="12809" width="17.7109375" style="121" customWidth="1"/>
    <col min="12810" max="12810" width="14.42578125" style="121" customWidth="1"/>
    <col min="12811" max="13056" width="9.140625" style="121"/>
    <col min="13057" max="13057" width="10.42578125" style="121" customWidth="1"/>
    <col min="13058" max="13058" width="28.85546875" style="121" customWidth="1"/>
    <col min="13059" max="13059" width="26.28515625" style="121" customWidth="1"/>
    <col min="13060" max="13060" width="21" style="121" customWidth="1"/>
    <col min="13061" max="13061" width="18.7109375" style="121" customWidth="1"/>
    <col min="13062" max="13062" width="36.85546875" style="121" customWidth="1"/>
    <col min="13063" max="13063" width="21.42578125" style="121" customWidth="1"/>
    <col min="13064" max="13064" width="17.140625" style="121" customWidth="1"/>
    <col min="13065" max="13065" width="17.7109375" style="121" customWidth="1"/>
    <col min="13066" max="13066" width="14.42578125" style="121" customWidth="1"/>
    <col min="13067" max="13312" width="9.140625" style="121"/>
    <col min="13313" max="13313" width="10.42578125" style="121" customWidth="1"/>
    <col min="13314" max="13314" width="28.85546875" style="121" customWidth="1"/>
    <col min="13315" max="13315" width="26.28515625" style="121" customWidth="1"/>
    <col min="13316" max="13316" width="21" style="121" customWidth="1"/>
    <col min="13317" max="13317" width="18.7109375" style="121" customWidth="1"/>
    <col min="13318" max="13318" width="36.85546875" style="121" customWidth="1"/>
    <col min="13319" max="13319" width="21.42578125" style="121" customWidth="1"/>
    <col min="13320" max="13320" width="17.140625" style="121" customWidth="1"/>
    <col min="13321" max="13321" width="17.7109375" style="121" customWidth="1"/>
    <col min="13322" max="13322" width="14.42578125" style="121" customWidth="1"/>
    <col min="13323" max="13568" width="9.140625" style="121"/>
    <col min="13569" max="13569" width="10.42578125" style="121" customWidth="1"/>
    <col min="13570" max="13570" width="28.85546875" style="121" customWidth="1"/>
    <col min="13571" max="13571" width="26.28515625" style="121" customWidth="1"/>
    <col min="13572" max="13572" width="21" style="121" customWidth="1"/>
    <col min="13573" max="13573" width="18.7109375" style="121" customWidth="1"/>
    <col min="13574" max="13574" width="36.85546875" style="121" customWidth="1"/>
    <col min="13575" max="13575" width="21.42578125" style="121" customWidth="1"/>
    <col min="13576" max="13576" width="17.140625" style="121" customWidth="1"/>
    <col min="13577" max="13577" width="17.7109375" style="121" customWidth="1"/>
    <col min="13578" max="13578" width="14.42578125" style="121" customWidth="1"/>
    <col min="13579" max="13824" width="9.140625" style="121"/>
    <col min="13825" max="13825" width="10.42578125" style="121" customWidth="1"/>
    <col min="13826" max="13826" width="28.85546875" style="121" customWidth="1"/>
    <col min="13827" max="13827" width="26.28515625" style="121" customWidth="1"/>
    <col min="13828" max="13828" width="21" style="121" customWidth="1"/>
    <col min="13829" max="13829" width="18.7109375" style="121" customWidth="1"/>
    <col min="13830" max="13830" width="36.85546875" style="121" customWidth="1"/>
    <col min="13831" max="13831" width="21.42578125" style="121" customWidth="1"/>
    <col min="13832" max="13832" width="17.140625" style="121" customWidth="1"/>
    <col min="13833" max="13833" width="17.7109375" style="121" customWidth="1"/>
    <col min="13834" max="13834" width="14.42578125" style="121" customWidth="1"/>
    <col min="13835" max="14080" width="9.140625" style="121"/>
    <col min="14081" max="14081" width="10.42578125" style="121" customWidth="1"/>
    <col min="14082" max="14082" width="28.85546875" style="121" customWidth="1"/>
    <col min="14083" max="14083" width="26.28515625" style="121" customWidth="1"/>
    <col min="14084" max="14084" width="21" style="121" customWidth="1"/>
    <col min="14085" max="14085" width="18.7109375" style="121" customWidth="1"/>
    <col min="14086" max="14086" width="36.85546875" style="121" customWidth="1"/>
    <col min="14087" max="14087" width="21.42578125" style="121" customWidth="1"/>
    <col min="14088" max="14088" width="17.140625" style="121" customWidth="1"/>
    <col min="14089" max="14089" width="17.7109375" style="121" customWidth="1"/>
    <col min="14090" max="14090" width="14.42578125" style="121" customWidth="1"/>
    <col min="14091" max="14336" width="9.140625" style="121"/>
    <col min="14337" max="14337" width="10.42578125" style="121" customWidth="1"/>
    <col min="14338" max="14338" width="28.85546875" style="121" customWidth="1"/>
    <col min="14339" max="14339" width="26.28515625" style="121" customWidth="1"/>
    <col min="14340" max="14340" width="21" style="121" customWidth="1"/>
    <col min="14341" max="14341" width="18.7109375" style="121" customWidth="1"/>
    <col min="14342" max="14342" width="36.85546875" style="121" customWidth="1"/>
    <col min="14343" max="14343" width="21.42578125" style="121" customWidth="1"/>
    <col min="14344" max="14344" width="17.140625" style="121" customWidth="1"/>
    <col min="14345" max="14345" width="17.7109375" style="121" customWidth="1"/>
    <col min="14346" max="14346" width="14.42578125" style="121" customWidth="1"/>
    <col min="14347" max="14592" width="9.140625" style="121"/>
    <col min="14593" max="14593" width="10.42578125" style="121" customWidth="1"/>
    <col min="14594" max="14594" width="28.85546875" style="121" customWidth="1"/>
    <col min="14595" max="14595" width="26.28515625" style="121" customWidth="1"/>
    <col min="14596" max="14596" width="21" style="121" customWidth="1"/>
    <col min="14597" max="14597" width="18.7109375" style="121" customWidth="1"/>
    <col min="14598" max="14598" width="36.85546875" style="121" customWidth="1"/>
    <col min="14599" max="14599" width="21.42578125" style="121" customWidth="1"/>
    <col min="14600" max="14600" width="17.140625" style="121" customWidth="1"/>
    <col min="14601" max="14601" width="17.7109375" style="121" customWidth="1"/>
    <col min="14602" max="14602" width="14.42578125" style="121" customWidth="1"/>
    <col min="14603" max="14848" width="9.140625" style="121"/>
    <col min="14849" max="14849" width="10.42578125" style="121" customWidth="1"/>
    <col min="14850" max="14850" width="28.85546875" style="121" customWidth="1"/>
    <col min="14851" max="14851" width="26.28515625" style="121" customWidth="1"/>
    <col min="14852" max="14852" width="21" style="121" customWidth="1"/>
    <col min="14853" max="14853" width="18.7109375" style="121" customWidth="1"/>
    <col min="14854" max="14854" width="36.85546875" style="121" customWidth="1"/>
    <col min="14855" max="14855" width="21.42578125" style="121" customWidth="1"/>
    <col min="14856" max="14856" width="17.140625" style="121" customWidth="1"/>
    <col min="14857" max="14857" width="17.7109375" style="121" customWidth="1"/>
    <col min="14858" max="14858" width="14.42578125" style="121" customWidth="1"/>
    <col min="14859" max="15104" width="9.140625" style="121"/>
    <col min="15105" max="15105" width="10.42578125" style="121" customWidth="1"/>
    <col min="15106" max="15106" width="28.85546875" style="121" customWidth="1"/>
    <col min="15107" max="15107" width="26.28515625" style="121" customWidth="1"/>
    <col min="15108" max="15108" width="21" style="121" customWidth="1"/>
    <col min="15109" max="15109" width="18.7109375" style="121" customWidth="1"/>
    <col min="15110" max="15110" width="36.85546875" style="121" customWidth="1"/>
    <col min="15111" max="15111" width="21.42578125" style="121" customWidth="1"/>
    <col min="15112" max="15112" width="17.140625" style="121" customWidth="1"/>
    <col min="15113" max="15113" width="17.7109375" style="121" customWidth="1"/>
    <col min="15114" max="15114" width="14.42578125" style="121" customWidth="1"/>
    <col min="15115" max="15360" width="9.140625" style="121"/>
    <col min="15361" max="15361" width="10.42578125" style="121" customWidth="1"/>
    <col min="15362" max="15362" width="28.85546875" style="121" customWidth="1"/>
    <col min="15363" max="15363" width="26.28515625" style="121" customWidth="1"/>
    <col min="15364" max="15364" width="21" style="121" customWidth="1"/>
    <col min="15365" max="15365" width="18.7109375" style="121" customWidth="1"/>
    <col min="15366" max="15366" width="36.85546875" style="121" customWidth="1"/>
    <col min="15367" max="15367" width="21.42578125" style="121" customWidth="1"/>
    <col min="15368" max="15368" width="17.140625" style="121" customWidth="1"/>
    <col min="15369" max="15369" width="17.7109375" style="121" customWidth="1"/>
    <col min="15370" max="15370" width="14.42578125" style="121" customWidth="1"/>
    <col min="15371" max="15616" width="9.140625" style="121"/>
    <col min="15617" max="15617" width="10.42578125" style="121" customWidth="1"/>
    <col min="15618" max="15618" width="28.85546875" style="121" customWidth="1"/>
    <col min="15619" max="15619" width="26.28515625" style="121" customWidth="1"/>
    <col min="15620" max="15620" width="21" style="121" customWidth="1"/>
    <col min="15621" max="15621" width="18.7109375" style="121" customWidth="1"/>
    <col min="15622" max="15622" width="36.85546875" style="121" customWidth="1"/>
    <col min="15623" max="15623" width="21.42578125" style="121" customWidth="1"/>
    <col min="15624" max="15624" width="17.140625" style="121" customWidth="1"/>
    <col min="15625" max="15625" width="17.7109375" style="121" customWidth="1"/>
    <col min="15626" max="15626" width="14.42578125" style="121" customWidth="1"/>
    <col min="15627" max="15872" width="9.140625" style="121"/>
    <col min="15873" max="15873" width="10.42578125" style="121" customWidth="1"/>
    <col min="15874" max="15874" width="28.85546875" style="121" customWidth="1"/>
    <col min="15875" max="15875" width="26.28515625" style="121" customWidth="1"/>
    <col min="15876" max="15876" width="21" style="121" customWidth="1"/>
    <col min="15877" max="15877" width="18.7109375" style="121" customWidth="1"/>
    <col min="15878" max="15878" width="36.85546875" style="121" customWidth="1"/>
    <col min="15879" max="15879" width="21.42578125" style="121" customWidth="1"/>
    <col min="15880" max="15880" width="17.140625" style="121" customWidth="1"/>
    <col min="15881" max="15881" width="17.7109375" style="121" customWidth="1"/>
    <col min="15882" max="15882" width="14.42578125" style="121" customWidth="1"/>
    <col min="15883" max="16128" width="9.140625" style="121"/>
    <col min="16129" max="16129" width="10.42578125" style="121" customWidth="1"/>
    <col min="16130" max="16130" width="28.85546875" style="121" customWidth="1"/>
    <col min="16131" max="16131" width="26.28515625" style="121" customWidth="1"/>
    <col min="16132" max="16132" width="21" style="121" customWidth="1"/>
    <col min="16133" max="16133" width="18.7109375" style="121" customWidth="1"/>
    <col min="16134" max="16134" width="36.85546875" style="121" customWidth="1"/>
    <col min="16135" max="16135" width="21.42578125" style="121" customWidth="1"/>
    <col min="16136" max="16136" width="17.140625" style="121" customWidth="1"/>
    <col min="16137" max="16137" width="17.7109375" style="121" customWidth="1"/>
    <col min="16138" max="16138" width="14.42578125" style="121" customWidth="1"/>
    <col min="16139" max="16384" width="9.140625" style="121"/>
  </cols>
  <sheetData>
    <row r="1" spans="1:16" ht="18.75">
      <c r="A1" s="1115" t="s">
        <v>209</v>
      </c>
      <c r="B1" s="1115"/>
      <c r="C1" s="1115"/>
      <c r="D1" s="1115"/>
      <c r="E1" s="1115"/>
      <c r="F1" s="1115"/>
      <c r="G1" s="1115"/>
      <c r="H1" s="127"/>
      <c r="I1" s="127"/>
      <c r="J1" s="127"/>
    </row>
    <row r="2" spans="1:16" ht="18.75">
      <c r="A2" s="1175" t="s">
        <v>376</v>
      </c>
      <c r="B2" s="1175"/>
      <c r="C2" s="1175"/>
      <c r="D2" s="1175"/>
      <c r="E2" s="1175"/>
      <c r="F2" s="1175"/>
      <c r="G2" s="1175"/>
      <c r="H2" s="127"/>
      <c r="I2" s="127"/>
      <c r="J2" s="127"/>
    </row>
    <row r="3" spans="1:16">
      <c r="A3" s="1124" t="s">
        <v>287</v>
      </c>
      <c r="B3" s="1124"/>
      <c r="C3" s="1124"/>
      <c r="D3" s="1124"/>
      <c r="E3" s="1124"/>
      <c r="F3" s="1124"/>
      <c r="G3" s="1124"/>
      <c r="H3" s="473"/>
      <c r="I3" s="479"/>
      <c r="J3" s="479"/>
      <c r="K3" s="479"/>
      <c r="L3" s="479"/>
      <c r="M3" s="479"/>
      <c r="N3" s="479"/>
      <c r="O3" s="479"/>
      <c r="P3" s="479"/>
    </row>
    <row r="5" spans="1:16" ht="34.5" customHeight="1">
      <c r="A5" s="1042"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043"/>
      <c r="C5" s="1043"/>
      <c r="D5" s="1043"/>
      <c r="E5" s="1043"/>
      <c r="F5" s="1043"/>
      <c r="G5" s="1043"/>
    </row>
    <row r="6" spans="1:16" ht="18.75">
      <c r="A6" s="1117" t="str">
        <f>Title!A2</f>
        <v>Bid Enquiry No. KPTCL/2026-27/TL/ Gudekote LILO Call-3 Dtd : 16.05.2026</v>
      </c>
      <c r="B6" s="1117"/>
      <c r="C6" s="1117"/>
      <c r="D6" s="1117"/>
      <c r="E6" s="1117"/>
      <c r="F6" s="1117"/>
      <c r="G6" s="1117"/>
      <c r="H6" s="127"/>
      <c r="I6" s="127"/>
      <c r="J6" s="127"/>
    </row>
    <row r="7" spans="1:16">
      <c r="A7" s="1124"/>
      <c r="B7" s="1124"/>
      <c r="C7" s="1124"/>
      <c r="D7" s="1124"/>
      <c r="E7" s="1124"/>
      <c r="F7" s="1124"/>
      <c r="G7" s="127"/>
      <c r="H7" s="127"/>
      <c r="I7" s="127"/>
      <c r="J7" s="127"/>
    </row>
    <row r="8" spans="1:16">
      <c r="A8" s="121" t="s">
        <v>224</v>
      </c>
      <c r="F8" s="121" t="s">
        <v>180</v>
      </c>
    </row>
    <row r="9" spans="1:16" ht="48" customHeight="1">
      <c r="A9" s="1177"/>
      <c r="B9" s="1178"/>
      <c r="C9" s="510"/>
      <c r="D9" s="510"/>
      <c r="E9" s="510"/>
      <c r="F9" s="136" t="str">
        <f>'SCH-8'!C10</f>
        <v>The Chief Engineer Electy.,
Transmission (Operations)Zone,
KPTCL, Kalaburagi</v>
      </c>
    </row>
    <row r="11" spans="1:16" s="473" customFormat="1" ht="45.95" customHeight="1">
      <c r="A11" s="1179" t="s">
        <v>377</v>
      </c>
      <c r="B11" s="1179"/>
      <c r="C11" s="1179"/>
      <c r="D11" s="1179"/>
      <c r="E11" s="1179"/>
      <c r="F11" s="1179"/>
      <c r="G11" s="1179"/>
      <c r="H11" s="511"/>
      <c r="I11" s="511"/>
      <c r="J11" s="511"/>
    </row>
    <row r="12" spans="1:16" s="140" customFormat="1" ht="31.5">
      <c r="A12" s="342" t="s">
        <v>146</v>
      </c>
      <c r="B12" s="342" t="s">
        <v>378</v>
      </c>
      <c r="C12" s="342" t="s">
        <v>64</v>
      </c>
      <c r="D12" s="342" t="s">
        <v>379</v>
      </c>
      <c r="E12" s="342" t="s">
        <v>380</v>
      </c>
      <c r="F12" s="342" t="s">
        <v>381</v>
      </c>
      <c r="G12" s="342" t="s">
        <v>382</v>
      </c>
      <c r="H12" s="512"/>
      <c r="I12" s="512"/>
      <c r="J12" s="512"/>
    </row>
    <row r="13" spans="1:16" s="127" customFormat="1">
      <c r="A13" s="513">
        <v>1</v>
      </c>
      <c r="B13" s="513">
        <v>2</v>
      </c>
      <c r="C13" s="513">
        <v>3</v>
      </c>
      <c r="D13" s="513">
        <v>4</v>
      </c>
      <c r="E13" s="513">
        <v>5</v>
      </c>
      <c r="F13" s="513">
        <v>6</v>
      </c>
      <c r="G13" s="513">
        <v>7</v>
      </c>
    </row>
    <row r="14" spans="1:16">
      <c r="A14" s="346"/>
      <c r="B14" s="346"/>
      <c r="C14" s="346"/>
      <c r="D14" s="346"/>
      <c r="E14" s="346"/>
      <c r="F14" s="346"/>
      <c r="G14" s="346"/>
    </row>
    <row r="15" spans="1:16">
      <c r="A15" s="346"/>
      <c r="B15" s="346"/>
      <c r="C15" s="346"/>
      <c r="D15" s="346"/>
      <c r="E15" s="346"/>
      <c r="F15" s="346"/>
      <c r="G15" s="346"/>
    </row>
    <row r="16" spans="1:16">
      <c r="A16" s="346"/>
      <c r="B16" s="346"/>
      <c r="C16" s="346"/>
      <c r="D16" s="346"/>
      <c r="E16" s="346"/>
      <c r="F16" s="346"/>
      <c r="G16" s="346"/>
    </row>
    <row r="17" spans="1:7">
      <c r="A17" s="346"/>
      <c r="B17" s="346"/>
      <c r="C17" s="346"/>
      <c r="D17" s="346"/>
      <c r="E17" s="346"/>
      <c r="F17" s="346"/>
      <c r="G17" s="346"/>
    </row>
    <row r="18" spans="1:7">
      <c r="A18" s="346"/>
      <c r="B18" s="346"/>
      <c r="C18" s="346"/>
      <c r="D18" s="346"/>
      <c r="E18" s="346"/>
      <c r="F18" s="346"/>
      <c r="G18" s="346"/>
    </row>
    <row r="19" spans="1:7">
      <c r="A19" s="346"/>
      <c r="B19" s="346"/>
      <c r="C19" s="346"/>
      <c r="D19" s="346"/>
      <c r="E19" s="346"/>
      <c r="F19" s="346"/>
      <c r="G19" s="346"/>
    </row>
    <row r="20" spans="1:7">
      <c r="A20" s="346"/>
      <c r="B20" s="346"/>
      <c r="C20" s="346"/>
      <c r="D20" s="346"/>
      <c r="E20" s="346"/>
      <c r="F20" s="346"/>
      <c r="G20" s="346"/>
    </row>
    <row r="21" spans="1:7">
      <c r="A21" s="346"/>
      <c r="B21" s="346"/>
      <c r="C21" s="346"/>
      <c r="D21" s="346"/>
      <c r="E21" s="346"/>
      <c r="F21" s="346"/>
      <c r="G21" s="346"/>
    </row>
    <row r="22" spans="1:7">
      <c r="A22" s="346"/>
      <c r="B22" s="346"/>
      <c r="C22" s="346"/>
      <c r="D22" s="346"/>
      <c r="E22" s="346"/>
      <c r="F22" s="346"/>
      <c r="G22" s="346"/>
    </row>
    <row r="23" spans="1:7">
      <c r="A23" s="346"/>
      <c r="B23" s="346"/>
      <c r="C23" s="346"/>
      <c r="D23" s="346"/>
      <c r="E23" s="346"/>
      <c r="F23" s="346"/>
      <c r="G23" s="346"/>
    </row>
    <row r="24" spans="1:7">
      <c r="A24" s="346"/>
      <c r="B24" s="346"/>
      <c r="C24" s="346"/>
      <c r="D24" s="346"/>
      <c r="E24" s="346"/>
      <c r="F24" s="346"/>
      <c r="G24" s="346"/>
    </row>
    <row r="25" spans="1:7">
      <c r="A25" s="346"/>
      <c r="B25" s="346"/>
      <c r="C25" s="346"/>
      <c r="D25" s="346"/>
      <c r="E25" s="346"/>
      <c r="F25" s="346"/>
      <c r="G25" s="346"/>
    </row>
    <row r="26" spans="1:7">
      <c r="A26" s="346"/>
      <c r="B26" s="346"/>
      <c r="C26" s="346"/>
      <c r="D26" s="346"/>
      <c r="E26" s="346"/>
      <c r="F26" s="346"/>
      <c r="G26" s="346"/>
    </row>
    <row r="27" spans="1:7">
      <c r="A27" s="346"/>
      <c r="B27" s="346"/>
      <c r="C27" s="346"/>
      <c r="D27" s="346"/>
      <c r="E27" s="346"/>
      <c r="F27" s="346"/>
      <c r="G27" s="346"/>
    </row>
    <row r="28" spans="1:7">
      <c r="A28" s="346"/>
      <c r="B28" s="346"/>
      <c r="C28" s="346"/>
      <c r="D28" s="346"/>
      <c r="E28" s="346"/>
      <c r="F28" s="346"/>
      <c r="G28" s="346"/>
    </row>
    <row r="29" spans="1:7">
      <c r="A29" s="346"/>
      <c r="B29" s="346"/>
      <c r="C29" s="346"/>
      <c r="D29" s="346"/>
      <c r="E29" s="346"/>
      <c r="F29" s="346"/>
      <c r="G29" s="346"/>
    </row>
    <row r="30" spans="1:7">
      <c r="A30" s="346"/>
      <c r="B30" s="346"/>
      <c r="C30" s="346"/>
      <c r="D30" s="346"/>
      <c r="E30" s="346"/>
      <c r="F30" s="346"/>
      <c r="G30" s="346"/>
    </row>
    <row r="31" spans="1:7">
      <c r="A31" s="346"/>
      <c r="B31" s="346"/>
      <c r="C31" s="346"/>
      <c r="D31" s="346"/>
      <c r="E31" s="346"/>
      <c r="F31" s="346"/>
      <c r="G31" s="346"/>
    </row>
    <row r="32" spans="1:7">
      <c r="A32" s="346"/>
      <c r="B32" s="346"/>
      <c r="C32" s="346"/>
      <c r="D32" s="346"/>
      <c r="E32" s="346"/>
      <c r="F32" s="346"/>
      <c r="G32" s="346"/>
    </row>
    <row r="33" spans="1:7">
      <c r="A33" s="346"/>
      <c r="B33" s="346"/>
      <c r="C33" s="346"/>
      <c r="D33" s="346"/>
      <c r="E33" s="346"/>
      <c r="F33" s="346"/>
      <c r="G33" s="346"/>
    </row>
    <row r="34" spans="1:7">
      <c r="A34" s="346"/>
      <c r="B34" s="346"/>
      <c r="C34" s="346"/>
      <c r="D34" s="346"/>
      <c r="E34" s="346"/>
      <c r="F34" s="346"/>
      <c r="G34" s="346"/>
    </row>
    <row r="35" spans="1:7">
      <c r="A35" s="346"/>
      <c r="B35" s="346"/>
      <c r="C35" s="346"/>
      <c r="D35" s="346"/>
      <c r="E35" s="346"/>
      <c r="F35" s="346"/>
      <c r="G35" s="346"/>
    </row>
    <row r="36" spans="1:7">
      <c r="A36" s="346"/>
      <c r="B36" s="346"/>
      <c r="C36" s="346"/>
      <c r="D36" s="346"/>
      <c r="E36" s="346"/>
      <c r="F36" s="346"/>
      <c r="G36" s="346"/>
    </row>
    <row r="37" spans="1:7">
      <c r="A37" s="346"/>
      <c r="B37" s="346"/>
      <c r="C37" s="346"/>
      <c r="D37" s="346"/>
      <c r="E37" s="346"/>
      <c r="F37" s="346"/>
      <c r="G37" s="346"/>
    </row>
    <row r="38" spans="1:7">
      <c r="A38" s="346"/>
      <c r="B38" s="346"/>
      <c r="C38" s="346"/>
      <c r="D38" s="346"/>
      <c r="E38" s="346"/>
      <c r="F38" s="346"/>
      <c r="G38" s="346"/>
    </row>
    <row r="39" spans="1:7">
      <c r="A39" s="346"/>
      <c r="B39" s="346"/>
      <c r="C39" s="346"/>
      <c r="D39" s="346"/>
      <c r="E39" s="346"/>
      <c r="F39" s="346"/>
      <c r="G39" s="346"/>
    </row>
    <row r="40" spans="1:7">
      <c r="A40" s="346"/>
      <c r="B40" s="346"/>
      <c r="C40" s="346"/>
      <c r="D40" s="346"/>
      <c r="E40" s="346"/>
      <c r="F40" s="346"/>
      <c r="G40" s="346"/>
    </row>
    <row r="46" spans="1:7">
      <c r="A46" s="510" t="s">
        <v>60</v>
      </c>
      <c r="B46" s="346"/>
      <c r="C46" s="510"/>
      <c r="D46" s="510" t="s">
        <v>75</v>
      </c>
      <c r="E46" s="1176"/>
      <c r="F46" s="1176"/>
    </row>
    <row r="47" spans="1:7">
      <c r="A47" s="510" t="s">
        <v>62</v>
      </c>
      <c r="B47" s="346"/>
      <c r="C47" s="510"/>
      <c r="D47" s="510" t="s">
        <v>76</v>
      </c>
      <c r="E47" s="1176"/>
      <c r="F47" s="1176"/>
    </row>
    <row r="48" spans="1:7" ht="59.25" customHeight="1">
      <c r="A48" s="510"/>
      <c r="B48" s="510"/>
      <c r="C48" s="510"/>
      <c r="D48" s="510" t="s">
        <v>214</v>
      </c>
      <c r="E48" s="1176"/>
      <c r="F48" s="1176"/>
    </row>
  </sheetData>
  <mergeCells count="11">
    <mergeCell ref="E48:F48"/>
    <mergeCell ref="A7:F7"/>
    <mergeCell ref="A9:B9"/>
    <mergeCell ref="A11:G11"/>
    <mergeCell ref="E46:F46"/>
    <mergeCell ref="E47:F47"/>
    <mergeCell ref="A1:G1"/>
    <mergeCell ref="A2:G2"/>
    <mergeCell ref="A3:G3"/>
    <mergeCell ref="A5:G5"/>
    <mergeCell ref="A6:G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T26"/>
  <sheetViews>
    <sheetView zoomScale="55" zoomScaleNormal="55" workbookViewId="0">
      <selection activeCell="K10" sqref="K10"/>
    </sheetView>
  </sheetViews>
  <sheetFormatPr defaultColWidth="8.85546875" defaultRowHeight="15.75"/>
  <cols>
    <col min="1" max="1" width="15.85546875" style="121" customWidth="1"/>
    <col min="2" max="2" width="42.28515625" style="121" customWidth="1"/>
    <col min="3" max="3" width="30.42578125" style="121" customWidth="1"/>
    <col min="4" max="4" width="26" style="121" customWidth="1"/>
    <col min="5" max="5" width="28.42578125" style="121" customWidth="1"/>
    <col min="6" max="6" width="25.28515625" style="121" customWidth="1"/>
    <col min="7" max="7" width="37.42578125" style="121" customWidth="1"/>
    <col min="8" max="8" width="30" style="121" customWidth="1"/>
    <col min="9" max="9" width="29" style="121" customWidth="1"/>
    <col min="10" max="10" width="39.42578125" style="121" customWidth="1"/>
    <col min="11" max="11" width="37.7109375" style="121" customWidth="1"/>
    <col min="12" max="12" width="33.42578125" style="121" customWidth="1"/>
    <col min="13" max="13" width="34.42578125" style="121" customWidth="1"/>
    <col min="14" max="14" width="36.42578125" style="121" customWidth="1"/>
    <col min="15" max="15" width="31.7109375" style="121" customWidth="1"/>
    <col min="16" max="16" width="35.42578125" style="121" customWidth="1"/>
    <col min="17" max="17" width="34.42578125" style="121" customWidth="1"/>
    <col min="18" max="18" width="26.42578125" style="121" customWidth="1"/>
    <col min="19" max="19" width="37.7109375" style="121" customWidth="1"/>
    <col min="20" max="20" width="39.28515625" style="121" customWidth="1"/>
    <col min="21" max="250" width="9.140625" style="121"/>
    <col min="251" max="251" width="10.85546875" style="121" customWidth="1"/>
    <col min="252" max="252" width="25.7109375" style="121" customWidth="1"/>
    <col min="253" max="253" width="12.7109375" style="121" customWidth="1"/>
    <col min="254" max="254" width="14.28515625" style="121" customWidth="1"/>
    <col min="255" max="255" width="13.7109375" style="121" customWidth="1"/>
    <col min="256" max="256" width="15.42578125" style="121" customWidth="1"/>
    <col min="257" max="257" width="13.140625" style="121" customWidth="1"/>
    <col min="258" max="258" width="12.42578125" style="121" customWidth="1"/>
    <col min="259" max="259" width="14" style="121" customWidth="1"/>
    <col min="260" max="264" width="13.85546875" style="121" customWidth="1"/>
    <col min="265" max="506" width="9.140625" style="121"/>
    <col min="507" max="507" width="10.85546875" style="121" customWidth="1"/>
    <col min="508" max="508" width="25.7109375" style="121" customWidth="1"/>
    <col min="509" max="509" width="12.7109375" style="121" customWidth="1"/>
    <col min="510" max="510" width="14.28515625" style="121" customWidth="1"/>
    <col min="511" max="511" width="13.7109375" style="121" customWidth="1"/>
    <col min="512" max="512" width="15.42578125" style="121" customWidth="1"/>
    <col min="513" max="513" width="13.140625" style="121" customWidth="1"/>
    <col min="514" max="514" width="12.42578125" style="121" customWidth="1"/>
    <col min="515" max="515" width="14" style="121" customWidth="1"/>
    <col min="516" max="520" width="13.85546875" style="121" customWidth="1"/>
    <col min="521" max="762" width="9.140625" style="121"/>
    <col min="763" max="763" width="10.85546875" style="121" customWidth="1"/>
    <col min="764" max="764" width="25.7109375" style="121" customWidth="1"/>
    <col min="765" max="765" width="12.7109375" style="121" customWidth="1"/>
    <col min="766" max="766" width="14.28515625" style="121" customWidth="1"/>
    <col min="767" max="767" width="13.7109375" style="121" customWidth="1"/>
    <col min="768" max="768" width="15.42578125" style="121" customWidth="1"/>
    <col min="769" max="769" width="13.140625" style="121" customWidth="1"/>
    <col min="770" max="770" width="12.42578125" style="121" customWidth="1"/>
    <col min="771" max="771" width="14" style="121" customWidth="1"/>
    <col min="772" max="776" width="13.85546875" style="121" customWidth="1"/>
    <col min="777" max="1018" width="9.140625" style="121"/>
    <col min="1019" max="1019" width="10.85546875" style="121" customWidth="1"/>
    <col min="1020" max="1020" width="25.7109375" style="121" customWidth="1"/>
    <col min="1021" max="1021" width="12.7109375" style="121" customWidth="1"/>
    <col min="1022" max="1022" width="14.28515625" style="121" customWidth="1"/>
    <col min="1023" max="1023" width="13.7109375" style="121" customWidth="1"/>
    <col min="1024" max="1024" width="15.42578125" style="121" customWidth="1"/>
    <col min="1025" max="1025" width="13.140625" style="121" customWidth="1"/>
    <col min="1026" max="1026" width="12.42578125" style="121" customWidth="1"/>
    <col min="1027" max="1027" width="14" style="121" customWidth="1"/>
    <col min="1028" max="1032" width="13.85546875" style="121" customWidth="1"/>
    <col min="1033" max="1274" width="9.140625" style="121"/>
    <col min="1275" max="1275" width="10.85546875" style="121" customWidth="1"/>
    <col min="1276" max="1276" width="25.7109375" style="121" customWidth="1"/>
    <col min="1277" max="1277" width="12.7109375" style="121" customWidth="1"/>
    <col min="1278" max="1278" width="14.28515625" style="121" customWidth="1"/>
    <col min="1279" max="1279" width="13.7109375" style="121" customWidth="1"/>
    <col min="1280" max="1280" width="15.42578125" style="121" customWidth="1"/>
    <col min="1281" max="1281" width="13.140625" style="121" customWidth="1"/>
    <col min="1282" max="1282" width="12.42578125" style="121" customWidth="1"/>
    <col min="1283" max="1283" width="14" style="121" customWidth="1"/>
    <col min="1284" max="1288" width="13.85546875" style="121" customWidth="1"/>
    <col min="1289" max="1530" width="9.140625" style="121"/>
    <col min="1531" max="1531" width="10.85546875" style="121" customWidth="1"/>
    <col min="1532" max="1532" width="25.7109375" style="121" customWidth="1"/>
    <col min="1533" max="1533" width="12.7109375" style="121" customWidth="1"/>
    <col min="1534" max="1534" width="14.28515625" style="121" customWidth="1"/>
    <col min="1535" max="1535" width="13.7109375" style="121" customWidth="1"/>
    <col min="1536" max="1536" width="15.42578125" style="121" customWidth="1"/>
    <col min="1537" max="1537" width="13.140625" style="121" customWidth="1"/>
    <col min="1538" max="1538" width="12.42578125" style="121" customWidth="1"/>
    <col min="1539" max="1539" width="14" style="121" customWidth="1"/>
    <col min="1540" max="1544" width="13.85546875" style="121" customWidth="1"/>
    <col min="1545" max="1786" width="9.140625" style="121"/>
    <col min="1787" max="1787" width="10.85546875" style="121" customWidth="1"/>
    <col min="1788" max="1788" width="25.7109375" style="121" customWidth="1"/>
    <col min="1789" max="1789" width="12.7109375" style="121" customWidth="1"/>
    <col min="1790" max="1790" width="14.28515625" style="121" customWidth="1"/>
    <col min="1791" max="1791" width="13.7109375" style="121" customWidth="1"/>
    <col min="1792" max="1792" width="15.42578125" style="121" customWidth="1"/>
    <col min="1793" max="1793" width="13.140625" style="121" customWidth="1"/>
    <col min="1794" max="1794" width="12.42578125" style="121" customWidth="1"/>
    <col min="1795" max="1795" width="14" style="121" customWidth="1"/>
    <col min="1796" max="1800" width="13.85546875" style="121" customWidth="1"/>
    <col min="1801" max="2042" width="9.140625" style="121"/>
    <col min="2043" max="2043" width="10.85546875" style="121" customWidth="1"/>
    <col min="2044" max="2044" width="25.7109375" style="121" customWidth="1"/>
    <col min="2045" max="2045" width="12.7109375" style="121" customWidth="1"/>
    <col min="2046" max="2046" width="14.28515625" style="121" customWidth="1"/>
    <col min="2047" max="2047" width="13.7109375" style="121" customWidth="1"/>
    <col min="2048" max="2048" width="15.42578125" style="121" customWidth="1"/>
    <col min="2049" max="2049" width="13.140625" style="121" customWidth="1"/>
    <col min="2050" max="2050" width="12.42578125" style="121" customWidth="1"/>
    <col min="2051" max="2051" width="14" style="121" customWidth="1"/>
    <col min="2052" max="2056" width="13.85546875" style="121" customWidth="1"/>
    <col min="2057" max="2298" width="9.140625" style="121"/>
    <col min="2299" max="2299" width="10.85546875" style="121" customWidth="1"/>
    <col min="2300" max="2300" width="25.7109375" style="121" customWidth="1"/>
    <col min="2301" max="2301" width="12.7109375" style="121" customWidth="1"/>
    <col min="2302" max="2302" width="14.28515625" style="121" customWidth="1"/>
    <col min="2303" max="2303" width="13.7109375" style="121" customWidth="1"/>
    <col min="2304" max="2304" width="15.42578125" style="121" customWidth="1"/>
    <col min="2305" max="2305" width="13.140625" style="121" customWidth="1"/>
    <col min="2306" max="2306" width="12.42578125" style="121" customWidth="1"/>
    <col min="2307" max="2307" width="14" style="121" customWidth="1"/>
    <col min="2308" max="2312" width="13.85546875" style="121" customWidth="1"/>
    <col min="2313" max="2554" width="9.140625" style="121"/>
    <col min="2555" max="2555" width="10.85546875" style="121" customWidth="1"/>
    <col min="2556" max="2556" width="25.7109375" style="121" customWidth="1"/>
    <col min="2557" max="2557" width="12.7109375" style="121" customWidth="1"/>
    <col min="2558" max="2558" width="14.28515625" style="121" customWidth="1"/>
    <col min="2559" max="2559" width="13.7109375" style="121" customWidth="1"/>
    <col min="2560" max="2560" width="15.42578125" style="121" customWidth="1"/>
    <col min="2561" max="2561" width="13.140625" style="121" customWidth="1"/>
    <col min="2562" max="2562" width="12.42578125" style="121" customWidth="1"/>
    <col min="2563" max="2563" width="14" style="121" customWidth="1"/>
    <col min="2564" max="2568" width="13.85546875" style="121" customWidth="1"/>
    <col min="2569" max="2810" width="9.140625" style="121"/>
    <col min="2811" max="2811" width="10.85546875" style="121" customWidth="1"/>
    <col min="2812" max="2812" width="25.7109375" style="121" customWidth="1"/>
    <col min="2813" max="2813" width="12.7109375" style="121" customWidth="1"/>
    <col min="2814" max="2814" width="14.28515625" style="121" customWidth="1"/>
    <col min="2815" max="2815" width="13.7109375" style="121" customWidth="1"/>
    <col min="2816" max="2816" width="15.42578125" style="121" customWidth="1"/>
    <col min="2817" max="2817" width="13.140625" style="121" customWidth="1"/>
    <col min="2818" max="2818" width="12.42578125" style="121" customWidth="1"/>
    <col min="2819" max="2819" width="14" style="121" customWidth="1"/>
    <col min="2820" max="2824" width="13.85546875" style="121" customWidth="1"/>
    <col min="2825" max="3066" width="9.140625" style="121"/>
    <col min="3067" max="3067" width="10.85546875" style="121" customWidth="1"/>
    <col min="3068" max="3068" width="25.7109375" style="121" customWidth="1"/>
    <col min="3069" max="3069" width="12.7109375" style="121" customWidth="1"/>
    <col min="3070" max="3070" width="14.28515625" style="121" customWidth="1"/>
    <col min="3071" max="3071" width="13.7109375" style="121" customWidth="1"/>
    <col min="3072" max="3072" width="15.42578125" style="121" customWidth="1"/>
    <col min="3073" max="3073" width="13.140625" style="121" customWidth="1"/>
    <col min="3074" max="3074" width="12.42578125" style="121" customWidth="1"/>
    <col min="3075" max="3075" width="14" style="121" customWidth="1"/>
    <col min="3076" max="3080" width="13.85546875" style="121" customWidth="1"/>
    <col min="3081" max="3322" width="9.140625" style="121"/>
    <col min="3323" max="3323" width="10.85546875" style="121" customWidth="1"/>
    <col min="3324" max="3324" width="25.7109375" style="121" customWidth="1"/>
    <col min="3325" max="3325" width="12.7109375" style="121" customWidth="1"/>
    <col min="3326" max="3326" width="14.28515625" style="121" customWidth="1"/>
    <col min="3327" max="3327" width="13.7109375" style="121" customWidth="1"/>
    <col min="3328" max="3328" width="15.42578125" style="121" customWidth="1"/>
    <col min="3329" max="3329" width="13.140625" style="121" customWidth="1"/>
    <col min="3330" max="3330" width="12.42578125" style="121" customWidth="1"/>
    <col min="3331" max="3331" width="14" style="121" customWidth="1"/>
    <col min="3332" max="3336" width="13.85546875" style="121" customWidth="1"/>
    <col min="3337" max="3578" width="9.140625" style="121"/>
    <col min="3579" max="3579" width="10.85546875" style="121" customWidth="1"/>
    <col min="3580" max="3580" width="25.7109375" style="121" customWidth="1"/>
    <col min="3581" max="3581" width="12.7109375" style="121" customWidth="1"/>
    <col min="3582" max="3582" width="14.28515625" style="121" customWidth="1"/>
    <col min="3583" max="3583" width="13.7109375" style="121" customWidth="1"/>
    <col min="3584" max="3584" width="15.42578125" style="121" customWidth="1"/>
    <col min="3585" max="3585" width="13.140625" style="121" customWidth="1"/>
    <col min="3586" max="3586" width="12.42578125" style="121" customWidth="1"/>
    <col min="3587" max="3587" width="14" style="121" customWidth="1"/>
    <col min="3588" max="3592" width="13.85546875" style="121" customWidth="1"/>
    <col min="3593" max="3834" width="9.140625" style="121"/>
    <col min="3835" max="3835" width="10.85546875" style="121" customWidth="1"/>
    <col min="3836" max="3836" width="25.7109375" style="121" customWidth="1"/>
    <col min="3837" max="3837" width="12.7109375" style="121" customWidth="1"/>
    <col min="3838" max="3838" width="14.28515625" style="121" customWidth="1"/>
    <col min="3839" max="3839" width="13.7109375" style="121" customWidth="1"/>
    <col min="3840" max="3840" width="15.42578125" style="121" customWidth="1"/>
    <col min="3841" max="3841" width="13.140625" style="121" customWidth="1"/>
    <col min="3842" max="3842" width="12.42578125" style="121" customWidth="1"/>
    <col min="3843" max="3843" width="14" style="121" customWidth="1"/>
    <col min="3844" max="3848" width="13.85546875" style="121" customWidth="1"/>
    <col min="3849" max="4090" width="9.140625" style="121"/>
    <col min="4091" max="4091" width="10.85546875" style="121" customWidth="1"/>
    <col min="4092" max="4092" width="25.7109375" style="121" customWidth="1"/>
    <col min="4093" max="4093" width="12.7109375" style="121" customWidth="1"/>
    <col min="4094" max="4094" width="14.28515625" style="121" customWidth="1"/>
    <col min="4095" max="4095" width="13.7109375" style="121" customWidth="1"/>
    <col min="4096" max="4096" width="15.42578125" style="121" customWidth="1"/>
    <col min="4097" max="4097" width="13.140625" style="121" customWidth="1"/>
    <col min="4098" max="4098" width="12.42578125" style="121" customWidth="1"/>
    <col min="4099" max="4099" width="14" style="121" customWidth="1"/>
    <col min="4100" max="4104" width="13.85546875" style="121" customWidth="1"/>
    <col min="4105" max="4346" width="9.140625" style="121"/>
    <col min="4347" max="4347" width="10.85546875" style="121" customWidth="1"/>
    <col min="4348" max="4348" width="25.7109375" style="121" customWidth="1"/>
    <col min="4349" max="4349" width="12.7109375" style="121" customWidth="1"/>
    <col min="4350" max="4350" width="14.28515625" style="121" customWidth="1"/>
    <col min="4351" max="4351" width="13.7109375" style="121" customWidth="1"/>
    <col min="4352" max="4352" width="15.42578125" style="121" customWidth="1"/>
    <col min="4353" max="4353" width="13.140625" style="121" customWidth="1"/>
    <col min="4354" max="4354" width="12.42578125" style="121" customWidth="1"/>
    <col min="4355" max="4355" width="14" style="121" customWidth="1"/>
    <col min="4356" max="4360" width="13.85546875" style="121" customWidth="1"/>
    <col min="4361" max="4602" width="9.140625" style="121"/>
    <col min="4603" max="4603" width="10.85546875" style="121" customWidth="1"/>
    <col min="4604" max="4604" width="25.7109375" style="121" customWidth="1"/>
    <col min="4605" max="4605" width="12.7109375" style="121" customWidth="1"/>
    <col min="4606" max="4606" width="14.28515625" style="121" customWidth="1"/>
    <col min="4607" max="4607" width="13.7109375" style="121" customWidth="1"/>
    <col min="4608" max="4608" width="15.42578125" style="121" customWidth="1"/>
    <col min="4609" max="4609" width="13.140625" style="121" customWidth="1"/>
    <col min="4610" max="4610" width="12.42578125" style="121" customWidth="1"/>
    <col min="4611" max="4611" width="14" style="121" customWidth="1"/>
    <col min="4612" max="4616" width="13.85546875" style="121" customWidth="1"/>
    <col min="4617" max="4858" width="9.140625" style="121"/>
    <col min="4859" max="4859" width="10.85546875" style="121" customWidth="1"/>
    <col min="4860" max="4860" width="25.7109375" style="121" customWidth="1"/>
    <col min="4861" max="4861" width="12.7109375" style="121" customWidth="1"/>
    <col min="4862" max="4862" width="14.28515625" style="121" customWidth="1"/>
    <col min="4863" max="4863" width="13.7109375" style="121" customWidth="1"/>
    <col min="4864" max="4864" width="15.42578125" style="121" customWidth="1"/>
    <col min="4865" max="4865" width="13.140625" style="121" customWidth="1"/>
    <col min="4866" max="4866" width="12.42578125" style="121" customWidth="1"/>
    <col min="4867" max="4867" width="14" style="121" customWidth="1"/>
    <col min="4868" max="4872" width="13.85546875" style="121" customWidth="1"/>
    <col min="4873" max="5114" width="9.140625" style="121"/>
    <col min="5115" max="5115" width="10.85546875" style="121" customWidth="1"/>
    <col min="5116" max="5116" width="25.7109375" style="121" customWidth="1"/>
    <col min="5117" max="5117" width="12.7109375" style="121" customWidth="1"/>
    <col min="5118" max="5118" width="14.28515625" style="121" customWidth="1"/>
    <col min="5119" max="5119" width="13.7109375" style="121" customWidth="1"/>
    <col min="5120" max="5120" width="15.42578125" style="121" customWidth="1"/>
    <col min="5121" max="5121" width="13.140625" style="121" customWidth="1"/>
    <col min="5122" max="5122" width="12.42578125" style="121" customWidth="1"/>
    <col min="5123" max="5123" width="14" style="121" customWidth="1"/>
    <col min="5124" max="5128" width="13.85546875" style="121" customWidth="1"/>
    <col min="5129" max="5370" width="9.140625" style="121"/>
    <col min="5371" max="5371" width="10.85546875" style="121" customWidth="1"/>
    <col min="5372" max="5372" width="25.7109375" style="121" customWidth="1"/>
    <col min="5373" max="5373" width="12.7109375" style="121" customWidth="1"/>
    <col min="5374" max="5374" width="14.28515625" style="121" customWidth="1"/>
    <col min="5375" max="5375" width="13.7109375" style="121" customWidth="1"/>
    <col min="5376" max="5376" width="15.42578125" style="121" customWidth="1"/>
    <col min="5377" max="5377" width="13.140625" style="121" customWidth="1"/>
    <col min="5378" max="5378" width="12.42578125" style="121" customWidth="1"/>
    <col min="5379" max="5379" width="14" style="121" customWidth="1"/>
    <col min="5380" max="5384" width="13.85546875" style="121" customWidth="1"/>
    <col min="5385" max="5626" width="9.140625" style="121"/>
    <col min="5627" max="5627" width="10.85546875" style="121" customWidth="1"/>
    <col min="5628" max="5628" width="25.7109375" style="121" customWidth="1"/>
    <col min="5629" max="5629" width="12.7109375" style="121" customWidth="1"/>
    <col min="5630" max="5630" width="14.28515625" style="121" customWidth="1"/>
    <col min="5631" max="5631" width="13.7109375" style="121" customWidth="1"/>
    <col min="5632" max="5632" width="15.42578125" style="121" customWidth="1"/>
    <col min="5633" max="5633" width="13.140625" style="121" customWidth="1"/>
    <col min="5634" max="5634" width="12.42578125" style="121" customWidth="1"/>
    <col min="5635" max="5635" width="14" style="121" customWidth="1"/>
    <col min="5636" max="5640" width="13.85546875" style="121" customWidth="1"/>
    <col min="5641" max="5882" width="9.140625" style="121"/>
    <col min="5883" max="5883" width="10.85546875" style="121" customWidth="1"/>
    <col min="5884" max="5884" width="25.7109375" style="121" customWidth="1"/>
    <col min="5885" max="5885" width="12.7109375" style="121" customWidth="1"/>
    <col min="5886" max="5886" width="14.28515625" style="121" customWidth="1"/>
    <col min="5887" max="5887" width="13.7109375" style="121" customWidth="1"/>
    <col min="5888" max="5888" width="15.42578125" style="121" customWidth="1"/>
    <col min="5889" max="5889" width="13.140625" style="121" customWidth="1"/>
    <col min="5890" max="5890" width="12.42578125" style="121" customWidth="1"/>
    <col min="5891" max="5891" width="14" style="121" customWidth="1"/>
    <col min="5892" max="5896" width="13.85546875" style="121" customWidth="1"/>
    <col min="5897" max="6138" width="9.140625" style="121"/>
    <col min="6139" max="6139" width="10.85546875" style="121" customWidth="1"/>
    <col min="6140" max="6140" width="25.7109375" style="121" customWidth="1"/>
    <col min="6141" max="6141" width="12.7109375" style="121" customWidth="1"/>
    <col min="6142" max="6142" width="14.28515625" style="121" customWidth="1"/>
    <col min="6143" max="6143" width="13.7109375" style="121" customWidth="1"/>
    <col min="6144" max="6144" width="15.42578125" style="121" customWidth="1"/>
    <col min="6145" max="6145" width="13.140625" style="121" customWidth="1"/>
    <col min="6146" max="6146" width="12.42578125" style="121" customWidth="1"/>
    <col min="6147" max="6147" width="14" style="121" customWidth="1"/>
    <col min="6148" max="6152" width="13.85546875" style="121" customWidth="1"/>
    <col min="6153" max="6394" width="9.140625" style="121"/>
    <col min="6395" max="6395" width="10.85546875" style="121" customWidth="1"/>
    <col min="6396" max="6396" width="25.7109375" style="121" customWidth="1"/>
    <col min="6397" max="6397" width="12.7109375" style="121" customWidth="1"/>
    <col min="6398" max="6398" width="14.28515625" style="121" customWidth="1"/>
    <col min="6399" max="6399" width="13.7109375" style="121" customWidth="1"/>
    <col min="6400" max="6400" width="15.42578125" style="121" customWidth="1"/>
    <col min="6401" max="6401" width="13.140625" style="121" customWidth="1"/>
    <col min="6402" max="6402" width="12.42578125" style="121" customWidth="1"/>
    <col min="6403" max="6403" width="14" style="121" customWidth="1"/>
    <col min="6404" max="6408" width="13.85546875" style="121" customWidth="1"/>
    <col min="6409" max="6650" width="9.140625" style="121"/>
    <col min="6651" max="6651" width="10.85546875" style="121" customWidth="1"/>
    <col min="6652" max="6652" width="25.7109375" style="121" customWidth="1"/>
    <col min="6653" max="6653" width="12.7109375" style="121" customWidth="1"/>
    <col min="6654" max="6654" width="14.28515625" style="121" customWidth="1"/>
    <col min="6655" max="6655" width="13.7109375" style="121" customWidth="1"/>
    <col min="6656" max="6656" width="15.42578125" style="121" customWidth="1"/>
    <col min="6657" max="6657" width="13.140625" style="121" customWidth="1"/>
    <col min="6658" max="6658" width="12.42578125" style="121" customWidth="1"/>
    <col min="6659" max="6659" width="14" style="121" customWidth="1"/>
    <col min="6660" max="6664" width="13.85546875" style="121" customWidth="1"/>
    <col min="6665" max="6906" width="9.140625" style="121"/>
    <col min="6907" max="6907" width="10.85546875" style="121" customWidth="1"/>
    <col min="6908" max="6908" width="25.7109375" style="121" customWidth="1"/>
    <col min="6909" max="6909" width="12.7109375" style="121" customWidth="1"/>
    <col min="6910" max="6910" width="14.28515625" style="121" customWidth="1"/>
    <col min="6911" max="6911" width="13.7109375" style="121" customWidth="1"/>
    <col min="6912" max="6912" width="15.42578125" style="121" customWidth="1"/>
    <col min="6913" max="6913" width="13.140625" style="121" customWidth="1"/>
    <col min="6914" max="6914" width="12.42578125" style="121" customWidth="1"/>
    <col min="6915" max="6915" width="14" style="121" customWidth="1"/>
    <col min="6916" max="6920" width="13.85546875" style="121" customWidth="1"/>
    <col min="6921" max="7162" width="9.140625" style="121"/>
    <col min="7163" max="7163" width="10.85546875" style="121" customWidth="1"/>
    <col min="7164" max="7164" width="25.7109375" style="121" customWidth="1"/>
    <col min="7165" max="7165" width="12.7109375" style="121" customWidth="1"/>
    <col min="7166" max="7166" width="14.28515625" style="121" customWidth="1"/>
    <col min="7167" max="7167" width="13.7109375" style="121" customWidth="1"/>
    <col min="7168" max="7168" width="15.42578125" style="121" customWidth="1"/>
    <col min="7169" max="7169" width="13.140625" style="121" customWidth="1"/>
    <col min="7170" max="7170" width="12.42578125" style="121" customWidth="1"/>
    <col min="7171" max="7171" width="14" style="121" customWidth="1"/>
    <col min="7172" max="7176" width="13.85546875" style="121" customWidth="1"/>
    <col min="7177" max="7418" width="9.140625" style="121"/>
    <col min="7419" max="7419" width="10.85546875" style="121" customWidth="1"/>
    <col min="7420" max="7420" width="25.7109375" style="121" customWidth="1"/>
    <col min="7421" max="7421" width="12.7109375" style="121" customWidth="1"/>
    <col min="7422" max="7422" width="14.28515625" style="121" customWidth="1"/>
    <col min="7423" max="7423" width="13.7109375" style="121" customWidth="1"/>
    <col min="7424" max="7424" width="15.42578125" style="121" customWidth="1"/>
    <col min="7425" max="7425" width="13.140625" style="121" customWidth="1"/>
    <col min="7426" max="7426" width="12.42578125" style="121" customWidth="1"/>
    <col min="7427" max="7427" width="14" style="121" customWidth="1"/>
    <col min="7428" max="7432" width="13.85546875" style="121" customWidth="1"/>
    <col min="7433" max="7674" width="9.140625" style="121"/>
    <col min="7675" max="7675" width="10.85546875" style="121" customWidth="1"/>
    <col min="7676" max="7676" width="25.7109375" style="121" customWidth="1"/>
    <col min="7677" max="7677" width="12.7109375" style="121" customWidth="1"/>
    <col min="7678" max="7678" width="14.28515625" style="121" customWidth="1"/>
    <col min="7679" max="7679" width="13.7109375" style="121" customWidth="1"/>
    <col min="7680" max="7680" width="15.42578125" style="121" customWidth="1"/>
    <col min="7681" max="7681" width="13.140625" style="121" customWidth="1"/>
    <col min="7682" max="7682" width="12.42578125" style="121" customWidth="1"/>
    <col min="7683" max="7683" width="14" style="121" customWidth="1"/>
    <col min="7684" max="7688" width="13.85546875" style="121" customWidth="1"/>
    <col min="7689" max="7930" width="9.140625" style="121"/>
    <col min="7931" max="7931" width="10.85546875" style="121" customWidth="1"/>
    <col min="7932" max="7932" width="25.7109375" style="121" customWidth="1"/>
    <col min="7933" max="7933" width="12.7109375" style="121" customWidth="1"/>
    <col min="7934" max="7934" width="14.28515625" style="121" customWidth="1"/>
    <col min="7935" max="7935" width="13.7109375" style="121" customWidth="1"/>
    <col min="7936" max="7936" width="15.42578125" style="121" customWidth="1"/>
    <col min="7937" max="7937" width="13.140625" style="121" customWidth="1"/>
    <col min="7938" max="7938" width="12.42578125" style="121" customWidth="1"/>
    <col min="7939" max="7939" width="14" style="121" customWidth="1"/>
    <col min="7940" max="7944" width="13.85546875" style="121" customWidth="1"/>
    <col min="7945" max="8186" width="9.140625" style="121"/>
    <col min="8187" max="8187" width="10.85546875" style="121" customWidth="1"/>
    <col min="8188" max="8188" width="25.7109375" style="121" customWidth="1"/>
    <col min="8189" max="8189" width="12.7109375" style="121" customWidth="1"/>
    <col min="8190" max="8190" width="14.28515625" style="121" customWidth="1"/>
    <col min="8191" max="8191" width="13.7109375" style="121" customWidth="1"/>
    <col min="8192" max="8192" width="15.42578125" style="121" customWidth="1"/>
    <col min="8193" max="8193" width="13.140625" style="121" customWidth="1"/>
    <col min="8194" max="8194" width="12.42578125" style="121" customWidth="1"/>
    <col min="8195" max="8195" width="14" style="121" customWidth="1"/>
    <col min="8196" max="8200" width="13.85546875" style="121" customWidth="1"/>
    <col min="8201" max="8442" width="9.140625" style="121"/>
    <col min="8443" max="8443" width="10.85546875" style="121" customWidth="1"/>
    <col min="8444" max="8444" width="25.7109375" style="121" customWidth="1"/>
    <col min="8445" max="8445" width="12.7109375" style="121" customWidth="1"/>
    <col min="8446" max="8446" width="14.28515625" style="121" customWidth="1"/>
    <col min="8447" max="8447" width="13.7109375" style="121" customWidth="1"/>
    <col min="8448" max="8448" width="15.42578125" style="121" customWidth="1"/>
    <col min="8449" max="8449" width="13.140625" style="121" customWidth="1"/>
    <col min="8450" max="8450" width="12.42578125" style="121" customWidth="1"/>
    <col min="8451" max="8451" width="14" style="121" customWidth="1"/>
    <col min="8452" max="8456" width="13.85546875" style="121" customWidth="1"/>
    <col min="8457" max="8698" width="9.140625" style="121"/>
    <col min="8699" max="8699" width="10.85546875" style="121" customWidth="1"/>
    <col min="8700" max="8700" width="25.7109375" style="121" customWidth="1"/>
    <col min="8701" max="8701" width="12.7109375" style="121" customWidth="1"/>
    <col min="8702" max="8702" width="14.28515625" style="121" customWidth="1"/>
    <col min="8703" max="8703" width="13.7109375" style="121" customWidth="1"/>
    <col min="8704" max="8704" width="15.42578125" style="121" customWidth="1"/>
    <col min="8705" max="8705" width="13.140625" style="121" customWidth="1"/>
    <col min="8706" max="8706" width="12.42578125" style="121" customWidth="1"/>
    <col min="8707" max="8707" width="14" style="121" customWidth="1"/>
    <col min="8708" max="8712" width="13.85546875" style="121" customWidth="1"/>
    <col min="8713" max="8954" width="9.140625" style="121"/>
    <col min="8955" max="8955" width="10.85546875" style="121" customWidth="1"/>
    <col min="8956" max="8956" width="25.7109375" style="121" customWidth="1"/>
    <col min="8957" max="8957" width="12.7109375" style="121" customWidth="1"/>
    <col min="8958" max="8958" width="14.28515625" style="121" customWidth="1"/>
    <col min="8959" max="8959" width="13.7109375" style="121" customWidth="1"/>
    <col min="8960" max="8960" width="15.42578125" style="121" customWidth="1"/>
    <col min="8961" max="8961" width="13.140625" style="121" customWidth="1"/>
    <col min="8962" max="8962" width="12.42578125" style="121" customWidth="1"/>
    <col min="8963" max="8963" width="14" style="121" customWidth="1"/>
    <col min="8964" max="8968" width="13.85546875" style="121" customWidth="1"/>
    <col min="8969" max="9210" width="9.140625" style="121"/>
    <col min="9211" max="9211" width="10.85546875" style="121" customWidth="1"/>
    <col min="9212" max="9212" width="25.7109375" style="121" customWidth="1"/>
    <col min="9213" max="9213" width="12.7109375" style="121" customWidth="1"/>
    <col min="9214" max="9214" width="14.28515625" style="121" customWidth="1"/>
    <col min="9215" max="9215" width="13.7109375" style="121" customWidth="1"/>
    <col min="9216" max="9216" width="15.42578125" style="121" customWidth="1"/>
    <col min="9217" max="9217" width="13.140625" style="121" customWidth="1"/>
    <col min="9218" max="9218" width="12.42578125" style="121" customWidth="1"/>
    <col min="9219" max="9219" width="14" style="121" customWidth="1"/>
    <col min="9220" max="9224" width="13.85546875" style="121" customWidth="1"/>
    <col min="9225" max="9466" width="9.140625" style="121"/>
    <col min="9467" max="9467" width="10.85546875" style="121" customWidth="1"/>
    <col min="9468" max="9468" width="25.7109375" style="121" customWidth="1"/>
    <col min="9469" max="9469" width="12.7109375" style="121" customWidth="1"/>
    <col min="9470" max="9470" width="14.28515625" style="121" customWidth="1"/>
    <col min="9471" max="9471" width="13.7109375" style="121" customWidth="1"/>
    <col min="9472" max="9472" width="15.42578125" style="121" customWidth="1"/>
    <col min="9473" max="9473" width="13.140625" style="121" customWidth="1"/>
    <col min="9474" max="9474" width="12.42578125" style="121" customWidth="1"/>
    <col min="9475" max="9475" width="14" style="121" customWidth="1"/>
    <col min="9476" max="9480" width="13.85546875" style="121" customWidth="1"/>
    <col min="9481" max="9722" width="9.140625" style="121"/>
    <col min="9723" max="9723" width="10.85546875" style="121" customWidth="1"/>
    <col min="9724" max="9724" width="25.7109375" style="121" customWidth="1"/>
    <col min="9725" max="9725" width="12.7109375" style="121" customWidth="1"/>
    <col min="9726" max="9726" width="14.28515625" style="121" customWidth="1"/>
    <col min="9727" max="9727" width="13.7109375" style="121" customWidth="1"/>
    <col min="9728" max="9728" width="15.42578125" style="121" customWidth="1"/>
    <col min="9729" max="9729" width="13.140625" style="121" customWidth="1"/>
    <col min="9730" max="9730" width="12.42578125" style="121" customWidth="1"/>
    <col min="9731" max="9731" width="14" style="121" customWidth="1"/>
    <col min="9732" max="9736" width="13.85546875" style="121" customWidth="1"/>
    <col min="9737" max="9978" width="9.140625" style="121"/>
    <col min="9979" max="9979" width="10.85546875" style="121" customWidth="1"/>
    <col min="9980" max="9980" width="25.7109375" style="121" customWidth="1"/>
    <col min="9981" max="9981" width="12.7109375" style="121" customWidth="1"/>
    <col min="9982" max="9982" width="14.28515625" style="121" customWidth="1"/>
    <col min="9983" max="9983" width="13.7109375" style="121" customWidth="1"/>
    <col min="9984" max="9984" width="15.42578125" style="121" customWidth="1"/>
    <col min="9985" max="9985" width="13.140625" style="121" customWidth="1"/>
    <col min="9986" max="9986" width="12.42578125" style="121" customWidth="1"/>
    <col min="9987" max="9987" width="14" style="121" customWidth="1"/>
    <col min="9988" max="9992" width="13.85546875" style="121" customWidth="1"/>
    <col min="9993" max="10234" width="9.140625" style="121"/>
    <col min="10235" max="10235" width="10.85546875" style="121" customWidth="1"/>
    <col min="10236" max="10236" width="25.7109375" style="121" customWidth="1"/>
    <col min="10237" max="10237" width="12.7109375" style="121" customWidth="1"/>
    <col min="10238" max="10238" width="14.28515625" style="121" customWidth="1"/>
    <col min="10239" max="10239" width="13.7109375" style="121" customWidth="1"/>
    <col min="10240" max="10240" width="15.42578125" style="121" customWidth="1"/>
    <col min="10241" max="10241" width="13.140625" style="121" customWidth="1"/>
    <col min="10242" max="10242" width="12.42578125" style="121" customWidth="1"/>
    <col min="10243" max="10243" width="14" style="121" customWidth="1"/>
    <col min="10244" max="10248" width="13.85546875" style="121" customWidth="1"/>
    <col min="10249" max="10490" width="9.140625" style="121"/>
    <col min="10491" max="10491" width="10.85546875" style="121" customWidth="1"/>
    <col min="10492" max="10492" width="25.7109375" style="121" customWidth="1"/>
    <col min="10493" max="10493" width="12.7109375" style="121" customWidth="1"/>
    <col min="10494" max="10494" width="14.28515625" style="121" customWidth="1"/>
    <col min="10495" max="10495" width="13.7109375" style="121" customWidth="1"/>
    <col min="10496" max="10496" width="15.42578125" style="121" customWidth="1"/>
    <col min="10497" max="10497" width="13.140625" style="121" customWidth="1"/>
    <col min="10498" max="10498" width="12.42578125" style="121" customWidth="1"/>
    <col min="10499" max="10499" width="14" style="121" customWidth="1"/>
    <col min="10500" max="10504" width="13.85546875" style="121" customWidth="1"/>
    <col min="10505" max="10746" width="9.140625" style="121"/>
    <col min="10747" max="10747" width="10.85546875" style="121" customWidth="1"/>
    <col min="10748" max="10748" width="25.7109375" style="121" customWidth="1"/>
    <col min="10749" max="10749" width="12.7109375" style="121" customWidth="1"/>
    <col min="10750" max="10750" width="14.28515625" style="121" customWidth="1"/>
    <col min="10751" max="10751" width="13.7109375" style="121" customWidth="1"/>
    <col min="10752" max="10752" width="15.42578125" style="121" customWidth="1"/>
    <col min="10753" max="10753" width="13.140625" style="121" customWidth="1"/>
    <col min="10754" max="10754" width="12.42578125" style="121" customWidth="1"/>
    <col min="10755" max="10755" width="14" style="121" customWidth="1"/>
    <col min="10756" max="10760" width="13.85546875" style="121" customWidth="1"/>
    <col min="10761" max="11002" width="9.140625" style="121"/>
    <col min="11003" max="11003" width="10.85546875" style="121" customWidth="1"/>
    <col min="11004" max="11004" width="25.7109375" style="121" customWidth="1"/>
    <col min="11005" max="11005" width="12.7109375" style="121" customWidth="1"/>
    <col min="11006" max="11006" width="14.28515625" style="121" customWidth="1"/>
    <col min="11007" max="11007" width="13.7109375" style="121" customWidth="1"/>
    <col min="11008" max="11008" width="15.42578125" style="121" customWidth="1"/>
    <col min="11009" max="11009" width="13.140625" style="121" customWidth="1"/>
    <col min="11010" max="11010" width="12.42578125" style="121" customWidth="1"/>
    <col min="11011" max="11011" width="14" style="121" customWidth="1"/>
    <col min="11012" max="11016" width="13.85546875" style="121" customWidth="1"/>
    <col min="11017" max="11258" width="9.140625" style="121"/>
    <col min="11259" max="11259" width="10.85546875" style="121" customWidth="1"/>
    <col min="11260" max="11260" width="25.7109375" style="121" customWidth="1"/>
    <col min="11261" max="11261" width="12.7109375" style="121" customWidth="1"/>
    <col min="11262" max="11262" width="14.28515625" style="121" customWidth="1"/>
    <col min="11263" max="11263" width="13.7109375" style="121" customWidth="1"/>
    <col min="11264" max="11264" width="15.42578125" style="121" customWidth="1"/>
    <col min="11265" max="11265" width="13.140625" style="121" customWidth="1"/>
    <col min="11266" max="11266" width="12.42578125" style="121" customWidth="1"/>
    <col min="11267" max="11267" width="14" style="121" customWidth="1"/>
    <col min="11268" max="11272" width="13.85546875" style="121" customWidth="1"/>
    <col min="11273" max="11514" width="9.140625" style="121"/>
    <col min="11515" max="11515" width="10.85546875" style="121" customWidth="1"/>
    <col min="11516" max="11516" width="25.7109375" style="121" customWidth="1"/>
    <col min="11517" max="11517" width="12.7109375" style="121" customWidth="1"/>
    <col min="11518" max="11518" width="14.28515625" style="121" customWidth="1"/>
    <col min="11519" max="11519" width="13.7109375" style="121" customWidth="1"/>
    <col min="11520" max="11520" width="15.42578125" style="121" customWidth="1"/>
    <col min="11521" max="11521" width="13.140625" style="121" customWidth="1"/>
    <col min="11522" max="11522" width="12.42578125" style="121" customWidth="1"/>
    <col min="11523" max="11523" width="14" style="121" customWidth="1"/>
    <col min="11524" max="11528" width="13.85546875" style="121" customWidth="1"/>
    <col min="11529" max="11770" width="9.140625" style="121"/>
    <col min="11771" max="11771" width="10.85546875" style="121" customWidth="1"/>
    <col min="11772" max="11772" width="25.7109375" style="121" customWidth="1"/>
    <col min="11773" max="11773" width="12.7109375" style="121" customWidth="1"/>
    <col min="11774" max="11774" width="14.28515625" style="121" customWidth="1"/>
    <col min="11775" max="11775" width="13.7109375" style="121" customWidth="1"/>
    <col min="11776" max="11776" width="15.42578125" style="121" customWidth="1"/>
    <col min="11777" max="11777" width="13.140625" style="121" customWidth="1"/>
    <col min="11778" max="11778" width="12.42578125" style="121" customWidth="1"/>
    <col min="11779" max="11779" width="14" style="121" customWidth="1"/>
    <col min="11780" max="11784" width="13.85546875" style="121" customWidth="1"/>
    <col min="11785" max="12026" width="9.140625" style="121"/>
    <col min="12027" max="12027" width="10.85546875" style="121" customWidth="1"/>
    <col min="12028" max="12028" width="25.7109375" style="121" customWidth="1"/>
    <col min="12029" max="12029" width="12.7109375" style="121" customWidth="1"/>
    <col min="12030" max="12030" width="14.28515625" style="121" customWidth="1"/>
    <col min="12031" max="12031" width="13.7109375" style="121" customWidth="1"/>
    <col min="12032" max="12032" width="15.42578125" style="121" customWidth="1"/>
    <col min="12033" max="12033" width="13.140625" style="121" customWidth="1"/>
    <col min="12034" max="12034" width="12.42578125" style="121" customWidth="1"/>
    <col min="12035" max="12035" width="14" style="121" customWidth="1"/>
    <col min="12036" max="12040" width="13.85546875" style="121" customWidth="1"/>
    <col min="12041" max="12282" width="9.140625" style="121"/>
    <col min="12283" max="12283" width="10.85546875" style="121" customWidth="1"/>
    <col min="12284" max="12284" width="25.7109375" style="121" customWidth="1"/>
    <col min="12285" max="12285" width="12.7109375" style="121" customWidth="1"/>
    <col min="12286" max="12286" width="14.28515625" style="121" customWidth="1"/>
    <col min="12287" max="12287" width="13.7109375" style="121" customWidth="1"/>
    <col min="12288" max="12288" width="15.42578125" style="121" customWidth="1"/>
    <col min="12289" max="12289" width="13.140625" style="121" customWidth="1"/>
    <col min="12290" max="12290" width="12.42578125" style="121" customWidth="1"/>
    <col min="12291" max="12291" width="14" style="121" customWidth="1"/>
    <col min="12292" max="12296" width="13.85546875" style="121" customWidth="1"/>
    <col min="12297" max="12538" width="9.140625" style="121"/>
    <col min="12539" max="12539" width="10.85546875" style="121" customWidth="1"/>
    <col min="12540" max="12540" width="25.7109375" style="121" customWidth="1"/>
    <col min="12541" max="12541" width="12.7109375" style="121" customWidth="1"/>
    <col min="12542" max="12542" width="14.28515625" style="121" customWidth="1"/>
    <col min="12543" max="12543" width="13.7109375" style="121" customWidth="1"/>
    <col min="12544" max="12544" width="15.42578125" style="121" customWidth="1"/>
    <col min="12545" max="12545" width="13.140625" style="121" customWidth="1"/>
    <col min="12546" max="12546" width="12.42578125" style="121" customWidth="1"/>
    <col min="12547" max="12547" width="14" style="121" customWidth="1"/>
    <col min="12548" max="12552" width="13.85546875" style="121" customWidth="1"/>
    <col min="12553" max="12794" width="9.140625" style="121"/>
    <col min="12795" max="12795" width="10.85546875" style="121" customWidth="1"/>
    <col min="12796" max="12796" width="25.7109375" style="121" customWidth="1"/>
    <col min="12797" max="12797" width="12.7109375" style="121" customWidth="1"/>
    <col min="12798" max="12798" width="14.28515625" style="121" customWidth="1"/>
    <col min="12799" max="12799" width="13.7109375" style="121" customWidth="1"/>
    <col min="12800" max="12800" width="15.42578125" style="121" customWidth="1"/>
    <col min="12801" max="12801" width="13.140625" style="121" customWidth="1"/>
    <col min="12802" max="12802" width="12.42578125" style="121" customWidth="1"/>
    <col min="12803" max="12803" width="14" style="121" customWidth="1"/>
    <col min="12804" max="12808" width="13.85546875" style="121" customWidth="1"/>
    <col min="12809" max="13050" width="9.140625" style="121"/>
    <col min="13051" max="13051" width="10.85546875" style="121" customWidth="1"/>
    <col min="13052" max="13052" width="25.7109375" style="121" customWidth="1"/>
    <col min="13053" max="13053" width="12.7109375" style="121" customWidth="1"/>
    <col min="13054" max="13054" width="14.28515625" style="121" customWidth="1"/>
    <col min="13055" max="13055" width="13.7109375" style="121" customWidth="1"/>
    <col min="13056" max="13056" width="15.42578125" style="121" customWidth="1"/>
    <col min="13057" max="13057" width="13.140625" style="121" customWidth="1"/>
    <col min="13058" max="13058" width="12.42578125" style="121" customWidth="1"/>
    <col min="13059" max="13059" width="14" style="121" customWidth="1"/>
    <col min="13060" max="13064" width="13.85546875" style="121" customWidth="1"/>
    <col min="13065" max="13306" width="9.140625" style="121"/>
    <col min="13307" max="13307" width="10.85546875" style="121" customWidth="1"/>
    <col min="13308" max="13308" width="25.7109375" style="121" customWidth="1"/>
    <col min="13309" max="13309" width="12.7109375" style="121" customWidth="1"/>
    <col min="13310" max="13310" width="14.28515625" style="121" customWidth="1"/>
    <col min="13311" max="13311" width="13.7109375" style="121" customWidth="1"/>
    <col min="13312" max="13312" width="15.42578125" style="121" customWidth="1"/>
    <col min="13313" max="13313" width="13.140625" style="121" customWidth="1"/>
    <col min="13314" max="13314" width="12.42578125" style="121" customWidth="1"/>
    <col min="13315" max="13315" width="14" style="121" customWidth="1"/>
    <col min="13316" max="13320" width="13.85546875" style="121" customWidth="1"/>
    <col min="13321" max="13562" width="9.140625" style="121"/>
    <col min="13563" max="13563" width="10.85546875" style="121" customWidth="1"/>
    <col min="13564" max="13564" width="25.7109375" style="121" customWidth="1"/>
    <col min="13565" max="13565" width="12.7109375" style="121" customWidth="1"/>
    <col min="13566" max="13566" width="14.28515625" style="121" customWidth="1"/>
    <col min="13567" max="13567" width="13.7109375" style="121" customWidth="1"/>
    <col min="13568" max="13568" width="15.42578125" style="121" customWidth="1"/>
    <col min="13569" max="13569" width="13.140625" style="121" customWidth="1"/>
    <col min="13570" max="13570" width="12.42578125" style="121" customWidth="1"/>
    <col min="13571" max="13571" width="14" style="121" customWidth="1"/>
    <col min="13572" max="13576" width="13.85546875" style="121" customWidth="1"/>
    <col min="13577" max="13818" width="9.140625" style="121"/>
    <col min="13819" max="13819" width="10.85546875" style="121" customWidth="1"/>
    <col min="13820" max="13820" width="25.7109375" style="121" customWidth="1"/>
    <col min="13821" max="13821" width="12.7109375" style="121" customWidth="1"/>
    <col min="13822" max="13822" width="14.28515625" style="121" customWidth="1"/>
    <col min="13823" max="13823" width="13.7109375" style="121" customWidth="1"/>
    <col min="13824" max="13824" width="15.42578125" style="121" customWidth="1"/>
    <col min="13825" max="13825" width="13.140625" style="121" customWidth="1"/>
    <col min="13826" max="13826" width="12.42578125" style="121" customWidth="1"/>
    <col min="13827" max="13827" width="14" style="121" customWidth="1"/>
    <col min="13828" max="13832" width="13.85546875" style="121" customWidth="1"/>
    <col min="13833" max="14074" width="9.140625" style="121"/>
    <col min="14075" max="14075" width="10.85546875" style="121" customWidth="1"/>
    <col min="14076" max="14076" width="25.7109375" style="121" customWidth="1"/>
    <col min="14077" max="14077" width="12.7109375" style="121" customWidth="1"/>
    <col min="14078" max="14078" width="14.28515625" style="121" customWidth="1"/>
    <col min="14079" max="14079" width="13.7109375" style="121" customWidth="1"/>
    <col min="14080" max="14080" width="15.42578125" style="121" customWidth="1"/>
    <col min="14081" max="14081" width="13.140625" style="121" customWidth="1"/>
    <col min="14082" max="14082" width="12.42578125" style="121" customWidth="1"/>
    <col min="14083" max="14083" width="14" style="121" customWidth="1"/>
    <col min="14084" max="14088" width="13.85546875" style="121" customWidth="1"/>
    <col min="14089" max="14330" width="9.140625" style="121"/>
    <col min="14331" max="14331" width="10.85546875" style="121" customWidth="1"/>
    <col min="14332" max="14332" width="25.7109375" style="121" customWidth="1"/>
    <col min="14333" max="14333" width="12.7109375" style="121" customWidth="1"/>
    <col min="14334" max="14334" width="14.28515625" style="121" customWidth="1"/>
    <col min="14335" max="14335" width="13.7109375" style="121" customWidth="1"/>
    <col min="14336" max="14336" width="15.42578125" style="121" customWidth="1"/>
    <col min="14337" max="14337" width="13.140625" style="121" customWidth="1"/>
    <col min="14338" max="14338" width="12.42578125" style="121" customWidth="1"/>
    <col min="14339" max="14339" width="14" style="121" customWidth="1"/>
    <col min="14340" max="14344" width="13.85546875" style="121" customWidth="1"/>
    <col min="14345" max="14586" width="9.140625" style="121"/>
    <col min="14587" max="14587" width="10.85546875" style="121" customWidth="1"/>
    <col min="14588" max="14588" width="25.7109375" style="121" customWidth="1"/>
    <col min="14589" max="14589" width="12.7109375" style="121" customWidth="1"/>
    <col min="14590" max="14590" width="14.28515625" style="121" customWidth="1"/>
    <col min="14591" max="14591" width="13.7109375" style="121" customWidth="1"/>
    <col min="14592" max="14592" width="15.42578125" style="121" customWidth="1"/>
    <col min="14593" max="14593" width="13.140625" style="121" customWidth="1"/>
    <col min="14594" max="14594" width="12.42578125" style="121" customWidth="1"/>
    <col min="14595" max="14595" width="14" style="121" customWidth="1"/>
    <col min="14596" max="14600" width="13.85546875" style="121" customWidth="1"/>
    <col min="14601" max="14842" width="9.140625" style="121"/>
    <col min="14843" max="14843" width="10.85546875" style="121" customWidth="1"/>
    <col min="14844" max="14844" width="25.7109375" style="121" customWidth="1"/>
    <col min="14845" max="14845" width="12.7109375" style="121" customWidth="1"/>
    <col min="14846" max="14846" width="14.28515625" style="121" customWidth="1"/>
    <col min="14847" max="14847" width="13.7109375" style="121" customWidth="1"/>
    <col min="14848" max="14848" width="15.42578125" style="121" customWidth="1"/>
    <col min="14849" max="14849" width="13.140625" style="121" customWidth="1"/>
    <col min="14850" max="14850" width="12.42578125" style="121" customWidth="1"/>
    <col min="14851" max="14851" width="14" style="121" customWidth="1"/>
    <col min="14852" max="14856" width="13.85546875" style="121" customWidth="1"/>
    <col min="14857" max="15098" width="9.140625" style="121"/>
    <col min="15099" max="15099" width="10.85546875" style="121" customWidth="1"/>
    <col min="15100" max="15100" width="25.7109375" style="121" customWidth="1"/>
    <col min="15101" max="15101" width="12.7109375" style="121" customWidth="1"/>
    <col min="15102" max="15102" width="14.28515625" style="121" customWidth="1"/>
    <col min="15103" max="15103" width="13.7109375" style="121" customWidth="1"/>
    <col min="15104" max="15104" width="15.42578125" style="121" customWidth="1"/>
    <col min="15105" max="15105" width="13.140625" style="121" customWidth="1"/>
    <col min="15106" max="15106" width="12.42578125" style="121" customWidth="1"/>
    <col min="15107" max="15107" width="14" style="121" customWidth="1"/>
    <col min="15108" max="15112" width="13.85546875" style="121" customWidth="1"/>
    <col min="15113" max="15354" width="9.140625" style="121"/>
    <col min="15355" max="15355" width="10.85546875" style="121" customWidth="1"/>
    <col min="15356" max="15356" width="25.7109375" style="121" customWidth="1"/>
    <col min="15357" max="15357" width="12.7109375" style="121" customWidth="1"/>
    <col min="15358" max="15358" width="14.28515625" style="121" customWidth="1"/>
    <col min="15359" max="15359" width="13.7109375" style="121" customWidth="1"/>
    <col min="15360" max="15360" width="15.42578125" style="121" customWidth="1"/>
    <col min="15361" max="15361" width="13.140625" style="121" customWidth="1"/>
    <col min="15362" max="15362" width="12.42578125" style="121" customWidth="1"/>
    <col min="15363" max="15363" width="14" style="121" customWidth="1"/>
    <col min="15364" max="15368" width="13.85546875" style="121" customWidth="1"/>
    <col min="15369" max="15610" width="9.140625" style="121"/>
    <col min="15611" max="15611" width="10.85546875" style="121" customWidth="1"/>
    <col min="15612" max="15612" width="25.7109375" style="121" customWidth="1"/>
    <col min="15613" max="15613" width="12.7109375" style="121" customWidth="1"/>
    <col min="15614" max="15614" width="14.28515625" style="121" customWidth="1"/>
    <col min="15615" max="15615" width="13.7109375" style="121" customWidth="1"/>
    <col min="15616" max="15616" width="15.42578125" style="121" customWidth="1"/>
    <col min="15617" max="15617" width="13.140625" style="121" customWidth="1"/>
    <col min="15618" max="15618" width="12.42578125" style="121" customWidth="1"/>
    <col min="15619" max="15619" width="14" style="121" customWidth="1"/>
    <col min="15620" max="15624" width="13.85546875" style="121" customWidth="1"/>
    <col min="15625" max="15866" width="9.140625" style="121"/>
    <col min="15867" max="15867" width="10.85546875" style="121" customWidth="1"/>
    <col min="15868" max="15868" width="25.7109375" style="121" customWidth="1"/>
    <col min="15869" max="15869" width="12.7109375" style="121" customWidth="1"/>
    <col min="15870" max="15870" width="14.28515625" style="121" customWidth="1"/>
    <col min="15871" max="15871" width="13.7109375" style="121" customWidth="1"/>
    <col min="15872" max="15872" width="15.42578125" style="121" customWidth="1"/>
    <col min="15873" max="15873" width="13.140625" style="121" customWidth="1"/>
    <col min="15874" max="15874" width="12.42578125" style="121" customWidth="1"/>
    <col min="15875" max="15875" width="14" style="121" customWidth="1"/>
    <col min="15876" max="15880" width="13.85546875" style="121" customWidth="1"/>
    <col min="15881" max="16122" width="9.140625" style="121"/>
    <col min="16123" max="16123" width="10.85546875" style="121" customWidth="1"/>
    <col min="16124" max="16124" width="25.7109375" style="121" customWidth="1"/>
    <col min="16125" max="16125" width="12.7109375" style="121" customWidth="1"/>
    <col min="16126" max="16126" width="14.28515625" style="121" customWidth="1"/>
    <col min="16127" max="16127" width="13.7109375" style="121" customWidth="1"/>
    <col min="16128" max="16128" width="15.42578125" style="121" customWidth="1"/>
    <col min="16129" max="16129" width="13.140625" style="121" customWidth="1"/>
    <col min="16130" max="16130" width="12.42578125" style="121" customWidth="1"/>
    <col min="16131" max="16131" width="14" style="121" customWidth="1"/>
    <col min="16132" max="16136" width="13.85546875" style="121" customWidth="1"/>
    <col min="16137" max="16384" width="9.140625" style="121"/>
  </cols>
  <sheetData>
    <row r="1" spans="1:20" ht="18.75">
      <c r="A1" s="1115" t="s">
        <v>209</v>
      </c>
      <c r="B1" s="1115"/>
      <c r="C1" s="1115"/>
      <c r="D1" s="1115"/>
      <c r="E1" s="1115"/>
      <c r="F1" s="1115"/>
      <c r="G1" s="1115"/>
      <c r="H1" s="1115"/>
      <c r="I1" s="1115"/>
      <c r="J1" s="1115"/>
      <c r="K1" s="1115"/>
      <c r="L1" s="1115"/>
      <c r="M1" s="1115"/>
      <c r="N1" s="1115"/>
    </row>
    <row r="2" spans="1:20" ht="18.75">
      <c r="A2" s="1115" t="s">
        <v>383</v>
      </c>
      <c r="B2" s="1115"/>
      <c r="C2" s="1115"/>
      <c r="D2" s="1115"/>
      <c r="E2" s="1115"/>
      <c r="F2" s="1115"/>
      <c r="G2" s="1115"/>
      <c r="H2" s="1115"/>
      <c r="I2" s="1115"/>
      <c r="J2" s="1115"/>
      <c r="K2" s="1115"/>
      <c r="L2" s="1115"/>
      <c r="M2" s="1115"/>
      <c r="N2" s="1115"/>
    </row>
    <row r="3" spans="1:20">
      <c r="A3" s="1116" t="s">
        <v>287</v>
      </c>
      <c r="B3" s="1116"/>
      <c r="C3" s="1116"/>
      <c r="D3" s="1116"/>
      <c r="E3" s="1116"/>
      <c r="F3" s="1116"/>
      <c r="G3" s="1116"/>
      <c r="H3" s="1116"/>
      <c r="I3" s="1116"/>
      <c r="J3" s="1116"/>
      <c r="K3" s="1116"/>
      <c r="L3" s="1116"/>
      <c r="M3" s="1116"/>
      <c r="N3" s="1116"/>
    </row>
    <row r="5" spans="1:20" ht="65.25" customHeight="1">
      <c r="A5" s="1184"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185"/>
      <c r="C5" s="1185"/>
      <c r="D5" s="1185"/>
      <c r="E5" s="1185"/>
      <c r="F5" s="1185"/>
      <c r="G5" s="1185"/>
      <c r="H5" s="1185"/>
      <c r="I5" s="1185"/>
      <c r="J5" s="1185"/>
      <c r="K5" s="1185"/>
      <c r="L5" s="1185"/>
      <c r="M5" s="1185"/>
      <c r="N5" s="1185"/>
    </row>
    <row r="6" spans="1:20" ht="43.5" customHeight="1">
      <c r="A6" s="1186" t="str">
        <f>Title!A2</f>
        <v>Bid Enquiry No. KPTCL/2026-27/TL/ Gudekote LILO Call-3 Dtd : 16.05.2026</v>
      </c>
      <c r="B6" s="1186"/>
      <c r="C6" s="1186"/>
      <c r="D6" s="1186"/>
      <c r="E6" s="1186"/>
      <c r="F6" s="1186"/>
      <c r="G6" s="1186"/>
      <c r="H6" s="1186"/>
      <c r="I6" s="1186"/>
      <c r="J6" s="1186"/>
      <c r="K6" s="1186"/>
      <c r="L6" s="1186"/>
      <c r="M6" s="1186"/>
      <c r="N6" s="1186"/>
    </row>
    <row r="7" spans="1:20">
      <c r="A7" s="127"/>
      <c r="B7" s="127"/>
      <c r="C7" s="127"/>
      <c r="D7" s="127"/>
      <c r="E7" s="127"/>
      <c r="F7" s="127"/>
      <c r="G7" s="127"/>
      <c r="H7" s="127"/>
      <c r="I7" s="127"/>
    </row>
    <row r="8" spans="1:20">
      <c r="A8" s="121" t="s">
        <v>224</v>
      </c>
      <c r="K8" s="121" t="s">
        <v>180</v>
      </c>
    </row>
    <row r="9" spans="1:20" ht="66.75" customHeight="1">
      <c r="A9" s="1049"/>
      <c r="B9" s="1049"/>
      <c r="C9" s="1049"/>
      <c r="D9" s="1049"/>
      <c r="E9" s="1049"/>
      <c r="F9" s="1049"/>
      <c r="K9" s="1180" t="str">
        <f>'SCH-8'!C10</f>
        <v>The Chief Engineer Electy.,
Transmission (Operations)Zone,
KPTCL, Kalaburagi</v>
      </c>
      <c r="L9" s="1180"/>
      <c r="M9" s="1180"/>
      <c r="N9" s="1180"/>
    </row>
    <row r="11" spans="1:20" s="473" customFormat="1" ht="30" customHeight="1">
      <c r="A11" s="1181" t="s">
        <v>384</v>
      </c>
      <c r="B11" s="1181"/>
      <c r="C11" s="1182"/>
      <c r="D11" s="1182"/>
      <c r="E11" s="1182"/>
      <c r="F11" s="1182"/>
      <c r="G11" s="1182"/>
      <c r="H11" s="1182"/>
      <c r="I11" s="1182"/>
      <c r="J11" s="1182"/>
      <c r="K11" s="1182"/>
      <c r="L11" s="1182"/>
      <c r="M11" s="1182"/>
      <c r="N11" s="1182"/>
    </row>
    <row r="12" spans="1:20" s="187" customFormat="1" ht="34.5" customHeight="1">
      <c r="A12" s="1187" t="s">
        <v>146</v>
      </c>
      <c r="B12" s="1187" t="s">
        <v>385</v>
      </c>
      <c r="C12" s="1183" t="s">
        <v>386</v>
      </c>
      <c r="D12" s="1183"/>
      <c r="E12" s="1183"/>
      <c r="F12" s="1183"/>
      <c r="G12" s="1183"/>
      <c r="H12" s="1183"/>
      <c r="I12" s="1183"/>
      <c r="J12" s="1183"/>
      <c r="K12" s="1183"/>
      <c r="L12" s="1183"/>
      <c r="M12" s="1183"/>
      <c r="N12" s="1183"/>
      <c r="O12" s="1183"/>
      <c r="P12" s="1183"/>
      <c r="Q12" s="1183"/>
      <c r="R12" s="1183"/>
      <c r="S12" s="1183"/>
      <c r="T12" s="1183"/>
    </row>
    <row r="13" spans="1:20" s="227" customFormat="1" ht="22.5">
      <c r="A13" s="1188"/>
      <c r="B13" s="1188"/>
      <c r="C13" s="506">
        <v>1</v>
      </c>
      <c r="D13" s="506">
        <v>2</v>
      </c>
      <c r="E13" s="506">
        <v>3</v>
      </c>
      <c r="F13" s="506">
        <v>4</v>
      </c>
      <c r="G13" s="506">
        <v>5</v>
      </c>
      <c r="H13" s="506">
        <v>6</v>
      </c>
      <c r="I13" s="506">
        <v>7</v>
      </c>
      <c r="J13" s="506">
        <v>8</v>
      </c>
      <c r="K13" s="506">
        <v>9</v>
      </c>
      <c r="L13" s="506">
        <v>10</v>
      </c>
      <c r="M13" s="506">
        <v>11</v>
      </c>
      <c r="N13" s="506">
        <v>12</v>
      </c>
      <c r="O13" s="506"/>
      <c r="P13" s="506"/>
      <c r="Q13" s="506"/>
      <c r="R13" s="506"/>
      <c r="S13" s="506"/>
      <c r="T13" s="506"/>
    </row>
    <row r="14" spans="1:20" ht="79.5" customHeight="1">
      <c r="A14" s="710">
        <v>1</v>
      </c>
      <c r="B14" s="507" t="s">
        <v>387</v>
      </c>
      <c r="C14" s="346"/>
      <c r="D14" s="346"/>
      <c r="E14" s="346"/>
      <c r="F14" s="346"/>
      <c r="G14" s="346"/>
      <c r="H14" s="346"/>
      <c r="I14" s="346"/>
      <c r="J14" s="346"/>
      <c r="K14" s="346"/>
      <c r="L14" s="346"/>
      <c r="M14" s="346"/>
      <c r="N14" s="346"/>
      <c r="O14" s="509"/>
      <c r="P14" s="509"/>
      <c r="Q14" s="509"/>
      <c r="R14" s="509"/>
      <c r="S14" s="509"/>
      <c r="T14" s="509"/>
    </row>
    <row r="15" spans="1:20" ht="92.25" customHeight="1">
      <c r="A15" s="710">
        <v>2</v>
      </c>
      <c r="B15" s="507" t="s">
        <v>388</v>
      </c>
      <c r="C15" s="346"/>
      <c r="D15" s="346"/>
      <c r="E15" s="346"/>
      <c r="F15" s="346"/>
      <c r="G15" s="346"/>
      <c r="H15" s="346"/>
      <c r="I15" s="346"/>
      <c r="J15" s="346"/>
      <c r="K15" s="346"/>
      <c r="L15" s="346"/>
      <c r="M15" s="346"/>
      <c r="N15" s="346"/>
      <c r="O15" s="509"/>
      <c r="P15" s="509"/>
      <c r="Q15" s="509"/>
      <c r="R15" s="509"/>
      <c r="S15" s="509"/>
      <c r="T15" s="509"/>
    </row>
    <row r="16" spans="1:20" ht="75.75" customHeight="1">
      <c r="A16" s="710">
        <v>3</v>
      </c>
      <c r="B16" s="507" t="s">
        <v>389</v>
      </c>
      <c r="C16" s="346"/>
      <c r="D16" s="346"/>
      <c r="E16" s="346"/>
      <c r="F16" s="346"/>
      <c r="G16" s="346"/>
      <c r="H16" s="346"/>
      <c r="I16" s="346"/>
      <c r="J16" s="346"/>
      <c r="K16" s="346"/>
      <c r="L16" s="346"/>
      <c r="M16" s="346"/>
      <c r="N16" s="346"/>
      <c r="O16" s="509"/>
      <c r="P16" s="509"/>
      <c r="Q16" s="509"/>
      <c r="R16" s="509"/>
      <c r="S16" s="509"/>
      <c r="T16" s="509"/>
    </row>
    <row r="17" spans="1:20" ht="73.5" customHeight="1">
      <c r="A17" s="710">
        <v>4</v>
      </c>
      <c r="B17" s="507" t="s">
        <v>390</v>
      </c>
      <c r="C17" s="346"/>
      <c r="D17" s="346"/>
      <c r="E17" s="346"/>
      <c r="F17" s="346"/>
      <c r="G17" s="346"/>
      <c r="H17" s="346"/>
      <c r="I17" s="346"/>
      <c r="J17" s="346"/>
      <c r="K17" s="346"/>
      <c r="L17" s="346"/>
      <c r="M17" s="346"/>
      <c r="N17" s="346"/>
      <c r="O17" s="509"/>
      <c r="P17" s="509"/>
      <c r="Q17" s="509"/>
      <c r="R17" s="509"/>
      <c r="S17" s="509"/>
      <c r="T17" s="509"/>
    </row>
    <row r="18" spans="1:20" ht="55.5" customHeight="1">
      <c r="A18" s="710">
        <v>5</v>
      </c>
      <c r="B18" s="507" t="s">
        <v>391</v>
      </c>
      <c r="C18" s="346"/>
      <c r="D18" s="346"/>
      <c r="E18" s="346"/>
      <c r="F18" s="346"/>
      <c r="G18" s="346"/>
      <c r="H18" s="346"/>
      <c r="I18" s="346"/>
      <c r="J18" s="346"/>
      <c r="K18" s="346"/>
      <c r="L18" s="346"/>
      <c r="M18" s="346"/>
      <c r="N18" s="346"/>
      <c r="O18" s="509"/>
      <c r="P18" s="509"/>
      <c r="Q18" s="509"/>
      <c r="R18" s="509"/>
      <c r="S18" s="509"/>
      <c r="T18" s="509"/>
    </row>
    <row r="19" spans="1:20" ht="57" customHeight="1">
      <c r="A19" s="710">
        <v>6</v>
      </c>
      <c r="B19" s="507" t="s">
        <v>392</v>
      </c>
      <c r="C19" s="346"/>
      <c r="D19" s="346"/>
      <c r="E19" s="346"/>
      <c r="F19" s="346"/>
      <c r="G19" s="346"/>
      <c r="H19" s="346"/>
      <c r="I19" s="346"/>
      <c r="J19" s="346"/>
      <c r="K19" s="346"/>
      <c r="L19" s="346"/>
      <c r="M19" s="346"/>
      <c r="N19" s="346"/>
      <c r="O19" s="509"/>
      <c r="P19" s="509"/>
      <c r="Q19" s="509"/>
      <c r="R19" s="509"/>
      <c r="S19" s="509"/>
      <c r="T19" s="509"/>
    </row>
    <row r="24" spans="1:20" ht="69.75" customHeight="1">
      <c r="A24" s="138" t="s">
        <v>60</v>
      </c>
      <c r="B24" s="508"/>
      <c r="D24" s="273" t="s">
        <v>75</v>
      </c>
      <c r="E24" s="1089"/>
      <c r="F24" s="1089"/>
      <c r="G24" s="1089"/>
      <c r="H24" s="1089"/>
    </row>
    <row r="25" spans="1:20" ht="73.5" customHeight="1">
      <c r="A25" s="138" t="s">
        <v>62</v>
      </c>
      <c r="B25" s="508"/>
      <c r="D25" s="273" t="s">
        <v>76</v>
      </c>
      <c r="E25" s="1089"/>
      <c r="F25" s="1089"/>
      <c r="G25" s="1089"/>
      <c r="H25" s="1089"/>
    </row>
    <row r="26" spans="1:20" ht="65.25" customHeight="1">
      <c r="C26" s="1189" t="s">
        <v>214</v>
      </c>
      <c r="D26" s="1190"/>
      <c r="E26" s="1089"/>
      <c r="F26" s="1089"/>
      <c r="G26" s="1089"/>
      <c r="H26" s="1089"/>
    </row>
  </sheetData>
  <mergeCells count="15">
    <mergeCell ref="E25:H25"/>
    <mergeCell ref="E26:H26"/>
    <mergeCell ref="A12:A13"/>
    <mergeCell ref="B12:B13"/>
    <mergeCell ref="A9:F9"/>
    <mergeCell ref="C26:D26"/>
    <mergeCell ref="K9:N9"/>
    <mergeCell ref="A11:N11"/>
    <mergeCell ref="C12:T12"/>
    <mergeCell ref="E24:H24"/>
    <mergeCell ref="A1:N1"/>
    <mergeCell ref="A2:N2"/>
    <mergeCell ref="A3:N3"/>
    <mergeCell ref="A5:N5"/>
    <mergeCell ref="A6:N6"/>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P45"/>
  <sheetViews>
    <sheetView zoomScale="70" zoomScaleNormal="70" workbookViewId="0">
      <selection activeCell="A8" sqref="A8:D8"/>
    </sheetView>
  </sheetViews>
  <sheetFormatPr defaultColWidth="8.85546875" defaultRowHeight="15.75"/>
  <cols>
    <col min="1" max="1" width="11.85546875" style="486" customWidth="1"/>
    <col min="2" max="2" width="46.7109375" style="211" customWidth="1"/>
    <col min="3" max="3" width="48.28515625" style="121" customWidth="1"/>
    <col min="4" max="4" width="47.7109375" style="121" customWidth="1"/>
    <col min="5" max="5" width="53.42578125" style="121" customWidth="1"/>
    <col min="6" max="6" width="31.42578125" style="121" customWidth="1"/>
    <col min="7" max="7" width="42.28515625" style="473" customWidth="1"/>
    <col min="8" max="8" width="31" style="121" customWidth="1"/>
    <col min="9" max="9" width="20.140625" style="121" customWidth="1"/>
    <col min="10" max="256" width="9.140625" style="121"/>
    <col min="257" max="257" width="11.85546875" style="121" customWidth="1"/>
    <col min="258" max="258" width="34.42578125" style="121" customWidth="1"/>
    <col min="259" max="259" width="38.140625" style="121" customWidth="1"/>
    <col min="260" max="260" width="43.42578125" style="121" customWidth="1"/>
    <col min="261" max="261" width="27" style="121" customWidth="1"/>
    <col min="262" max="262" width="21.42578125" style="121" customWidth="1"/>
    <col min="263" max="263" width="28.85546875" style="121" customWidth="1"/>
    <col min="264" max="264" width="24.85546875" style="121" customWidth="1"/>
    <col min="265" max="265" width="20.140625" style="121" customWidth="1"/>
    <col min="266" max="512" width="9.140625" style="121"/>
    <col min="513" max="513" width="11.85546875" style="121" customWidth="1"/>
    <col min="514" max="514" width="34.42578125" style="121" customWidth="1"/>
    <col min="515" max="515" width="38.140625" style="121" customWidth="1"/>
    <col min="516" max="516" width="43.42578125" style="121" customWidth="1"/>
    <col min="517" max="517" width="27" style="121" customWidth="1"/>
    <col min="518" max="518" width="21.42578125" style="121" customWidth="1"/>
    <col min="519" max="519" width="28.85546875" style="121" customWidth="1"/>
    <col min="520" max="520" width="24.85546875" style="121" customWidth="1"/>
    <col min="521" max="521" width="20.140625" style="121" customWidth="1"/>
    <col min="522" max="768" width="9.140625" style="121"/>
    <col min="769" max="769" width="11.85546875" style="121" customWidth="1"/>
    <col min="770" max="770" width="34.42578125" style="121" customWidth="1"/>
    <col min="771" max="771" width="38.140625" style="121" customWidth="1"/>
    <col min="772" max="772" width="43.42578125" style="121" customWidth="1"/>
    <col min="773" max="773" width="27" style="121" customWidth="1"/>
    <col min="774" max="774" width="21.42578125" style="121" customWidth="1"/>
    <col min="775" max="775" width="28.85546875" style="121" customWidth="1"/>
    <col min="776" max="776" width="24.85546875" style="121" customWidth="1"/>
    <col min="777" max="777" width="20.140625" style="121" customWidth="1"/>
    <col min="778" max="1024" width="9.140625" style="121"/>
    <col min="1025" max="1025" width="11.85546875" style="121" customWidth="1"/>
    <col min="1026" max="1026" width="34.42578125" style="121" customWidth="1"/>
    <col min="1027" max="1027" width="38.140625" style="121" customWidth="1"/>
    <col min="1028" max="1028" width="43.42578125" style="121" customWidth="1"/>
    <col min="1029" max="1029" width="27" style="121" customWidth="1"/>
    <col min="1030" max="1030" width="21.42578125" style="121" customWidth="1"/>
    <col min="1031" max="1031" width="28.85546875" style="121" customWidth="1"/>
    <col min="1032" max="1032" width="24.85546875" style="121" customWidth="1"/>
    <col min="1033" max="1033" width="20.140625" style="121" customWidth="1"/>
    <col min="1034" max="1280" width="9.140625" style="121"/>
    <col min="1281" max="1281" width="11.85546875" style="121" customWidth="1"/>
    <col min="1282" max="1282" width="34.42578125" style="121" customWidth="1"/>
    <col min="1283" max="1283" width="38.140625" style="121" customWidth="1"/>
    <col min="1284" max="1284" width="43.42578125" style="121" customWidth="1"/>
    <col min="1285" max="1285" width="27" style="121" customWidth="1"/>
    <col min="1286" max="1286" width="21.42578125" style="121" customWidth="1"/>
    <col min="1287" max="1287" width="28.85546875" style="121" customWidth="1"/>
    <col min="1288" max="1288" width="24.85546875" style="121" customWidth="1"/>
    <col min="1289" max="1289" width="20.140625" style="121" customWidth="1"/>
    <col min="1290" max="1536" width="9.140625" style="121"/>
    <col min="1537" max="1537" width="11.85546875" style="121" customWidth="1"/>
    <col min="1538" max="1538" width="34.42578125" style="121" customWidth="1"/>
    <col min="1539" max="1539" width="38.140625" style="121" customWidth="1"/>
    <col min="1540" max="1540" width="43.42578125" style="121" customWidth="1"/>
    <col min="1541" max="1541" width="27" style="121" customWidth="1"/>
    <col min="1542" max="1542" width="21.42578125" style="121" customWidth="1"/>
    <col min="1543" max="1543" width="28.85546875" style="121" customWidth="1"/>
    <col min="1544" max="1544" width="24.85546875" style="121" customWidth="1"/>
    <col min="1545" max="1545" width="20.140625" style="121" customWidth="1"/>
    <col min="1546" max="1792" width="9.140625" style="121"/>
    <col min="1793" max="1793" width="11.85546875" style="121" customWidth="1"/>
    <col min="1794" max="1794" width="34.42578125" style="121" customWidth="1"/>
    <col min="1795" max="1795" width="38.140625" style="121" customWidth="1"/>
    <col min="1796" max="1796" width="43.42578125" style="121" customWidth="1"/>
    <col min="1797" max="1797" width="27" style="121" customWidth="1"/>
    <col min="1798" max="1798" width="21.42578125" style="121" customWidth="1"/>
    <col min="1799" max="1799" width="28.85546875" style="121" customWidth="1"/>
    <col min="1800" max="1800" width="24.85546875" style="121" customWidth="1"/>
    <col min="1801" max="1801" width="20.140625" style="121" customWidth="1"/>
    <col min="1802" max="2048" width="9.140625" style="121"/>
    <col min="2049" max="2049" width="11.85546875" style="121" customWidth="1"/>
    <col min="2050" max="2050" width="34.42578125" style="121" customWidth="1"/>
    <col min="2051" max="2051" width="38.140625" style="121" customWidth="1"/>
    <col min="2052" max="2052" width="43.42578125" style="121" customWidth="1"/>
    <col min="2053" max="2053" width="27" style="121" customWidth="1"/>
    <col min="2054" max="2054" width="21.42578125" style="121" customWidth="1"/>
    <col min="2055" max="2055" width="28.85546875" style="121" customWidth="1"/>
    <col min="2056" max="2056" width="24.85546875" style="121" customWidth="1"/>
    <col min="2057" max="2057" width="20.140625" style="121" customWidth="1"/>
    <col min="2058" max="2304" width="9.140625" style="121"/>
    <col min="2305" max="2305" width="11.85546875" style="121" customWidth="1"/>
    <col min="2306" max="2306" width="34.42578125" style="121" customWidth="1"/>
    <col min="2307" max="2307" width="38.140625" style="121" customWidth="1"/>
    <col min="2308" max="2308" width="43.42578125" style="121" customWidth="1"/>
    <col min="2309" max="2309" width="27" style="121" customWidth="1"/>
    <col min="2310" max="2310" width="21.42578125" style="121" customWidth="1"/>
    <col min="2311" max="2311" width="28.85546875" style="121" customWidth="1"/>
    <col min="2312" max="2312" width="24.85546875" style="121" customWidth="1"/>
    <col min="2313" max="2313" width="20.140625" style="121" customWidth="1"/>
    <col min="2314" max="2560" width="9.140625" style="121"/>
    <col min="2561" max="2561" width="11.85546875" style="121" customWidth="1"/>
    <col min="2562" max="2562" width="34.42578125" style="121" customWidth="1"/>
    <col min="2563" max="2563" width="38.140625" style="121" customWidth="1"/>
    <col min="2564" max="2564" width="43.42578125" style="121" customWidth="1"/>
    <col min="2565" max="2565" width="27" style="121" customWidth="1"/>
    <col min="2566" max="2566" width="21.42578125" style="121" customWidth="1"/>
    <col min="2567" max="2567" width="28.85546875" style="121" customWidth="1"/>
    <col min="2568" max="2568" width="24.85546875" style="121" customWidth="1"/>
    <col min="2569" max="2569" width="20.140625" style="121" customWidth="1"/>
    <col min="2570" max="2816" width="9.140625" style="121"/>
    <col min="2817" max="2817" width="11.85546875" style="121" customWidth="1"/>
    <col min="2818" max="2818" width="34.42578125" style="121" customWidth="1"/>
    <col min="2819" max="2819" width="38.140625" style="121" customWidth="1"/>
    <col min="2820" max="2820" width="43.42578125" style="121" customWidth="1"/>
    <col min="2821" max="2821" width="27" style="121" customWidth="1"/>
    <col min="2822" max="2822" width="21.42578125" style="121" customWidth="1"/>
    <col min="2823" max="2823" width="28.85546875" style="121" customWidth="1"/>
    <col min="2824" max="2824" width="24.85546875" style="121" customWidth="1"/>
    <col min="2825" max="2825" width="20.140625" style="121" customWidth="1"/>
    <col min="2826" max="3072" width="9.140625" style="121"/>
    <col min="3073" max="3073" width="11.85546875" style="121" customWidth="1"/>
    <col min="3074" max="3074" width="34.42578125" style="121" customWidth="1"/>
    <col min="3075" max="3075" width="38.140625" style="121" customWidth="1"/>
    <col min="3076" max="3076" width="43.42578125" style="121" customWidth="1"/>
    <col min="3077" max="3077" width="27" style="121" customWidth="1"/>
    <col min="3078" max="3078" width="21.42578125" style="121" customWidth="1"/>
    <col min="3079" max="3079" width="28.85546875" style="121" customWidth="1"/>
    <col min="3080" max="3080" width="24.85546875" style="121" customWidth="1"/>
    <col min="3081" max="3081" width="20.140625" style="121" customWidth="1"/>
    <col min="3082" max="3328" width="9.140625" style="121"/>
    <col min="3329" max="3329" width="11.85546875" style="121" customWidth="1"/>
    <col min="3330" max="3330" width="34.42578125" style="121" customWidth="1"/>
    <col min="3331" max="3331" width="38.140625" style="121" customWidth="1"/>
    <col min="3332" max="3332" width="43.42578125" style="121" customWidth="1"/>
    <col min="3333" max="3333" width="27" style="121" customWidth="1"/>
    <col min="3334" max="3334" width="21.42578125" style="121" customWidth="1"/>
    <col min="3335" max="3335" width="28.85546875" style="121" customWidth="1"/>
    <col min="3336" max="3336" width="24.85546875" style="121" customWidth="1"/>
    <col min="3337" max="3337" width="20.140625" style="121" customWidth="1"/>
    <col min="3338" max="3584" width="9.140625" style="121"/>
    <col min="3585" max="3585" width="11.85546875" style="121" customWidth="1"/>
    <col min="3586" max="3586" width="34.42578125" style="121" customWidth="1"/>
    <col min="3587" max="3587" width="38.140625" style="121" customWidth="1"/>
    <col min="3588" max="3588" width="43.42578125" style="121" customWidth="1"/>
    <col min="3589" max="3589" width="27" style="121" customWidth="1"/>
    <col min="3590" max="3590" width="21.42578125" style="121" customWidth="1"/>
    <col min="3591" max="3591" width="28.85546875" style="121" customWidth="1"/>
    <col min="3592" max="3592" width="24.85546875" style="121" customWidth="1"/>
    <col min="3593" max="3593" width="20.140625" style="121" customWidth="1"/>
    <col min="3594" max="3840" width="9.140625" style="121"/>
    <col min="3841" max="3841" width="11.85546875" style="121" customWidth="1"/>
    <col min="3842" max="3842" width="34.42578125" style="121" customWidth="1"/>
    <col min="3843" max="3843" width="38.140625" style="121" customWidth="1"/>
    <col min="3844" max="3844" width="43.42578125" style="121" customWidth="1"/>
    <col min="3845" max="3845" width="27" style="121" customWidth="1"/>
    <col min="3846" max="3846" width="21.42578125" style="121" customWidth="1"/>
    <col min="3847" max="3847" width="28.85546875" style="121" customWidth="1"/>
    <col min="3848" max="3848" width="24.85546875" style="121" customWidth="1"/>
    <col min="3849" max="3849" width="20.140625" style="121" customWidth="1"/>
    <col min="3850" max="4096" width="9.140625" style="121"/>
    <col min="4097" max="4097" width="11.85546875" style="121" customWidth="1"/>
    <col min="4098" max="4098" width="34.42578125" style="121" customWidth="1"/>
    <col min="4099" max="4099" width="38.140625" style="121" customWidth="1"/>
    <col min="4100" max="4100" width="43.42578125" style="121" customWidth="1"/>
    <col min="4101" max="4101" width="27" style="121" customWidth="1"/>
    <col min="4102" max="4102" width="21.42578125" style="121" customWidth="1"/>
    <col min="4103" max="4103" width="28.85546875" style="121" customWidth="1"/>
    <col min="4104" max="4104" width="24.85546875" style="121" customWidth="1"/>
    <col min="4105" max="4105" width="20.140625" style="121" customWidth="1"/>
    <col min="4106" max="4352" width="9.140625" style="121"/>
    <col min="4353" max="4353" width="11.85546875" style="121" customWidth="1"/>
    <col min="4354" max="4354" width="34.42578125" style="121" customWidth="1"/>
    <col min="4355" max="4355" width="38.140625" style="121" customWidth="1"/>
    <col min="4356" max="4356" width="43.42578125" style="121" customWidth="1"/>
    <col min="4357" max="4357" width="27" style="121" customWidth="1"/>
    <col min="4358" max="4358" width="21.42578125" style="121" customWidth="1"/>
    <col min="4359" max="4359" width="28.85546875" style="121" customWidth="1"/>
    <col min="4360" max="4360" width="24.85546875" style="121" customWidth="1"/>
    <col min="4361" max="4361" width="20.140625" style="121" customWidth="1"/>
    <col min="4362" max="4608" width="9.140625" style="121"/>
    <col min="4609" max="4609" width="11.85546875" style="121" customWidth="1"/>
    <col min="4610" max="4610" width="34.42578125" style="121" customWidth="1"/>
    <col min="4611" max="4611" width="38.140625" style="121" customWidth="1"/>
    <col min="4612" max="4612" width="43.42578125" style="121" customWidth="1"/>
    <col min="4613" max="4613" width="27" style="121" customWidth="1"/>
    <col min="4614" max="4614" width="21.42578125" style="121" customWidth="1"/>
    <col min="4615" max="4615" width="28.85546875" style="121" customWidth="1"/>
    <col min="4616" max="4616" width="24.85546875" style="121" customWidth="1"/>
    <col min="4617" max="4617" width="20.140625" style="121" customWidth="1"/>
    <col min="4618" max="4864" width="9.140625" style="121"/>
    <col min="4865" max="4865" width="11.85546875" style="121" customWidth="1"/>
    <col min="4866" max="4866" width="34.42578125" style="121" customWidth="1"/>
    <col min="4867" max="4867" width="38.140625" style="121" customWidth="1"/>
    <col min="4868" max="4868" width="43.42578125" style="121" customWidth="1"/>
    <col min="4869" max="4869" width="27" style="121" customWidth="1"/>
    <col min="4870" max="4870" width="21.42578125" style="121" customWidth="1"/>
    <col min="4871" max="4871" width="28.85546875" style="121" customWidth="1"/>
    <col min="4872" max="4872" width="24.85546875" style="121" customWidth="1"/>
    <col min="4873" max="4873" width="20.140625" style="121" customWidth="1"/>
    <col min="4874" max="5120" width="9.140625" style="121"/>
    <col min="5121" max="5121" width="11.85546875" style="121" customWidth="1"/>
    <col min="5122" max="5122" width="34.42578125" style="121" customWidth="1"/>
    <col min="5123" max="5123" width="38.140625" style="121" customWidth="1"/>
    <col min="5124" max="5124" width="43.42578125" style="121" customWidth="1"/>
    <col min="5125" max="5125" width="27" style="121" customWidth="1"/>
    <col min="5126" max="5126" width="21.42578125" style="121" customWidth="1"/>
    <col min="5127" max="5127" width="28.85546875" style="121" customWidth="1"/>
    <col min="5128" max="5128" width="24.85546875" style="121" customWidth="1"/>
    <col min="5129" max="5129" width="20.140625" style="121" customWidth="1"/>
    <col min="5130" max="5376" width="9.140625" style="121"/>
    <col min="5377" max="5377" width="11.85546875" style="121" customWidth="1"/>
    <col min="5378" max="5378" width="34.42578125" style="121" customWidth="1"/>
    <col min="5379" max="5379" width="38.140625" style="121" customWidth="1"/>
    <col min="5380" max="5380" width="43.42578125" style="121" customWidth="1"/>
    <col min="5381" max="5381" width="27" style="121" customWidth="1"/>
    <col min="5382" max="5382" width="21.42578125" style="121" customWidth="1"/>
    <col min="5383" max="5383" width="28.85546875" style="121" customWidth="1"/>
    <col min="5384" max="5384" width="24.85546875" style="121" customWidth="1"/>
    <col min="5385" max="5385" width="20.140625" style="121" customWidth="1"/>
    <col min="5386" max="5632" width="9.140625" style="121"/>
    <col min="5633" max="5633" width="11.85546875" style="121" customWidth="1"/>
    <col min="5634" max="5634" width="34.42578125" style="121" customWidth="1"/>
    <col min="5635" max="5635" width="38.140625" style="121" customWidth="1"/>
    <col min="5636" max="5636" width="43.42578125" style="121" customWidth="1"/>
    <col min="5637" max="5637" width="27" style="121" customWidth="1"/>
    <col min="5638" max="5638" width="21.42578125" style="121" customWidth="1"/>
    <col min="5639" max="5639" width="28.85546875" style="121" customWidth="1"/>
    <col min="5640" max="5640" width="24.85546875" style="121" customWidth="1"/>
    <col min="5641" max="5641" width="20.140625" style="121" customWidth="1"/>
    <col min="5642" max="5888" width="9.140625" style="121"/>
    <col min="5889" max="5889" width="11.85546875" style="121" customWidth="1"/>
    <col min="5890" max="5890" width="34.42578125" style="121" customWidth="1"/>
    <col min="5891" max="5891" width="38.140625" style="121" customWidth="1"/>
    <col min="5892" max="5892" width="43.42578125" style="121" customWidth="1"/>
    <col min="5893" max="5893" width="27" style="121" customWidth="1"/>
    <col min="5894" max="5894" width="21.42578125" style="121" customWidth="1"/>
    <col min="5895" max="5895" width="28.85546875" style="121" customWidth="1"/>
    <col min="5896" max="5896" width="24.85546875" style="121" customWidth="1"/>
    <col min="5897" max="5897" width="20.140625" style="121" customWidth="1"/>
    <col min="5898" max="6144" width="9.140625" style="121"/>
    <col min="6145" max="6145" width="11.85546875" style="121" customWidth="1"/>
    <col min="6146" max="6146" width="34.42578125" style="121" customWidth="1"/>
    <col min="6147" max="6147" width="38.140625" style="121" customWidth="1"/>
    <col min="6148" max="6148" width="43.42578125" style="121" customWidth="1"/>
    <col min="6149" max="6149" width="27" style="121" customWidth="1"/>
    <col min="6150" max="6150" width="21.42578125" style="121" customWidth="1"/>
    <col min="6151" max="6151" width="28.85546875" style="121" customWidth="1"/>
    <col min="6152" max="6152" width="24.85546875" style="121" customWidth="1"/>
    <col min="6153" max="6153" width="20.140625" style="121" customWidth="1"/>
    <col min="6154" max="6400" width="9.140625" style="121"/>
    <col min="6401" max="6401" width="11.85546875" style="121" customWidth="1"/>
    <col min="6402" max="6402" width="34.42578125" style="121" customWidth="1"/>
    <col min="6403" max="6403" width="38.140625" style="121" customWidth="1"/>
    <col min="6404" max="6404" width="43.42578125" style="121" customWidth="1"/>
    <col min="6405" max="6405" width="27" style="121" customWidth="1"/>
    <col min="6406" max="6406" width="21.42578125" style="121" customWidth="1"/>
    <col min="6407" max="6407" width="28.85546875" style="121" customWidth="1"/>
    <col min="6408" max="6408" width="24.85546875" style="121" customWidth="1"/>
    <col min="6409" max="6409" width="20.140625" style="121" customWidth="1"/>
    <col min="6410" max="6656" width="9.140625" style="121"/>
    <col min="6657" max="6657" width="11.85546875" style="121" customWidth="1"/>
    <col min="6658" max="6658" width="34.42578125" style="121" customWidth="1"/>
    <col min="6659" max="6659" width="38.140625" style="121" customWidth="1"/>
    <col min="6660" max="6660" width="43.42578125" style="121" customWidth="1"/>
    <col min="6661" max="6661" width="27" style="121" customWidth="1"/>
    <col min="6662" max="6662" width="21.42578125" style="121" customWidth="1"/>
    <col min="6663" max="6663" width="28.85546875" style="121" customWidth="1"/>
    <col min="6664" max="6664" width="24.85546875" style="121" customWidth="1"/>
    <col min="6665" max="6665" width="20.140625" style="121" customWidth="1"/>
    <col min="6666" max="6912" width="9.140625" style="121"/>
    <col min="6913" max="6913" width="11.85546875" style="121" customWidth="1"/>
    <col min="6914" max="6914" width="34.42578125" style="121" customWidth="1"/>
    <col min="6915" max="6915" width="38.140625" style="121" customWidth="1"/>
    <col min="6916" max="6916" width="43.42578125" style="121" customWidth="1"/>
    <col min="6917" max="6917" width="27" style="121" customWidth="1"/>
    <col min="6918" max="6918" width="21.42578125" style="121" customWidth="1"/>
    <col min="6919" max="6919" width="28.85546875" style="121" customWidth="1"/>
    <col min="6920" max="6920" width="24.85546875" style="121" customWidth="1"/>
    <col min="6921" max="6921" width="20.140625" style="121" customWidth="1"/>
    <col min="6922" max="7168" width="9.140625" style="121"/>
    <col min="7169" max="7169" width="11.85546875" style="121" customWidth="1"/>
    <col min="7170" max="7170" width="34.42578125" style="121" customWidth="1"/>
    <col min="7171" max="7171" width="38.140625" style="121" customWidth="1"/>
    <col min="7172" max="7172" width="43.42578125" style="121" customWidth="1"/>
    <col min="7173" max="7173" width="27" style="121" customWidth="1"/>
    <col min="7174" max="7174" width="21.42578125" style="121" customWidth="1"/>
    <col min="7175" max="7175" width="28.85546875" style="121" customWidth="1"/>
    <col min="7176" max="7176" width="24.85546875" style="121" customWidth="1"/>
    <col min="7177" max="7177" width="20.140625" style="121" customWidth="1"/>
    <col min="7178" max="7424" width="9.140625" style="121"/>
    <col min="7425" max="7425" width="11.85546875" style="121" customWidth="1"/>
    <col min="7426" max="7426" width="34.42578125" style="121" customWidth="1"/>
    <col min="7427" max="7427" width="38.140625" style="121" customWidth="1"/>
    <col min="7428" max="7428" width="43.42578125" style="121" customWidth="1"/>
    <col min="7429" max="7429" width="27" style="121" customWidth="1"/>
    <col min="7430" max="7430" width="21.42578125" style="121" customWidth="1"/>
    <col min="7431" max="7431" width="28.85546875" style="121" customWidth="1"/>
    <col min="7432" max="7432" width="24.85546875" style="121" customWidth="1"/>
    <col min="7433" max="7433" width="20.140625" style="121" customWidth="1"/>
    <col min="7434" max="7680" width="9.140625" style="121"/>
    <col min="7681" max="7681" width="11.85546875" style="121" customWidth="1"/>
    <col min="7682" max="7682" width="34.42578125" style="121" customWidth="1"/>
    <col min="7683" max="7683" width="38.140625" style="121" customWidth="1"/>
    <col min="7684" max="7684" width="43.42578125" style="121" customWidth="1"/>
    <col min="7685" max="7685" width="27" style="121" customWidth="1"/>
    <col min="7686" max="7686" width="21.42578125" style="121" customWidth="1"/>
    <col min="7687" max="7687" width="28.85546875" style="121" customWidth="1"/>
    <col min="7688" max="7688" width="24.85546875" style="121" customWidth="1"/>
    <col min="7689" max="7689" width="20.140625" style="121" customWidth="1"/>
    <col min="7690" max="7936" width="9.140625" style="121"/>
    <col min="7937" max="7937" width="11.85546875" style="121" customWidth="1"/>
    <col min="7938" max="7938" width="34.42578125" style="121" customWidth="1"/>
    <col min="7939" max="7939" width="38.140625" style="121" customWidth="1"/>
    <col min="7940" max="7940" width="43.42578125" style="121" customWidth="1"/>
    <col min="7941" max="7941" width="27" style="121" customWidth="1"/>
    <col min="7942" max="7942" width="21.42578125" style="121" customWidth="1"/>
    <col min="7943" max="7943" width="28.85546875" style="121" customWidth="1"/>
    <col min="7944" max="7944" width="24.85546875" style="121" customWidth="1"/>
    <col min="7945" max="7945" width="20.140625" style="121" customWidth="1"/>
    <col min="7946" max="8192" width="9.140625" style="121"/>
    <col min="8193" max="8193" width="11.85546875" style="121" customWidth="1"/>
    <col min="8194" max="8194" width="34.42578125" style="121" customWidth="1"/>
    <col min="8195" max="8195" width="38.140625" style="121" customWidth="1"/>
    <col min="8196" max="8196" width="43.42578125" style="121" customWidth="1"/>
    <col min="8197" max="8197" width="27" style="121" customWidth="1"/>
    <col min="8198" max="8198" width="21.42578125" style="121" customWidth="1"/>
    <col min="8199" max="8199" width="28.85546875" style="121" customWidth="1"/>
    <col min="8200" max="8200" width="24.85546875" style="121" customWidth="1"/>
    <col min="8201" max="8201" width="20.140625" style="121" customWidth="1"/>
    <col min="8202" max="8448" width="9.140625" style="121"/>
    <col min="8449" max="8449" width="11.85546875" style="121" customWidth="1"/>
    <col min="8450" max="8450" width="34.42578125" style="121" customWidth="1"/>
    <col min="8451" max="8451" width="38.140625" style="121" customWidth="1"/>
    <col min="8452" max="8452" width="43.42578125" style="121" customWidth="1"/>
    <col min="8453" max="8453" width="27" style="121" customWidth="1"/>
    <col min="8454" max="8454" width="21.42578125" style="121" customWidth="1"/>
    <col min="8455" max="8455" width="28.85546875" style="121" customWidth="1"/>
    <col min="8456" max="8456" width="24.85546875" style="121" customWidth="1"/>
    <col min="8457" max="8457" width="20.140625" style="121" customWidth="1"/>
    <col min="8458" max="8704" width="9.140625" style="121"/>
    <col min="8705" max="8705" width="11.85546875" style="121" customWidth="1"/>
    <col min="8706" max="8706" width="34.42578125" style="121" customWidth="1"/>
    <col min="8707" max="8707" width="38.140625" style="121" customWidth="1"/>
    <col min="8708" max="8708" width="43.42578125" style="121" customWidth="1"/>
    <col min="8709" max="8709" width="27" style="121" customWidth="1"/>
    <col min="8710" max="8710" width="21.42578125" style="121" customWidth="1"/>
    <col min="8711" max="8711" width="28.85546875" style="121" customWidth="1"/>
    <col min="8712" max="8712" width="24.85546875" style="121" customWidth="1"/>
    <col min="8713" max="8713" width="20.140625" style="121" customWidth="1"/>
    <col min="8714" max="8960" width="9.140625" style="121"/>
    <col min="8961" max="8961" width="11.85546875" style="121" customWidth="1"/>
    <col min="8962" max="8962" width="34.42578125" style="121" customWidth="1"/>
    <col min="8963" max="8963" width="38.140625" style="121" customWidth="1"/>
    <col min="8964" max="8964" width="43.42578125" style="121" customWidth="1"/>
    <col min="8965" max="8965" width="27" style="121" customWidth="1"/>
    <col min="8966" max="8966" width="21.42578125" style="121" customWidth="1"/>
    <col min="8967" max="8967" width="28.85546875" style="121" customWidth="1"/>
    <col min="8968" max="8968" width="24.85546875" style="121" customWidth="1"/>
    <col min="8969" max="8969" width="20.140625" style="121" customWidth="1"/>
    <col min="8970" max="9216" width="9.140625" style="121"/>
    <col min="9217" max="9217" width="11.85546875" style="121" customWidth="1"/>
    <col min="9218" max="9218" width="34.42578125" style="121" customWidth="1"/>
    <col min="9219" max="9219" width="38.140625" style="121" customWidth="1"/>
    <col min="9220" max="9220" width="43.42578125" style="121" customWidth="1"/>
    <col min="9221" max="9221" width="27" style="121" customWidth="1"/>
    <col min="9222" max="9222" width="21.42578125" style="121" customWidth="1"/>
    <col min="9223" max="9223" width="28.85546875" style="121" customWidth="1"/>
    <col min="9224" max="9224" width="24.85546875" style="121" customWidth="1"/>
    <col min="9225" max="9225" width="20.140625" style="121" customWidth="1"/>
    <col min="9226" max="9472" width="9.140625" style="121"/>
    <col min="9473" max="9473" width="11.85546875" style="121" customWidth="1"/>
    <col min="9474" max="9474" width="34.42578125" style="121" customWidth="1"/>
    <col min="9475" max="9475" width="38.140625" style="121" customWidth="1"/>
    <col min="9476" max="9476" width="43.42578125" style="121" customWidth="1"/>
    <col min="9477" max="9477" width="27" style="121" customWidth="1"/>
    <col min="9478" max="9478" width="21.42578125" style="121" customWidth="1"/>
    <col min="9479" max="9479" width="28.85546875" style="121" customWidth="1"/>
    <col min="9480" max="9480" width="24.85546875" style="121" customWidth="1"/>
    <col min="9481" max="9481" width="20.140625" style="121" customWidth="1"/>
    <col min="9482" max="9728" width="9.140625" style="121"/>
    <col min="9729" max="9729" width="11.85546875" style="121" customWidth="1"/>
    <col min="9730" max="9730" width="34.42578125" style="121" customWidth="1"/>
    <col min="9731" max="9731" width="38.140625" style="121" customWidth="1"/>
    <col min="9732" max="9732" width="43.42578125" style="121" customWidth="1"/>
    <col min="9733" max="9733" width="27" style="121" customWidth="1"/>
    <col min="9734" max="9734" width="21.42578125" style="121" customWidth="1"/>
    <col min="9735" max="9735" width="28.85546875" style="121" customWidth="1"/>
    <col min="9736" max="9736" width="24.85546875" style="121" customWidth="1"/>
    <col min="9737" max="9737" width="20.140625" style="121" customWidth="1"/>
    <col min="9738" max="9984" width="9.140625" style="121"/>
    <col min="9985" max="9985" width="11.85546875" style="121" customWidth="1"/>
    <col min="9986" max="9986" width="34.42578125" style="121" customWidth="1"/>
    <col min="9987" max="9987" width="38.140625" style="121" customWidth="1"/>
    <col min="9988" max="9988" width="43.42578125" style="121" customWidth="1"/>
    <col min="9989" max="9989" width="27" style="121" customWidth="1"/>
    <col min="9990" max="9990" width="21.42578125" style="121" customWidth="1"/>
    <col min="9991" max="9991" width="28.85546875" style="121" customWidth="1"/>
    <col min="9992" max="9992" width="24.85546875" style="121" customWidth="1"/>
    <col min="9993" max="9993" width="20.140625" style="121" customWidth="1"/>
    <col min="9994" max="10240" width="9.140625" style="121"/>
    <col min="10241" max="10241" width="11.85546875" style="121" customWidth="1"/>
    <col min="10242" max="10242" width="34.42578125" style="121" customWidth="1"/>
    <col min="10243" max="10243" width="38.140625" style="121" customWidth="1"/>
    <col min="10244" max="10244" width="43.42578125" style="121" customWidth="1"/>
    <col min="10245" max="10245" width="27" style="121" customWidth="1"/>
    <col min="10246" max="10246" width="21.42578125" style="121" customWidth="1"/>
    <col min="10247" max="10247" width="28.85546875" style="121" customWidth="1"/>
    <col min="10248" max="10248" width="24.85546875" style="121" customWidth="1"/>
    <col min="10249" max="10249" width="20.140625" style="121" customWidth="1"/>
    <col min="10250" max="10496" width="9.140625" style="121"/>
    <col min="10497" max="10497" width="11.85546875" style="121" customWidth="1"/>
    <col min="10498" max="10498" width="34.42578125" style="121" customWidth="1"/>
    <col min="10499" max="10499" width="38.140625" style="121" customWidth="1"/>
    <col min="10500" max="10500" width="43.42578125" style="121" customWidth="1"/>
    <col min="10501" max="10501" width="27" style="121" customWidth="1"/>
    <col min="10502" max="10502" width="21.42578125" style="121" customWidth="1"/>
    <col min="10503" max="10503" width="28.85546875" style="121" customWidth="1"/>
    <col min="10504" max="10504" width="24.85546875" style="121" customWidth="1"/>
    <col min="10505" max="10505" width="20.140625" style="121" customWidth="1"/>
    <col min="10506" max="10752" width="9.140625" style="121"/>
    <col min="10753" max="10753" width="11.85546875" style="121" customWidth="1"/>
    <col min="10754" max="10754" width="34.42578125" style="121" customWidth="1"/>
    <col min="10755" max="10755" width="38.140625" style="121" customWidth="1"/>
    <col min="10756" max="10756" width="43.42578125" style="121" customWidth="1"/>
    <col min="10757" max="10757" width="27" style="121" customWidth="1"/>
    <col min="10758" max="10758" width="21.42578125" style="121" customWidth="1"/>
    <col min="10759" max="10759" width="28.85546875" style="121" customWidth="1"/>
    <col min="10760" max="10760" width="24.85546875" style="121" customWidth="1"/>
    <col min="10761" max="10761" width="20.140625" style="121" customWidth="1"/>
    <col min="10762" max="11008" width="9.140625" style="121"/>
    <col min="11009" max="11009" width="11.85546875" style="121" customWidth="1"/>
    <col min="11010" max="11010" width="34.42578125" style="121" customWidth="1"/>
    <col min="11011" max="11011" width="38.140625" style="121" customWidth="1"/>
    <col min="11012" max="11012" width="43.42578125" style="121" customWidth="1"/>
    <col min="11013" max="11013" width="27" style="121" customWidth="1"/>
    <col min="11014" max="11014" width="21.42578125" style="121" customWidth="1"/>
    <col min="11015" max="11015" width="28.85546875" style="121" customWidth="1"/>
    <col min="11016" max="11016" width="24.85546875" style="121" customWidth="1"/>
    <col min="11017" max="11017" width="20.140625" style="121" customWidth="1"/>
    <col min="11018" max="11264" width="9.140625" style="121"/>
    <col min="11265" max="11265" width="11.85546875" style="121" customWidth="1"/>
    <col min="11266" max="11266" width="34.42578125" style="121" customWidth="1"/>
    <col min="11267" max="11267" width="38.140625" style="121" customWidth="1"/>
    <col min="11268" max="11268" width="43.42578125" style="121" customWidth="1"/>
    <col min="11269" max="11269" width="27" style="121" customWidth="1"/>
    <col min="11270" max="11270" width="21.42578125" style="121" customWidth="1"/>
    <col min="11271" max="11271" width="28.85546875" style="121" customWidth="1"/>
    <col min="11272" max="11272" width="24.85546875" style="121" customWidth="1"/>
    <col min="11273" max="11273" width="20.140625" style="121" customWidth="1"/>
    <col min="11274" max="11520" width="9.140625" style="121"/>
    <col min="11521" max="11521" width="11.85546875" style="121" customWidth="1"/>
    <col min="11522" max="11522" width="34.42578125" style="121" customWidth="1"/>
    <col min="11523" max="11523" width="38.140625" style="121" customWidth="1"/>
    <col min="11524" max="11524" width="43.42578125" style="121" customWidth="1"/>
    <col min="11525" max="11525" width="27" style="121" customWidth="1"/>
    <col min="11526" max="11526" width="21.42578125" style="121" customWidth="1"/>
    <col min="11527" max="11527" width="28.85546875" style="121" customWidth="1"/>
    <col min="11528" max="11528" width="24.85546875" style="121" customWidth="1"/>
    <col min="11529" max="11529" width="20.140625" style="121" customWidth="1"/>
    <col min="11530" max="11776" width="9.140625" style="121"/>
    <col min="11777" max="11777" width="11.85546875" style="121" customWidth="1"/>
    <col min="11778" max="11778" width="34.42578125" style="121" customWidth="1"/>
    <col min="11779" max="11779" width="38.140625" style="121" customWidth="1"/>
    <col min="11780" max="11780" width="43.42578125" style="121" customWidth="1"/>
    <col min="11781" max="11781" width="27" style="121" customWidth="1"/>
    <col min="11782" max="11782" width="21.42578125" style="121" customWidth="1"/>
    <col min="11783" max="11783" width="28.85546875" style="121" customWidth="1"/>
    <col min="11784" max="11784" width="24.85546875" style="121" customWidth="1"/>
    <col min="11785" max="11785" width="20.140625" style="121" customWidth="1"/>
    <col min="11786" max="12032" width="9.140625" style="121"/>
    <col min="12033" max="12033" width="11.85546875" style="121" customWidth="1"/>
    <col min="12034" max="12034" width="34.42578125" style="121" customWidth="1"/>
    <col min="12035" max="12035" width="38.140625" style="121" customWidth="1"/>
    <col min="12036" max="12036" width="43.42578125" style="121" customWidth="1"/>
    <col min="12037" max="12037" width="27" style="121" customWidth="1"/>
    <col min="12038" max="12038" width="21.42578125" style="121" customWidth="1"/>
    <col min="12039" max="12039" width="28.85546875" style="121" customWidth="1"/>
    <col min="12040" max="12040" width="24.85546875" style="121" customWidth="1"/>
    <col min="12041" max="12041" width="20.140625" style="121" customWidth="1"/>
    <col min="12042" max="12288" width="9.140625" style="121"/>
    <col min="12289" max="12289" width="11.85546875" style="121" customWidth="1"/>
    <col min="12290" max="12290" width="34.42578125" style="121" customWidth="1"/>
    <col min="12291" max="12291" width="38.140625" style="121" customWidth="1"/>
    <col min="12292" max="12292" width="43.42578125" style="121" customWidth="1"/>
    <col min="12293" max="12293" width="27" style="121" customWidth="1"/>
    <col min="12294" max="12294" width="21.42578125" style="121" customWidth="1"/>
    <col min="12295" max="12295" width="28.85546875" style="121" customWidth="1"/>
    <col min="12296" max="12296" width="24.85546875" style="121" customWidth="1"/>
    <col min="12297" max="12297" width="20.140625" style="121" customWidth="1"/>
    <col min="12298" max="12544" width="9.140625" style="121"/>
    <col min="12545" max="12545" width="11.85546875" style="121" customWidth="1"/>
    <col min="12546" max="12546" width="34.42578125" style="121" customWidth="1"/>
    <col min="12547" max="12547" width="38.140625" style="121" customWidth="1"/>
    <col min="12548" max="12548" width="43.42578125" style="121" customWidth="1"/>
    <col min="12549" max="12549" width="27" style="121" customWidth="1"/>
    <col min="12550" max="12550" width="21.42578125" style="121" customWidth="1"/>
    <col min="12551" max="12551" width="28.85546875" style="121" customWidth="1"/>
    <col min="12552" max="12552" width="24.85546875" style="121" customWidth="1"/>
    <col min="12553" max="12553" width="20.140625" style="121" customWidth="1"/>
    <col min="12554" max="12800" width="9.140625" style="121"/>
    <col min="12801" max="12801" width="11.85546875" style="121" customWidth="1"/>
    <col min="12802" max="12802" width="34.42578125" style="121" customWidth="1"/>
    <col min="12803" max="12803" width="38.140625" style="121" customWidth="1"/>
    <col min="12804" max="12804" width="43.42578125" style="121" customWidth="1"/>
    <col min="12805" max="12805" width="27" style="121" customWidth="1"/>
    <col min="12806" max="12806" width="21.42578125" style="121" customWidth="1"/>
    <col min="12807" max="12807" width="28.85546875" style="121" customWidth="1"/>
    <col min="12808" max="12808" width="24.85546875" style="121" customWidth="1"/>
    <col min="12809" max="12809" width="20.140625" style="121" customWidth="1"/>
    <col min="12810" max="13056" width="9.140625" style="121"/>
    <col min="13057" max="13057" width="11.85546875" style="121" customWidth="1"/>
    <col min="13058" max="13058" width="34.42578125" style="121" customWidth="1"/>
    <col min="13059" max="13059" width="38.140625" style="121" customWidth="1"/>
    <col min="13060" max="13060" width="43.42578125" style="121" customWidth="1"/>
    <col min="13061" max="13061" width="27" style="121" customWidth="1"/>
    <col min="13062" max="13062" width="21.42578125" style="121" customWidth="1"/>
    <col min="13063" max="13063" width="28.85546875" style="121" customWidth="1"/>
    <col min="13064" max="13064" width="24.85546875" style="121" customWidth="1"/>
    <col min="13065" max="13065" width="20.140625" style="121" customWidth="1"/>
    <col min="13066" max="13312" width="9.140625" style="121"/>
    <col min="13313" max="13313" width="11.85546875" style="121" customWidth="1"/>
    <col min="13314" max="13314" width="34.42578125" style="121" customWidth="1"/>
    <col min="13315" max="13315" width="38.140625" style="121" customWidth="1"/>
    <col min="13316" max="13316" width="43.42578125" style="121" customWidth="1"/>
    <col min="13317" max="13317" width="27" style="121" customWidth="1"/>
    <col min="13318" max="13318" width="21.42578125" style="121" customWidth="1"/>
    <col min="13319" max="13319" width="28.85546875" style="121" customWidth="1"/>
    <col min="13320" max="13320" width="24.85546875" style="121" customWidth="1"/>
    <col min="13321" max="13321" width="20.140625" style="121" customWidth="1"/>
    <col min="13322" max="13568" width="9.140625" style="121"/>
    <col min="13569" max="13569" width="11.85546875" style="121" customWidth="1"/>
    <col min="13570" max="13570" width="34.42578125" style="121" customWidth="1"/>
    <col min="13571" max="13571" width="38.140625" style="121" customWidth="1"/>
    <col min="13572" max="13572" width="43.42578125" style="121" customWidth="1"/>
    <col min="13573" max="13573" width="27" style="121" customWidth="1"/>
    <col min="13574" max="13574" width="21.42578125" style="121" customWidth="1"/>
    <col min="13575" max="13575" width="28.85546875" style="121" customWidth="1"/>
    <col min="13576" max="13576" width="24.85546875" style="121" customWidth="1"/>
    <col min="13577" max="13577" width="20.140625" style="121" customWidth="1"/>
    <col min="13578" max="13824" width="9.140625" style="121"/>
    <col min="13825" max="13825" width="11.85546875" style="121" customWidth="1"/>
    <col min="13826" max="13826" width="34.42578125" style="121" customWidth="1"/>
    <col min="13827" max="13827" width="38.140625" style="121" customWidth="1"/>
    <col min="13828" max="13828" width="43.42578125" style="121" customWidth="1"/>
    <col min="13829" max="13829" width="27" style="121" customWidth="1"/>
    <col min="13830" max="13830" width="21.42578125" style="121" customWidth="1"/>
    <col min="13831" max="13831" width="28.85546875" style="121" customWidth="1"/>
    <col min="13832" max="13832" width="24.85546875" style="121" customWidth="1"/>
    <col min="13833" max="13833" width="20.140625" style="121" customWidth="1"/>
    <col min="13834" max="14080" width="9.140625" style="121"/>
    <col min="14081" max="14081" width="11.85546875" style="121" customWidth="1"/>
    <col min="14082" max="14082" width="34.42578125" style="121" customWidth="1"/>
    <col min="14083" max="14083" width="38.140625" style="121" customWidth="1"/>
    <col min="14084" max="14084" width="43.42578125" style="121" customWidth="1"/>
    <col min="14085" max="14085" width="27" style="121" customWidth="1"/>
    <col min="14086" max="14086" width="21.42578125" style="121" customWidth="1"/>
    <col min="14087" max="14087" width="28.85546875" style="121" customWidth="1"/>
    <col min="14088" max="14088" width="24.85546875" style="121" customWidth="1"/>
    <col min="14089" max="14089" width="20.140625" style="121" customWidth="1"/>
    <col min="14090" max="14336" width="9.140625" style="121"/>
    <col min="14337" max="14337" width="11.85546875" style="121" customWidth="1"/>
    <col min="14338" max="14338" width="34.42578125" style="121" customWidth="1"/>
    <col min="14339" max="14339" width="38.140625" style="121" customWidth="1"/>
    <col min="14340" max="14340" width="43.42578125" style="121" customWidth="1"/>
    <col min="14341" max="14341" width="27" style="121" customWidth="1"/>
    <col min="14342" max="14342" width="21.42578125" style="121" customWidth="1"/>
    <col min="14343" max="14343" width="28.85546875" style="121" customWidth="1"/>
    <col min="14344" max="14344" width="24.85546875" style="121" customWidth="1"/>
    <col min="14345" max="14345" width="20.140625" style="121" customWidth="1"/>
    <col min="14346" max="14592" width="9.140625" style="121"/>
    <col min="14593" max="14593" width="11.85546875" style="121" customWidth="1"/>
    <col min="14594" max="14594" width="34.42578125" style="121" customWidth="1"/>
    <col min="14595" max="14595" width="38.140625" style="121" customWidth="1"/>
    <col min="14596" max="14596" width="43.42578125" style="121" customWidth="1"/>
    <col min="14597" max="14597" width="27" style="121" customWidth="1"/>
    <col min="14598" max="14598" width="21.42578125" style="121" customWidth="1"/>
    <col min="14599" max="14599" width="28.85546875" style="121" customWidth="1"/>
    <col min="14600" max="14600" width="24.85546875" style="121" customWidth="1"/>
    <col min="14601" max="14601" width="20.140625" style="121" customWidth="1"/>
    <col min="14602" max="14848" width="9.140625" style="121"/>
    <col min="14849" max="14849" width="11.85546875" style="121" customWidth="1"/>
    <col min="14850" max="14850" width="34.42578125" style="121" customWidth="1"/>
    <col min="14851" max="14851" width="38.140625" style="121" customWidth="1"/>
    <col min="14852" max="14852" width="43.42578125" style="121" customWidth="1"/>
    <col min="14853" max="14853" width="27" style="121" customWidth="1"/>
    <col min="14854" max="14854" width="21.42578125" style="121" customWidth="1"/>
    <col min="14855" max="14855" width="28.85546875" style="121" customWidth="1"/>
    <col min="14856" max="14856" width="24.85546875" style="121" customWidth="1"/>
    <col min="14857" max="14857" width="20.140625" style="121" customWidth="1"/>
    <col min="14858" max="15104" width="9.140625" style="121"/>
    <col min="15105" max="15105" width="11.85546875" style="121" customWidth="1"/>
    <col min="15106" max="15106" width="34.42578125" style="121" customWidth="1"/>
    <col min="15107" max="15107" width="38.140625" style="121" customWidth="1"/>
    <col min="15108" max="15108" width="43.42578125" style="121" customWidth="1"/>
    <col min="15109" max="15109" width="27" style="121" customWidth="1"/>
    <col min="15110" max="15110" width="21.42578125" style="121" customWidth="1"/>
    <col min="15111" max="15111" width="28.85546875" style="121" customWidth="1"/>
    <col min="15112" max="15112" width="24.85546875" style="121" customWidth="1"/>
    <col min="15113" max="15113" width="20.140625" style="121" customWidth="1"/>
    <col min="15114" max="15360" width="9.140625" style="121"/>
    <col min="15361" max="15361" width="11.85546875" style="121" customWidth="1"/>
    <col min="15362" max="15362" width="34.42578125" style="121" customWidth="1"/>
    <col min="15363" max="15363" width="38.140625" style="121" customWidth="1"/>
    <col min="15364" max="15364" width="43.42578125" style="121" customWidth="1"/>
    <col min="15365" max="15365" width="27" style="121" customWidth="1"/>
    <col min="15366" max="15366" width="21.42578125" style="121" customWidth="1"/>
    <col min="15367" max="15367" width="28.85546875" style="121" customWidth="1"/>
    <col min="15368" max="15368" width="24.85546875" style="121" customWidth="1"/>
    <col min="15369" max="15369" width="20.140625" style="121" customWidth="1"/>
    <col min="15370" max="15616" width="9.140625" style="121"/>
    <col min="15617" max="15617" width="11.85546875" style="121" customWidth="1"/>
    <col min="15618" max="15618" width="34.42578125" style="121" customWidth="1"/>
    <col min="15619" max="15619" width="38.140625" style="121" customWidth="1"/>
    <col min="15620" max="15620" width="43.42578125" style="121" customWidth="1"/>
    <col min="15621" max="15621" width="27" style="121" customWidth="1"/>
    <col min="15622" max="15622" width="21.42578125" style="121" customWidth="1"/>
    <col min="15623" max="15623" width="28.85546875" style="121" customWidth="1"/>
    <col min="15624" max="15624" width="24.85546875" style="121" customWidth="1"/>
    <col min="15625" max="15625" width="20.140625" style="121" customWidth="1"/>
    <col min="15626" max="15872" width="9.140625" style="121"/>
    <col min="15873" max="15873" width="11.85546875" style="121" customWidth="1"/>
    <col min="15874" max="15874" width="34.42578125" style="121" customWidth="1"/>
    <col min="15875" max="15875" width="38.140625" style="121" customWidth="1"/>
    <col min="15876" max="15876" width="43.42578125" style="121" customWidth="1"/>
    <col min="15877" max="15877" width="27" style="121" customWidth="1"/>
    <col min="15878" max="15878" width="21.42578125" style="121" customWidth="1"/>
    <col min="15879" max="15879" width="28.85546875" style="121" customWidth="1"/>
    <col min="15880" max="15880" width="24.85546875" style="121" customWidth="1"/>
    <col min="15881" max="15881" width="20.140625" style="121" customWidth="1"/>
    <col min="15882" max="16128" width="9.140625" style="121"/>
    <col min="16129" max="16129" width="11.85546875" style="121" customWidth="1"/>
    <col min="16130" max="16130" width="34.42578125" style="121" customWidth="1"/>
    <col min="16131" max="16131" width="38.140625" style="121" customWidth="1"/>
    <col min="16132" max="16132" width="43.42578125" style="121" customWidth="1"/>
    <col min="16133" max="16133" width="27" style="121" customWidth="1"/>
    <col min="16134" max="16134" width="21.42578125" style="121" customWidth="1"/>
    <col min="16135" max="16135" width="28.85546875" style="121" customWidth="1"/>
    <col min="16136" max="16136" width="24.85546875" style="121" customWidth="1"/>
    <col min="16137" max="16137" width="20.140625" style="121" customWidth="1"/>
    <col min="16138" max="16384" width="9.140625" style="121"/>
  </cols>
  <sheetData>
    <row r="1" spans="1:16" ht="18.75" customHeight="1">
      <c r="A1" s="1191" t="s">
        <v>393</v>
      </c>
      <c r="B1" s="1191"/>
      <c r="C1" s="1191"/>
      <c r="D1" s="1191"/>
      <c r="E1" s="487"/>
      <c r="F1" s="487"/>
      <c r="G1" s="487"/>
      <c r="H1" s="487"/>
      <c r="I1" s="127"/>
      <c r="J1" s="127"/>
      <c r="K1" s="127"/>
    </row>
    <row r="2" spans="1:16" ht="15.75" customHeight="1">
      <c r="A2" s="1045" t="s">
        <v>400</v>
      </c>
      <c r="B2" s="1045"/>
      <c r="C2" s="1045"/>
      <c r="D2" s="1045"/>
      <c r="E2" s="488"/>
      <c r="F2" s="488"/>
      <c r="G2" s="488"/>
      <c r="H2" s="488"/>
      <c r="I2" s="127"/>
      <c r="J2" s="127"/>
      <c r="K2" s="127"/>
    </row>
    <row r="3" spans="1:16">
      <c r="A3" s="489"/>
      <c r="B3" s="489"/>
      <c r="C3" s="489"/>
      <c r="D3" s="489"/>
      <c r="E3" s="489"/>
      <c r="F3" s="473"/>
      <c r="H3" s="127"/>
      <c r="I3" s="127"/>
      <c r="J3" s="127"/>
      <c r="K3" s="127"/>
    </row>
    <row r="4" spans="1:16" ht="33.75" customHeight="1">
      <c r="A4" s="1192" t="s">
        <v>394</v>
      </c>
      <c r="B4" s="1192"/>
      <c r="C4" s="1192"/>
      <c r="D4" s="1192"/>
      <c r="E4" s="491"/>
      <c r="F4" s="491"/>
      <c r="G4" s="491"/>
      <c r="H4" s="491"/>
      <c r="I4" s="479"/>
      <c r="J4" s="479"/>
      <c r="K4" s="479"/>
      <c r="L4" s="479"/>
      <c r="M4" s="479"/>
      <c r="N4" s="479"/>
      <c r="O4" s="479"/>
      <c r="P4" s="479"/>
    </row>
    <row r="5" spans="1:16">
      <c r="A5" s="121"/>
      <c r="B5" s="121"/>
      <c r="F5" s="492"/>
      <c r="G5" s="121"/>
    </row>
    <row r="6" spans="1:16" ht="44.25" customHeight="1">
      <c r="A6" s="1194"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195"/>
      <c r="C6" s="1195"/>
      <c r="D6" s="1195"/>
      <c r="E6" s="1195"/>
      <c r="F6" s="493"/>
      <c r="G6" s="493"/>
      <c r="H6" s="493"/>
    </row>
    <row r="7" spans="1:16" hidden="1">
      <c r="A7" s="1195"/>
      <c r="B7" s="1195"/>
      <c r="C7" s="1195"/>
      <c r="D7" s="1195"/>
      <c r="E7" s="1195"/>
      <c r="F7" s="493"/>
      <c r="G7" s="493"/>
      <c r="H7" s="493"/>
    </row>
    <row r="8" spans="1:16" ht="48.75" customHeight="1">
      <c r="A8" s="1193" t="str">
        <f>Title!A2</f>
        <v>Bid Enquiry No. KPTCL/2026-27/TL/ Gudekote LILO Call-3 Dtd : 16.05.2026</v>
      </c>
      <c r="B8" s="1193"/>
      <c r="C8" s="1193"/>
      <c r="D8" s="1193"/>
      <c r="E8" s="494"/>
      <c r="F8" s="494"/>
      <c r="G8" s="494"/>
      <c r="H8" s="494"/>
      <c r="I8" s="127"/>
      <c r="J8" s="127"/>
      <c r="K8" s="127"/>
    </row>
    <row r="9" spans="1:16">
      <c r="A9" s="495"/>
      <c r="B9" s="495"/>
      <c r="C9" s="495"/>
      <c r="D9" s="495"/>
      <c r="E9" s="495"/>
      <c r="F9" s="127"/>
      <c r="H9" s="127"/>
      <c r="I9" s="127"/>
      <c r="J9" s="127"/>
      <c r="K9" s="127"/>
    </row>
    <row r="10" spans="1:16" ht="18.75">
      <c r="A10" s="1124" t="s">
        <v>395</v>
      </c>
      <c r="B10" s="1124"/>
      <c r="C10" s="127"/>
      <c r="D10" s="395" t="s">
        <v>14</v>
      </c>
    </row>
    <row r="11" spans="1:16" ht="76.5" customHeight="1">
      <c r="A11" s="1196"/>
      <c r="B11" s="1196"/>
      <c r="C11" s="1196"/>
      <c r="D11" s="395" t="str">
        <f>'Sch-3A(iI)-Line Supp'!E14</f>
        <v>The Chief Engineer Electy.,
Transmission (Operations)Zone,
KPTCL, Kalaburagi</v>
      </c>
      <c r="G11" s="121"/>
      <c r="H11" s="221"/>
      <c r="I11" s="221"/>
      <c r="J11" s="221"/>
    </row>
    <row r="14" spans="1:16" ht="39" customHeight="1">
      <c r="A14" s="915" t="s">
        <v>401</v>
      </c>
      <c r="B14" s="915"/>
      <c r="C14" s="915"/>
      <c r="D14" s="915"/>
      <c r="E14" s="496"/>
      <c r="F14" s="496"/>
      <c r="G14" s="496"/>
      <c r="H14" s="496"/>
    </row>
    <row r="16" spans="1:16" ht="28.5" customHeight="1">
      <c r="A16" s="1197" t="s">
        <v>396</v>
      </c>
      <c r="B16" s="1197" t="s">
        <v>397</v>
      </c>
      <c r="C16" s="901" t="s">
        <v>2798</v>
      </c>
      <c r="D16" s="902"/>
      <c r="G16" s="121"/>
    </row>
    <row r="17" spans="1:7" ht="30.75" customHeight="1">
      <c r="A17" s="1198"/>
      <c r="B17" s="1198"/>
      <c r="C17" s="497" t="s">
        <v>398</v>
      </c>
      <c r="D17" s="497" t="s">
        <v>399</v>
      </c>
      <c r="G17" s="121"/>
    </row>
    <row r="18" spans="1:7" ht="24" customHeight="1">
      <c r="A18" s="341" t="s">
        <v>138</v>
      </c>
      <c r="B18" s="498"/>
      <c r="C18" s="499"/>
      <c r="D18" s="499"/>
      <c r="G18" s="121"/>
    </row>
    <row r="19" spans="1:7" ht="41.25" customHeight="1">
      <c r="A19" s="342">
        <v>1</v>
      </c>
      <c r="B19" s="500" t="s">
        <v>402</v>
      </c>
      <c r="C19" s="499"/>
      <c r="D19" s="499"/>
      <c r="G19" s="121"/>
    </row>
    <row r="20" spans="1:7" ht="26.25" customHeight="1">
      <c r="A20" s="342">
        <v>2</v>
      </c>
      <c r="B20" s="501" t="s">
        <v>403</v>
      </c>
      <c r="C20" s="499"/>
      <c r="D20" s="499"/>
      <c r="G20" s="121"/>
    </row>
    <row r="21" spans="1:7" ht="64.5" customHeight="1">
      <c r="A21" s="342">
        <v>3</v>
      </c>
      <c r="B21" s="500" t="s">
        <v>404</v>
      </c>
      <c r="C21" s="499"/>
      <c r="D21" s="499"/>
      <c r="G21" s="121"/>
    </row>
    <row r="22" spans="1:7">
      <c r="A22" s="502" t="s">
        <v>139</v>
      </c>
      <c r="B22" s="503" t="s">
        <v>405</v>
      </c>
      <c r="C22" s="499"/>
      <c r="D22" s="499"/>
      <c r="G22" s="121"/>
    </row>
    <row r="23" spans="1:7" s="485" customFormat="1" ht="36.75" customHeight="1">
      <c r="A23" s="504">
        <v>1</v>
      </c>
      <c r="B23" s="500" t="s">
        <v>403</v>
      </c>
      <c r="C23" s="505"/>
      <c r="D23" s="505"/>
    </row>
    <row r="24" spans="1:7" s="485" customFormat="1" ht="33.75" customHeight="1">
      <c r="A24" s="504">
        <v>2</v>
      </c>
      <c r="B24" s="500" t="s">
        <v>406</v>
      </c>
      <c r="C24" s="505"/>
      <c r="D24" s="505"/>
    </row>
    <row r="25" spans="1:7" s="485" customFormat="1" ht="33.75" customHeight="1">
      <c r="A25" s="504">
        <v>3</v>
      </c>
      <c r="B25" s="500" t="s">
        <v>407</v>
      </c>
      <c r="C25" s="505"/>
      <c r="D25" s="505"/>
    </row>
    <row r="26" spans="1:7" s="485" customFormat="1" ht="35.25" customHeight="1">
      <c r="A26" s="504">
        <v>4</v>
      </c>
      <c r="B26" s="500" t="s">
        <v>408</v>
      </c>
      <c r="C26" s="505"/>
      <c r="D26" s="505"/>
    </row>
    <row r="27" spans="1:7" s="485" customFormat="1" ht="33" customHeight="1">
      <c r="A27" s="504">
        <v>5</v>
      </c>
      <c r="B27" s="500" t="s">
        <v>409</v>
      </c>
      <c r="C27" s="505"/>
      <c r="D27" s="505"/>
    </row>
    <row r="28" spans="1:7" s="485" customFormat="1" ht="37.5" customHeight="1">
      <c r="A28" s="215">
        <v>6</v>
      </c>
      <c r="B28" s="500" t="s">
        <v>410</v>
      </c>
      <c r="C28" s="505"/>
      <c r="D28" s="505"/>
    </row>
    <row r="29" spans="1:7" s="485" customFormat="1" ht="25.5" customHeight="1">
      <c r="A29" s="215">
        <v>7</v>
      </c>
      <c r="B29" s="500" t="s">
        <v>411</v>
      </c>
      <c r="C29" s="505"/>
      <c r="D29" s="505"/>
    </row>
    <row r="30" spans="1:7" s="485" customFormat="1" ht="33" customHeight="1">
      <c r="A30" s="215">
        <v>8</v>
      </c>
      <c r="B30" s="500" t="s">
        <v>412</v>
      </c>
      <c r="C30" s="505"/>
      <c r="D30" s="505"/>
    </row>
    <row r="31" spans="1:7" ht="26.25" customHeight="1">
      <c r="A31" s="231" t="s">
        <v>141</v>
      </c>
      <c r="B31" s="503" t="s">
        <v>413</v>
      </c>
      <c r="C31" s="499"/>
      <c r="D31" s="499"/>
      <c r="G31" s="121"/>
    </row>
    <row r="32" spans="1:7" ht="35.25" customHeight="1">
      <c r="A32" s="215">
        <v>1</v>
      </c>
      <c r="B32" s="500" t="s">
        <v>414</v>
      </c>
      <c r="C32" s="499"/>
      <c r="D32" s="499"/>
      <c r="G32" s="121"/>
    </row>
    <row r="33" spans="1:7" ht="48.75" customHeight="1">
      <c r="A33" s="504">
        <v>2</v>
      </c>
      <c r="B33" s="500" t="s">
        <v>415</v>
      </c>
      <c r="C33" s="499"/>
      <c r="D33" s="499"/>
      <c r="G33" s="121"/>
    </row>
    <row r="34" spans="1:7" ht="35.25" customHeight="1">
      <c r="A34" s="504">
        <v>3</v>
      </c>
      <c r="B34" s="500" t="s">
        <v>416</v>
      </c>
      <c r="C34" s="499"/>
      <c r="D34" s="499"/>
      <c r="G34" s="121"/>
    </row>
    <row r="35" spans="1:7" ht="50.25" customHeight="1">
      <c r="A35" s="504">
        <v>4</v>
      </c>
      <c r="B35" s="500" t="s">
        <v>417</v>
      </c>
      <c r="C35" s="499"/>
      <c r="D35" s="499"/>
      <c r="G35" s="121"/>
    </row>
    <row r="36" spans="1:7" ht="50.25" customHeight="1">
      <c r="A36" s="702">
        <v>5</v>
      </c>
      <c r="B36" s="500" t="s">
        <v>2727</v>
      </c>
      <c r="C36" s="703"/>
      <c r="D36" s="703"/>
      <c r="G36" s="121"/>
    </row>
    <row r="37" spans="1:7" ht="47.25" customHeight="1">
      <c r="A37" s="504">
        <v>6</v>
      </c>
      <c r="B37" s="500" t="s">
        <v>418</v>
      </c>
      <c r="C37" s="499"/>
      <c r="D37" s="499"/>
      <c r="G37" s="121"/>
    </row>
    <row r="38" spans="1:7" ht="45.75" customHeight="1">
      <c r="A38" s="504">
        <v>7</v>
      </c>
      <c r="B38" s="500" t="s">
        <v>419</v>
      </c>
      <c r="C38" s="499"/>
      <c r="D38" s="499"/>
      <c r="G38" s="121"/>
    </row>
    <row r="39" spans="1:7" ht="53.25" customHeight="1">
      <c r="A39" s="504">
        <v>8</v>
      </c>
      <c r="B39" s="500" t="s">
        <v>420</v>
      </c>
      <c r="C39" s="499"/>
      <c r="D39" s="499"/>
      <c r="G39" s="121"/>
    </row>
    <row r="42" spans="1:7" ht="34.5" customHeight="1">
      <c r="A42" s="138" t="s">
        <v>60</v>
      </c>
      <c r="B42" s="457"/>
      <c r="C42" s="138" t="s">
        <v>75</v>
      </c>
      <c r="D42" s="457"/>
      <c r="G42" s="121"/>
    </row>
    <row r="43" spans="1:7" ht="34.5" customHeight="1">
      <c r="A43" s="138" t="s">
        <v>62</v>
      </c>
      <c r="B43" s="457"/>
      <c r="C43" s="138" t="s">
        <v>76</v>
      </c>
      <c r="D43" s="457"/>
      <c r="G43" s="121"/>
    </row>
    <row r="44" spans="1:7" ht="34.5" customHeight="1">
      <c r="A44" s="121"/>
      <c r="B44" s="121"/>
      <c r="C44" s="138" t="s">
        <v>214</v>
      </c>
      <c r="D44" s="457"/>
      <c r="G44" s="121"/>
    </row>
    <row r="45" spans="1:7" ht="34.5" customHeight="1">
      <c r="A45" s="121"/>
      <c r="B45" s="121"/>
      <c r="G45" s="121"/>
    </row>
  </sheetData>
  <mergeCells count="11">
    <mergeCell ref="A11:C11"/>
    <mergeCell ref="A14:D14"/>
    <mergeCell ref="C16:D16"/>
    <mergeCell ref="A16:A17"/>
    <mergeCell ref="B16:B17"/>
    <mergeCell ref="A1:D1"/>
    <mergeCell ref="A2:D2"/>
    <mergeCell ref="A4:D4"/>
    <mergeCell ref="A8:D8"/>
    <mergeCell ref="A10:B10"/>
    <mergeCell ref="A6:E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D36"/>
  <sheetViews>
    <sheetView zoomScale="86" zoomScaleNormal="86" workbookViewId="0">
      <selection activeCell="D15" sqref="D15"/>
    </sheetView>
  </sheetViews>
  <sheetFormatPr defaultColWidth="8.85546875" defaultRowHeight="15.75"/>
  <cols>
    <col min="1" max="1" width="11.42578125" style="121" customWidth="1"/>
    <col min="2" max="2" width="34.140625" style="121" customWidth="1"/>
    <col min="3" max="3" width="51.28515625" style="121" customWidth="1"/>
    <col min="4" max="4" width="47.85546875" style="121" customWidth="1"/>
    <col min="5" max="5" width="31.140625" style="121" customWidth="1"/>
    <col min="6" max="6" width="19.42578125" style="121" customWidth="1"/>
    <col min="7" max="7" width="12.140625" style="121" customWidth="1"/>
    <col min="8" max="255" width="9.140625" style="121"/>
    <col min="256" max="256" width="11.42578125" style="121" customWidth="1"/>
    <col min="257" max="257" width="34.140625" style="121" customWidth="1"/>
    <col min="258" max="258" width="53.28515625" style="121" customWidth="1"/>
    <col min="259" max="259" width="47.85546875" style="121" customWidth="1"/>
    <col min="260" max="260" width="31.140625" style="121" customWidth="1"/>
    <col min="261" max="261" width="19.42578125" style="121" customWidth="1"/>
    <col min="262" max="262" width="39.28515625" style="121" customWidth="1"/>
    <col min="263" max="263" width="12.140625" style="121" customWidth="1"/>
    <col min="264" max="511" width="9.140625" style="121"/>
    <col min="512" max="512" width="11.42578125" style="121" customWidth="1"/>
    <col min="513" max="513" width="34.140625" style="121" customWidth="1"/>
    <col min="514" max="514" width="53.28515625" style="121" customWidth="1"/>
    <col min="515" max="515" width="47.85546875" style="121" customWidth="1"/>
    <col min="516" max="516" width="31.140625" style="121" customWidth="1"/>
    <col min="517" max="517" width="19.42578125" style="121" customWidth="1"/>
    <col min="518" max="518" width="39.28515625" style="121" customWidth="1"/>
    <col min="519" max="519" width="12.140625" style="121" customWidth="1"/>
    <col min="520" max="767" width="9.140625" style="121"/>
    <col min="768" max="768" width="11.42578125" style="121" customWidth="1"/>
    <col min="769" max="769" width="34.140625" style="121" customWidth="1"/>
    <col min="770" max="770" width="53.28515625" style="121" customWidth="1"/>
    <col min="771" max="771" width="47.85546875" style="121" customWidth="1"/>
    <col min="772" max="772" width="31.140625" style="121" customWidth="1"/>
    <col min="773" max="773" width="19.42578125" style="121" customWidth="1"/>
    <col min="774" max="774" width="39.28515625" style="121" customWidth="1"/>
    <col min="775" max="775" width="12.140625" style="121" customWidth="1"/>
    <col min="776" max="1023" width="9.140625" style="121"/>
    <col min="1024" max="1024" width="11.42578125" style="121" customWidth="1"/>
    <col min="1025" max="1025" width="34.140625" style="121" customWidth="1"/>
    <col min="1026" max="1026" width="53.28515625" style="121" customWidth="1"/>
    <col min="1027" max="1027" width="47.85546875" style="121" customWidth="1"/>
    <col min="1028" max="1028" width="31.140625" style="121" customWidth="1"/>
    <col min="1029" max="1029" width="19.42578125" style="121" customWidth="1"/>
    <col min="1030" max="1030" width="39.28515625" style="121" customWidth="1"/>
    <col min="1031" max="1031" width="12.140625" style="121" customWidth="1"/>
    <col min="1032" max="1279" width="9.140625" style="121"/>
    <col min="1280" max="1280" width="11.42578125" style="121" customWidth="1"/>
    <col min="1281" max="1281" width="34.140625" style="121" customWidth="1"/>
    <col min="1282" max="1282" width="53.28515625" style="121" customWidth="1"/>
    <col min="1283" max="1283" width="47.85546875" style="121" customWidth="1"/>
    <col min="1284" max="1284" width="31.140625" style="121" customWidth="1"/>
    <col min="1285" max="1285" width="19.42578125" style="121" customWidth="1"/>
    <col min="1286" max="1286" width="39.28515625" style="121" customWidth="1"/>
    <col min="1287" max="1287" width="12.140625" style="121" customWidth="1"/>
    <col min="1288" max="1535" width="9.140625" style="121"/>
    <col min="1536" max="1536" width="11.42578125" style="121" customWidth="1"/>
    <col min="1537" max="1537" width="34.140625" style="121" customWidth="1"/>
    <col min="1538" max="1538" width="53.28515625" style="121" customWidth="1"/>
    <col min="1539" max="1539" width="47.85546875" style="121" customWidth="1"/>
    <col min="1540" max="1540" width="31.140625" style="121" customWidth="1"/>
    <col min="1541" max="1541" width="19.42578125" style="121" customWidth="1"/>
    <col min="1542" max="1542" width="39.28515625" style="121" customWidth="1"/>
    <col min="1543" max="1543" width="12.140625" style="121" customWidth="1"/>
    <col min="1544" max="1791" width="9.140625" style="121"/>
    <col min="1792" max="1792" width="11.42578125" style="121" customWidth="1"/>
    <col min="1793" max="1793" width="34.140625" style="121" customWidth="1"/>
    <col min="1794" max="1794" width="53.28515625" style="121" customWidth="1"/>
    <col min="1795" max="1795" width="47.85546875" style="121" customWidth="1"/>
    <col min="1796" max="1796" width="31.140625" style="121" customWidth="1"/>
    <col min="1797" max="1797" width="19.42578125" style="121" customWidth="1"/>
    <col min="1798" max="1798" width="39.28515625" style="121" customWidth="1"/>
    <col min="1799" max="1799" width="12.140625" style="121" customWidth="1"/>
    <col min="1800" max="2047" width="9.140625" style="121"/>
    <col min="2048" max="2048" width="11.42578125" style="121" customWidth="1"/>
    <col min="2049" max="2049" width="34.140625" style="121" customWidth="1"/>
    <col min="2050" max="2050" width="53.28515625" style="121" customWidth="1"/>
    <col min="2051" max="2051" width="47.85546875" style="121" customWidth="1"/>
    <col min="2052" max="2052" width="31.140625" style="121" customWidth="1"/>
    <col min="2053" max="2053" width="19.42578125" style="121" customWidth="1"/>
    <col min="2054" max="2054" width="39.28515625" style="121" customWidth="1"/>
    <col min="2055" max="2055" width="12.140625" style="121" customWidth="1"/>
    <col min="2056" max="2303" width="9.140625" style="121"/>
    <col min="2304" max="2304" width="11.42578125" style="121" customWidth="1"/>
    <col min="2305" max="2305" width="34.140625" style="121" customWidth="1"/>
    <col min="2306" max="2306" width="53.28515625" style="121" customWidth="1"/>
    <col min="2307" max="2307" width="47.85546875" style="121" customWidth="1"/>
    <col min="2308" max="2308" width="31.140625" style="121" customWidth="1"/>
    <col min="2309" max="2309" width="19.42578125" style="121" customWidth="1"/>
    <col min="2310" max="2310" width="39.28515625" style="121" customWidth="1"/>
    <col min="2311" max="2311" width="12.140625" style="121" customWidth="1"/>
    <col min="2312" max="2559" width="9.140625" style="121"/>
    <col min="2560" max="2560" width="11.42578125" style="121" customWidth="1"/>
    <col min="2561" max="2561" width="34.140625" style="121" customWidth="1"/>
    <col min="2562" max="2562" width="53.28515625" style="121" customWidth="1"/>
    <col min="2563" max="2563" width="47.85546875" style="121" customWidth="1"/>
    <col min="2564" max="2564" width="31.140625" style="121" customWidth="1"/>
    <col min="2565" max="2565" width="19.42578125" style="121" customWidth="1"/>
    <col min="2566" max="2566" width="39.28515625" style="121" customWidth="1"/>
    <col min="2567" max="2567" width="12.140625" style="121" customWidth="1"/>
    <col min="2568" max="2815" width="9.140625" style="121"/>
    <col min="2816" max="2816" width="11.42578125" style="121" customWidth="1"/>
    <col min="2817" max="2817" width="34.140625" style="121" customWidth="1"/>
    <col min="2818" max="2818" width="53.28515625" style="121" customWidth="1"/>
    <col min="2819" max="2819" width="47.85546875" style="121" customWidth="1"/>
    <col min="2820" max="2820" width="31.140625" style="121" customWidth="1"/>
    <col min="2821" max="2821" width="19.42578125" style="121" customWidth="1"/>
    <col min="2822" max="2822" width="39.28515625" style="121" customWidth="1"/>
    <col min="2823" max="2823" width="12.140625" style="121" customWidth="1"/>
    <col min="2824" max="3071" width="9.140625" style="121"/>
    <col min="3072" max="3072" width="11.42578125" style="121" customWidth="1"/>
    <col min="3073" max="3073" width="34.140625" style="121" customWidth="1"/>
    <col min="3074" max="3074" width="53.28515625" style="121" customWidth="1"/>
    <col min="3075" max="3075" width="47.85546875" style="121" customWidth="1"/>
    <col min="3076" max="3076" width="31.140625" style="121" customWidth="1"/>
    <col min="3077" max="3077" width="19.42578125" style="121" customWidth="1"/>
    <col min="3078" max="3078" width="39.28515625" style="121" customWidth="1"/>
    <col min="3079" max="3079" width="12.140625" style="121" customWidth="1"/>
    <col min="3080" max="3327" width="9.140625" style="121"/>
    <col min="3328" max="3328" width="11.42578125" style="121" customWidth="1"/>
    <col min="3329" max="3329" width="34.140625" style="121" customWidth="1"/>
    <col min="3330" max="3330" width="53.28515625" style="121" customWidth="1"/>
    <col min="3331" max="3331" width="47.85546875" style="121" customWidth="1"/>
    <col min="3332" max="3332" width="31.140625" style="121" customWidth="1"/>
    <col min="3333" max="3333" width="19.42578125" style="121" customWidth="1"/>
    <col min="3334" max="3334" width="39.28515625" style="121" customWidth="1"/>
    <col min="3335" max="3335" width="12.140625" style="121" customWidth="1"/>
    <col min="3336" max="3583" width="9.140625" style="121"/>
    <col min="3584" max="3584" width="11.42578125" style="121" customWidth="1"/>
    <col min="3585" max="3585" width="34.140625" style="121" customWidth="1"/>
    <col min="3586" max="3586" width="53.28515625" style="121" customWidth="1"/>
    <col min="3587" max="3587" width="47.85546875" style="121" customWidth="1"/>
    <col min="3588" max="3588" width="31.140625" style="121" customWidth="1"/>
    <col min="3589" max="3589" width="19.42578125" style="121" customWidth="1"/>
    <col min="3590" max="3590" width="39.28515625" style="121" customWidth="1"/>
    <col min="3591" max="3591" width="12.140625" style="121" customWidth="1"/>
    <col min="3592" max="3839" width="9.140625" style="121"/>
    <col min="3840" max="3840" width="11.42578125" style="121" customWidth="1"/>
    <col min="3841" max="3841" width="34.140625" style="121" customWidth="1"/>
    <col min="3842" max="3842" width="53.28515625" style="121" customWidth="1"/>
    <col min="3843" max="3843" width="47.85546875" style="121" customWidth="1"/>
    <col min="3844" max="3844" width="31.140625" style="121" customWidth="1"/>
    <col min="3845" max="3845" width="19.42578125" style="121" customWidth="1"/>
    <col min="3846" max="3846" width="39.28515625" style="121" customWidth="1"/>
    <col min="3847" max="3847" width="12.140625" style="121" customWidth="1"/>
    <col min="3848" max="4095" width="9.140625" style="121"/>
    <col min="4096" max="4096" width="11.42578125" style="121" customWidth="1"/>
    <col min="4097" max="4097" width="34.140625" style="121" customWidth="1"/>
    <col min="4098" max="4098" width="53.28515625" style="121" customWidth="1"/>
    <col min="4099" max="4099" width="47.85546875" style="121" customWidth="1"/>
    <col min="4100" max="4100" width="31.140625" style="121" customWidth="1"/>
    <col min="4101" max="4101" width="19.42578125" style="121" customWidth="1"/>
    <col min="4102" max="4102" width="39.28515625" style="121" customWidth="1"/>
    <col min="4103" max="4103" width="12.140625" style="121" customWidth="1"/>
    <col min="4104" max="4351" width="9.140625" style="121"/>
    <col min="4352" max="4352" width="11.42578125" style="121" customWidth="1"/>
    <col min="4353" max="4353" width="34.140625" style="121" customWidth="1"/>
    <col min="4354" max="4354" width="53.28515625" style="121" customWidth="1"/>
    <col min="4355" max="4355" width="47.85546875" style="121" customWidth="1"/>
    <col min="4356" max="4356" width="31.140625" style="121" customWidth="1"/>
    <col min="4357" max="4357" width="19.42578125" style="121" customWidth="1"/>
    <col min="4358" max="4358" width="39.28515625" style="121" customWidth="1"/>
    <col min="4359" max="4359" width="12.140625" style="121" customWidth="1"/>
    <col min="4360" max="4607" width="9.140625" style="121"/>
    <col min="4608" max="4608" width="11.42578125" style="121" customWidth="1"/>
    <col min="4609" max="4609" width="34.140625" style="121" customWidth="1"/>
    <col min="4610" max="4610" width="53.28515625" style="121" customWidth="1"/>
    <col min="4611" max="4611" width="47.85546875" style="121" customWidth="1"/>
    <col min="4612" max="4612" width="31.140625" style="121" customWidth="1"/>
    <col min="4613" max="4613" width="19.42578125" style="121" customWidth="1"/>
    <col min="4614" max="4614" width="39.28515625" style="121" customWidth="1"/>
    <col min="4615" max="4615" width="12.140625" style="121" customWidth="1"/>
    <col min="4616" max="4863" width="9.140625" style="121"/>
    <col min="4864" max="4864" width="11.42578125" style="121" customWidth="1"/>
    <col min="4865" max="4865" width="34.140625" style="121" customWidth="1"/>
    <col min="4866" max="4866" width="53.28515625" style="121" customWidth="1"/>
    <col min="4867" max="4867" width="47.85546875" style="121" customWidth="1"/>
    <col min="4868" max="4868" width="31.140625" style="121" customWidth="1"/>
    <col min="4869" max="4869" width="19.42578125" style="121" customWidth="1"/>
    <col min="4870" max="4870" width="39.28515625" style="121" customWidth="1"/>
    <col min="4871" max="4871" width="12.140625" style="121" customWidth="1"/>
    <col min="4872" max="5119" width="9.140625" style="121"/>
    <col min="5120" max="5120" width="11.42578125" style="121" customWidth="1"/>
    <col min="5121" max="5121" width="34.140625" style="121" customWidth="1"/>
    <col min="5122" max="5122" width="53.28515625" style="121" customWidth="1"/>
    <col min="5123" max="5123" width="47.85546875" style="121" customWidth="1"/>
    <col min="5124" max="5124" width="31.140625" style="121" customWidth="1"/>
    <col min="5125" max="5125" width="19.42578125" style="121" customWidth="1"/>
    <col min="5126" max="5126" width="39.28515625" style="121" customWidth="1"/>
    <col min="5127" max="5127" width="12.140625" style="121" customWidth="1"/>
    <col min="5128" max="5375" width="9.140625" style="121"/>
    <col min="5376" max="5376" width="11.42578125" style="121" customWidth="1"/>
    <col min="5377" max="5377" width="34.140625" style="121" customWidth="1"/>
    <col min="5378" max="5378" width="53.28515625" style="121" customWidth="1"/>
    <col min="5379" max="5379" width="47.85546875" style="121" customWidth="1"/>
    <col min="5380" max="5380" width="31.140625" style="121" customWidth="1"/>
    <col min="5381" max="5381" width="19.42578125" style="121" customWidth="1"/>
    <col min="5382" max="5382" width="39.28515625" style="121" customWidth="1"/>
    <col min="5383" max="5383" width="12.140625" style="121" customWidth="1"/>
    <col min="5384" max="5631" width="9.140625" style="121"/>
    <col min="5632" max="5632" width="11.42578125" style="121" customWidth="1"/>
    <col min="5633" max="5633" width="34.140625" style="121" customWidth="1"/>
    <col min="5634" max="5634" width="53.28515625" style="121" customWidth="1"/>
    <col min="5635" max="5635" width="47.85546875" style="121" customWidth="1"/>
    <col min="5636" max="5636" width="31.140625" style="121" customWidth="1"/>
    <col min="5637" max="5637" width="19.42578125" style="121" customWidth="1"/>
    <col min="5638" max="5638" width="39.28515625" style="121" customWidth="1"/>
    <col min="5639" max="5639" width="12.140625" style="121" customWidth="1"/>
    <col min="5640" max="5887" width="9.140625" style="121"/>
    <col min="5888" max="5888" width="11.42578125" style="121" customWidth="1"/>
    <col min="5889" max="5889" width="34.140625" style="121" customWidth="1"/>
    <col min="5890" max="5890" width="53.28515625" style="121" customWidth="1"/>
    <col min="5891" max="5891" width="47.85546875" style="121" customWidth="1"/>
    <col min="5892" max="5892" width="31.140625" style="121" customWidth="1"/>
    <col min="5893" max="5893" width="19.42578125" style="121" customWidth="1"/>
    <col min="5894" max="5894" width="39.28515625" style="121" customWidth="1"/>
    <col min="5895" max="5895" width="12.140625" style="121" customWidth="1"/>
    <col min="5896" max="6143" width="9.140625" style="121"/>
    <col min="6144" max="6144" width="11.42578125" style="121" customWidth="1"/>
    <col min="6145" max="6145" width="34.140625" style="121" customWidth="1"/>
    <col min="6146" max="6146" width="53.28515625" style="121" customWidth="1"/>
    <col min="6147" max="6147" width="47.85546875" style="121" customWidth="1"/>
    <col min="6148" max="6148" width="31.140625" style="121" customWidth="1"/>
    <col min="6149" max="6149" width="19.42578125" style="121" customWidth="1"/>
    <col min="6150" max="6150" width="39.28515625" style="121" customWidth="1"/>
    <col min="6151" max="6151" width="12.140625" style="121" customWidth="1"/>
    <col min="6152" max="6399" width="9.140625" style="121"/>
    <col min="6400" max="6400" width="11.42578125" style="121" customWidth="1"/>
    <col min="6401" max="6401" width="34.140625" style="121" customWidth="1"/>
    <col min="6402" max="6402" width="53.28515625" style="121" customWidth="1"/>
    <col min="6403" max="6403" width="47.85546875" style="121" customWidth="1"/>
    <col min="6404" max="6404" width="31.140625" style="121" customWidth="1"/>
    <col min="6405" max="6405" width="19.42578125" style="121" customWidth="1"/>
    <col min="6406" max="6406" width="39.28515625" style="121" customWidth="1"/>
    <col min="6407" max="6407" width="12.140625" style="121" customWidth="1"/>
    <col min="6408" max="6655" width="9.140625" style="121"/>
    <col min="6656" max="6656" width="11.42578125" style="121" customWidth="1"/>
    <col min="6657" max="6657" width="34.140625" style="121" customWidth="1"/>
    <col min="6658" max="6658" width="53.28515625" style="121" customWidth="1"/>
    <col min="6659" max="6659" width="47.85546875" style="121" customWidth="1"/>
    <col min="6660" max="6660" width="31.140625" style="121" customWidth="1"/>
    <col min="6661" max="6661" width="19.42578125" style="121" customWidth="1"/>
    <col min="6662" max="6662" width="39.28515625" style="121" customWidth="1"/>
    <col min="6663" max="6663" width="12.140625" style="121" customWidth="1"/>
    <col min="6664" max="6911" width="9.140625" style="121"/>
    <col min="6912" max="6912" width="11.42578125" style="121" customWidth="1"/>
    <col min="6913" max="6913" width="34.140625" style="121" customWidth="1"/>
    <col min="6914" max="6914" width="53.28515625" style="121" customWidth="1"/>
    <col min="6915" max="6915" width="47.85546875" style="121" customWidth="1"/>
    <col min="6916" max="6916" width="31.140625" style="121" customWidth="1"/>
    <col min="6917" max="6917" width="19.42578125" style="121" customWidth="1"/>
    <col min="6918" max="6918" width="39.28515625" style="121" customWidth="1"/>
    <col min="6919" max="6919" width="12.140625" style="121" customWidth="1"/>
    <col min="6920" max="7167" width="9.140625" style="121"/>
    <col min="7168" max="7168" width="11.42578125" style="121" customWidth="1"/>
    <col min="7169" max="7169" width="34.140625" style="121" customWidth="1"/>
    <col min="7170" max="7170" width="53.28515625" style="121" customWidth="1"/>
    <col min="7171" max="7171" width="47.85546875" style="121" customWidth="1"/>
    <col min="7172" max="7172" width="31.140625" style="121" customWidth="1"/>
    <col min="7173" max="7173" width="19.42578125" style="121" customWidth="1"/>
    <col min="7174" max="7174" width="39.28515625" style="121" customWidth="1"/>
    <col min="7175" max="7175" width="12.140625" style="121" customWidth="1"/>
    <col min="7176" max="7423" width="9.140625" style="121"/>
    <col min="7424" max="7424" width="11.42578125" style="121" customWidth="1"/>
    <col min="7425" max="7425" width="34.140625" style="121" customWidth="1"/>
    <col min="7426" max="7426" width="53.28515625" style="121" customWidth="1"/>
    <col min="7427" max="7427" width="47.85546875" style="121" customWidth="1"/>
    <col min="7428" max="7428" width="31.140625" style="121" customWidth="1"/>
    <col min="7429" max="7429" width="19.42578125" style="121" customWidth="1"/>
    <col min="7430" max="7430" width="39.28515625" style="121" customWidth="1"/>
    <col min="7431" max="7431" width="12.140625" style="121" customWidth="1"/>
    <col min="7432" max="7679" width="9.140625" style="121"/>
    <col min="7680" max="7680" width="11.42578125" style="121" customWidth="1"/>
    <col min="7681" max="7681" width="34.140625" style="121" customWidth="1"/>
    <col min="7682" max="7682" width="53.28515625" style="121" customWidth="1"/>
    <col min="7683" max="7683" width="47.85546875" style="121" customWidth="1"/>
    <col min="7684" max="7684" width="31.140625" style="121" customWidth="1"/>
    <col min="7685" max="7685" width="19.42578125" style="121" customWidth="1"/>
    <col min="7686" max="7686" width="39.28515625" style="121" customWidth="1"/>
    <col min="7687" max="7687" width="12.140625" style="121" customWidth="1"/>
    <col min="7688" max="7935" width="9.140625" style="121"/>
    <col min="7936" max="7936" width="11.42578125" style="121" customWidth="1"/>
    <col min="7937" max="7937" width="34.140625" style="121" customWidth="1"/>
    <col min="7938" max="7938" width="53.28515625" style="121" customWidth="1"/>
    <col min="7939" max="7939" width="47.85546875" style="121" customWidth="1"/>
    <col min="7940" max="7940" width="31.140625" style="121" customWidth="1"/>
    <col min="7941" max="7941" width="19.42578125" style="121" customWidth="1"/>
    <col min="7942" max="7942" width="39.28515625" style="121" customWidth="1"/>
    <col min="7943" max="7943" width="12.140625" style="121" customWidth="1"/>
    <col min="7944" max="8191" width="9.140625" style="121"/>
    <col min="8192" max="8192" width="11.42578125" style="121" customWidth="1"/>
    <col min="8193" max="8193" width="34.140625" style="121" customWidth="1"/>
    <col min="8194" max="8194" width="53.28515625" style="121" customWidth="1"/>
    <col min="8195" max="8195" width="47.85546875" style="121" customWidth="1"/>
    <col min="8196" max="8196" width="31.140625" style="121" customWidth="1"/>
    <col min="8197" max="8197" width="19.42578125" style="121" customWidth="1"/>
    <col min="8198" max="8198" width="39.28515625" style="121" customWidth="1"/>
    <col min="8199" max="8199" width="12.140625" style="121" customWidth="1"/>
    <col min="8200" max="8447" width="9.140625" style="121"/>
    <col min="8448" max="8448" width="11.42578125" style="121" customWidth="1"/>
    <col min="8449" max="8449" width="34.140625" style="121" customWidth="1"/>
    <col min="8450" max="8450" width="53.28515625" style="121" customWidth="1"/>
    <col min="8451" max="8451" width="47.85546875" style="121" customWidth="1"/>
    <col min="8452" max="8452" width="31.140625" style="121" customWidth="1"/>
    <col min="8453" max="8453" width="19.42578125" style="121" customWidth="1"/>
    <col min="8454" max="8454" width="39.28515625" style="121" customWidth="1"/>
    <col min="8455" max="8455" width="12.140625" style="121" customWidth="1"/>
    <col min="8456" max="8703" width="9.140625" style="121"/>
    <col min="8704" max="8704" width="11.42578125" style="121" customWidth="1"/>
    <col min="8705" max="8705" width="34.140625" style="121" customWidth="1"/>
    <col min="8706" max="8706" width="53.28515625" style="121" customWidth="1"/>
    <col min="8707" max="8707" width="47.85546875" style="121" customWidth="1"/>
    <col min="8708" max="8708" width="31.140625" style="121" customWidth="1"/>
    <col min="8709" max="8709" width="19.42578125" style="121" customWidth="1"/>
    <col min="8710" max="8710" width="39.28515625" style="121" customWidth="1"/>
    <col min="8711" max="8711" width="12.140625" style="121" customWidth="1"/>
    <col min="8712" max="8959" width="9.140625" style="121"/>
    <col min="8960" max="8960" width="11.42578125" style="121" customWidth="1"/>
    <col min="8961" max="8961" width="34.140625" style="121" customWidth="1"/>
    <col min="8962" max="8962" width="53.28515625" style="121" customWidth="1"/>
    <col min="8963" max="8963" width="47.85546875" style="121" customWidth="1"/>
    <col min="8964" max="8964" width="31.140625" style="121" customWidth="1"/>
    <col min="8965" max="8965" width="19.42578125" style="121" customWidth="1"/>
    <col min="8966" max="8966" width="39.28515625" style="121" customWidth="1"/>
    <col min="8967" max="8967" width="12.140625" style="121" customWidth="1"/>
    <col min="8968" max="9215" width="9.140625" style="121"/>
    <col min="9216" max="9216" width="11.42578125" style="121" customWidth="1"/>
    <col min="9217" max="9217" width="34.140625" style="121" customWidth="1"/>
    <col min="9218" max="9218" width="53.28515625" style="121" customWidth="1"/>
    <col min="9219" max="9219" width="47.85546875" style="121" customWidth="1"/>
    <col min="9220" max="9220" width="31.140625" style="121" customWidth="1"/>
    <col min="9221" max="9221" width="19.42578125" style="121" customWidth="1"/>
    <col min="9222" max="9222" width="39.28515625" style="121" customWidth="1"/>
    <col min="9223" max="9223" width="12.140625" style="121" customWidth="1"/>
    <col min="9224" max="9471" width="9.140625" style="121"/>
    <col min="9472" max="9472" width="11.42578125" style="121" customWidth="1"/>
    <col min="9473" max="9473" width="34.140625" style="121" customWidth="1"/>
    <col min="9474" max="9474" width="53.28515625" style="121" customWidth="1"/>
    <col min="9475" max="9475" width="47.85546875" style="121" customWidth="1"/>
    <col min="9476" max="9476" width="31.140625" style="121" customWidth="1"/>
    <col min="9477" max="9477" width="19.42578125" style="121" customWidth="1"/>
    <col min="9478" max="9478" width="39.28515625" style="121" customWidth="1"/>
    <col min="9479" max="9479" width="12.140625" style="121" customWidth="1"/>
    <col min="9480" max="9727" width="9.140625" style="121"/>
    <col min="9728" max="9728" width="11.42578125" style="121" customWidth="1"/>
    <col min="9729" max="9729" width="34.140625" style="121" customWidth="1"/>
    <col min="9730" max="9730" width="53.28515625" style="121" customWidth="1"/>
    <col min="9731" max="9731" width="47.85546875" style="121" customWidth="1"/>
    <col min="9732" max="9732" width="31.140625" style="121" customWidth="1"/>
    <col min="9733" max="9733" width="19.42578125" style="121" customWidth="1"/>
    <col min="9734" max="9734" width="39.28515625" style="121" customWidth="1"/>
    <col min="9735" max="9735" width="12.140625" style="121" customWidth="1"/>
    <col min="9736" max="9983" width="9.140625" style="121"/>
    <col min="9984" max="9984" width="11.42578125" style="121" customWidth="1"/>
    <col min="9985" max="9985" width="34.140625" style="121" customWidth="1"/>
    <col min="9986" max="9986" width="53.28515625" style="121" customWidth="1"/>
    <col min="9987" max="9987" width="47.85546875" style="121" customWidth="1"/>
    <col min="9988" max="9988" width="31.140625" style="121" customWidth="1"/>
    <col min="9989" max="9989" width="19.42578125" style="121" customWidth="1"/>
    <col min="9990" max="9990" width="39.28515625" style="121" customWidth="1"/>
    <col min="9991" max="9991" width="12.140625" style="121" customWidth="1"/>
    <col min="9992" max="10239" width="9.140625" style="121"/>
    <col min="10240" max="10240" width="11.42578125" style="121" customWidth="1"/>
    <col min="10241" max="10241" width="34.140625" style="121" customWidth="1"/>
    <col min="10242" max="10242" width="53.28515625" style="121" customWidth="1"/>
    <col min="10243" max="10243" width="47.85546875" style="121" customWidth="1"/>
    <col min="10244" max="10244" width="31.140625" style="121" customWidth="1"/>
    <col min="10245" max="10245" width="19.42578125" style="121" customWidth="1"/>
    <col min="10246" max="10246" width="39.28515625" style="121" customWidth="1"/>
    <col min="10247" max="10247" width="12.140625" style="121" customWidth="1"/>
    <col min="10248" max="10495" width="9.140625" style="121"/>
    <col min="10496" max="10496" width="11.42578125" style="121" customWidth="1"/>
    <col min="10497" max="10497" width="34.140625" style="121" customWidth="1"/>
    <col min="10498" max="10498" width="53.28515625" style="121" customWidth="1"/>
    <col min="10499" max="10499" width="47.85546875" style="121" customWidth="1"/>
    <col min="10500" max="10500" width="31.140625" style="121" customWidth="1"/>
    <col min="10501" max="10501" width="19.42578125" style="121" customWidth="1"/>
    <col min="10502" max="10502" width="39.28515625" style="121" customWidth="1"/>
    <col min="10503" max="10503" width="12.140625" style="121" customWidth="1"/>
    <col min="10504" max="10751" width="9.140625" style="121"/>
    <col min="10752" max="10752" width="11.42578125" style="121" customWidth="1"/>
    <col min="10753" max="10753" width="34.140625" style="121" customWidth="1"/>
    <col min="10754" max="10754" width="53.28515625" style="121" customWidth="1"/>
    <col min="10755" max="10755" width="47.85546875" style="121" customWidth="1"/>
    <col min="10756" max="10756" width="31.140625" style="121" customWidth="1"/>
    <col min="10757" max="10757" width="19.42578125" style="121" customWidth="1"/>
    <col min="10758" max="10758" width="39.28515625" style="121" customWidth="1"/>
    <col min="10759" max="10759" width="12.140625" style="121" customWidth="1"/>
    <col min="10760" max="11007" width="9.140625" style="121"/>
    <col min="11008" max="11008" width="11.42578125" style="121" customWidth="1"/>
    <col min="11009" max="11009" width="34.140625" style="121" customWidth="1"/>
    <col min="11010" max="11010" width="53.28515625" style="121" customWidth="1"/>
    <col min="11011" max="11011" width="47.85546875" style="121" customWidth="1"/>
    <col min="11012" max="11012" width="31.140625" style="121" customWidth="1"/>
    <col min="11013" max="11013" width="19.42578125" style="121" customWidth="1"/>
    <col min="11014" max="11014" width="39.28515625" style="121" customWidth="1"/>
    <col min="11015" max="11015" width="12.140625" style="121" customWidth="1"/>
    <col min="11016" max="11263" width="9.140625" style="121"/>
    <col min="11264" max="11264" width="11.42578125" style="121" customWidth="1"/>
    <col min="11265" max="11265" width="34.140625" style="121" customWidth="1"/>
    <col min="11266" max="11266" width="53.28515625" style="121" customWidth="1"/>
    <col min="11267" max="11267" width="47.85546875" style="121" customWidth="1"/>
    <col min="11268" max="11268" width="31.140625" style="121" customWidth="1"/>
    <col min="11269" max="11269" width="19.42578125" style="121" customWidth="1"/>
    <col min="11270" max="11270" width="39.28515625" style="121" customWidth="1"/>
    <col min="11271" max="11271" width="12.140625" style="121" customWidth="1"/>
    <col min="11272" max="11519" width="9.140625" style="121"/>
    <col min="11520" max="11520" width="11.42578125" style="121" customWidth="1"/>
    <col min="11521" max="11521" width="34.140625" style="121" customWidth="1"/>
    <col min="11522" max="11522" width="53.28515625" style="121" customWidth="1"/>
    <col min="11523" max="11523" width="47.85546875" style="121" customWidth="1"/>
    <col min="11524" max="11524" width="31.140625" style="121" customWidth="1"/>
    <col min="11525" max="11525" width="19.42578125" style="121" customWidth="1"/>
    <col min="11526" max="11526" width="39.28515625" style="121" customWidth="1"/>
    <col min="11527" max="11527" width="12.140625" style="121" customWidth="1"/>
    <col min="11528" max="11775" width="9.140625" style="121"/>
    <col min="11776" max="11776" width="11.42578125" style="121" customWidth="1"/>
    <col min="11777" max="11777" width="34.140625" style="121" customWidth="1"/>
    <col min="11778" max="11778" width="53.28515625" style="121" customWidth="1"/>
    <col min="11779" max="11779" width="47.85546875" style="121" customWidth="1"/>
    <col min="11780" max="11780" width="31.140625" style="121" customWidth="1"/>
    <col min="11781" max="11781" width="19.42578125" style="121" customWidth="1"/>
    <col min="11782" max="11782" width="39.28515625" style="121" customWidth="1"/>
    <col min="11783" max="11783" width="12.140625" style="121" customWidth="1"/>
    <col min="11784" max="12031" width="9.140625" style="121"/>
    <col min="12032" max="12032" width="11.42578125" style="121" customWidth="1"/>
    <col min="12033" max="12033" width="34.140625" style="121" customWidth="1"/>
    <col min="12034" max="12034" width="53.28515625" style="121" customWidth="1"/>
    <col min="12035" max="12035" width="47.85546875" style="121" customWidth="1"/>
    <col min="12036" max="12036" width="31.140625" style="121" customWidth="1"/>
    <col min="12037" max="12037" width="19.42578125" style="121" customWidth="1"/>
    <col min="12038" max="12038" width="39.28515625" style="121" customWidth="1"/>
    <col min="12039" max="12039" width="12.140625" style="121" customWidth="1"/>
    <col min="12040" max="12287" width="9.140625" style="121"/>
    <col min="12288" max="12288" width="11.42578125" style="121" customWidth="1"/>
    <col min="12289" max="12289" width="34.140625" style="121" customWidth="1"/>
    <col min="12290" max="12290" width="53.28515625" style="121" customWidth="1"/>
    <col min="12291" max="12291" width="47.85546875" style="121" customWidth="1"/>
    <col min="12292" max="12292" width="31.140625" style="121" customWidth="1"/>
    <col min="12293" max="12293" width="19.42578125" style="121" customWidth="1"/>
    <col min="12294" max="12294" width="39.28515625" style="121" customWidth="1"/>
    <col min="12295" max="12295" width="12.140625" style="121" customWidth="1"/>
    <col min="12296" max="12543" width="9.140625" style="121"/>
    <col min="12544" max="12544" width="11.42578125" style="121" customWidth="1"/>
    <col min="12545" max="12545" width="34.140625" style="121" customWidth="1"/>
    <col min="12546" max="12546" width="53.28515625" style="121" customWidth="1"/>
    <col min="12547" max="12547" width="47.85546875" style="121" customWidth="1"/>
    <col min="12548" max="12548" width="31.140625" style="121" customWidth="1"/>
    <col min="12549" max="12549" width="19.42578125" style="121" customWidth="1"/>
    <col min="12550" max="12550" width="39.28515625" style="121" customWidth="1"/>
    <col min="12551" max="12551" width="12.140625" style="121" customWidth="1"/>
    <col min="12552" max="12799" width="9.140625" style="121"/>
    <col min="12800" max="12800" width="11.42578125" style="121" customWidth="1"/>
    <col min="12801" max="12801" width="34.140625" style="121" customWidth="1"/>
    <col min="12802" max="12802" width="53.28515625" style="121" customWidth="1"/>
    <col min="12803" max="12803" width="47.85546875" style="121" customWidth="1"/>
    <col min="12804" max="12804" width="31.140625" style="121" customWidth="1"/>
    <col min="12805" max="12805" width="19.42578125" style="121" customWidth="1"/>
    <col min="12806" max="12806" width="39.28515625" style="121" customWidth="1"/>
    <col min="12807" max="12807" width="12.140625" style="121" customWidth="1"/>
    <col min="12808" max="13055" width="9.140625" style="121"/>
    <col min="13056" max="13056" width="11.42578125" style="121" customWidth="1"/>
    <col min="13057" max="13057" width="34.140625" style="121" customWidth="1"/>
    <col min="13058" max="13058" width="53.28515625" style="121" customWidth="1"/>
    <col min="13059" max="13059" width="47.85546875" style="121" customWidth="1"/>
    <col min="13060" max="13060" width="31.140625" style="121" customWidth="1"/>
    <col min="13061" max="13061" width="19.42578125" style="121" customWidth="1"/>
    <col min="13062" max="13062" width="39.28515625" style="121" customWidth="1"/>
    <col min="13063" max="13063" width="12.140625" style="121" customWidth="1"/>
    <col min="13064" max="13311" width="9.140625" style="121"/>
    <col min="13312" max="13312" width="11.42578125" style="121" customWidth="1"/>
    <col min="13313" max="13313" width="34.140625" style="121" customWidth="1"/>
    <col min="13314" max="13314" width="53.28515625" style="121" customWidth="1"/>
    <col min="13315" max="13315" width="47.85546875" style="121" customWidth="1"/>
    <col min="13316" max="13316" width="31.140625" style="121" customWidth="1"/>
    <col min="13317" max="13317" width="19.42578125" style="121" customWidth="1"/>
    <col min="13318" max="13318" width="39.28515625" style="121" customWidth="1"/>
    <col min="13319" max="13319" width="12.140625" style="121" customWidth="1"/>
    <col min="13320" max="13567" width="9.140625" style="121"/>
    <col min="13568" max="13568" width="11.42578125" style="121" customWidth="1"/>
    <col min="13569" max="13569" width="34.140625" style="121" customWidth="1"/>
    <col min="13570" max="13570" width="53.28515625" style="121" customWidth="1"/>
    <col min="13571" max="13571" width="47.85546875" style="121" customWidth="1"/>
    <col min="13572" max="13572" width="31.140625" style="121" customWidth="1"/>
    <col min="13573" max="13573" width="19.42578125" style="121" customWidth="1"/>
    <col min="13574" max="13574" width="39.28515625" style="121" customWidth="1"/>
    <col min="13575" max="13575" width="12.140625" style="121" customWidth="1"/>
    <col min="13576" max="13823" width="9.140625" style="121"/>
    <col min="13824" max="13824" width="11.42578125" style="121" customWidth="1"/>
    <col min="13825" max="13825" width="34.140625" style="121" customWidth="1"/>
    <col min="13826" max="13826" width="53.28515625" style="121" customWidth="1"/>
    <col min="13827" max="13827" width="47.85546875" style="121" customWidth="1"/>
    <col min="13828" max="13828" width="31.140625" style="121" customWidth="1"/>
    <col min="13829" max="13829" width="19.42578125" style="121" customWidth="1"/>
    <col min="13830" max="13830" width="39.28515625" style="121" customWidth="1"/>
    <col min="13831" max="13831" width="12.140625" style="121" customWidth="1"/>
    <col min="13832" max="14079" width="9.140625" style="121"/>
    <col min="14080" max="14080" width="11.42578125" style="121" customWidth="1"/>
    <col min="14081" max="14081" width="34.140625" style="121" customWidth="1"/>
    <col min="14082" max="14082" width="53.28515625" style="121" customWidth="1"/>
    <col min="14083" max="14083" width="47.85546875" style="121" customWidth="1"/>
    <col min="14084" max="14084" width="31.140625" style="121" customWidth="1"/>
    <col min="14085" max="14085" width="19.42578125" style="121" customWidth="1"/>
    <col min="14086" max="14086" width="39.28515625" style="121" customWidth="1"/>
    <col min="14087" max="14087" width="12.140625" style="121" customWidth="1"/>
    <col min="14088" max="14335" width="9.140625" style="121"/>
    <col min="14336" max="14336" width="11.42578125" style="121" customWidth="1"/>
    <col min="14337" max="14337" width="34.140625" style="121" customWidth="1"/>
    <col min="14338" max="14338" width="53.28515625" style="121" customWidth="1"/>
    <col min="14339" max="14339" width="47.85546875" style="121" customWidth="1"/>
    <col min="14340" max="14340" width="31.140625" style="121" customWidth="1"/>
    <col min="14341" max="14341" width="19.42578125" style="121" customWidth="1"/>
    <col min="14342" max="14342" width="39.28515625" style="121" customWidth="1"/>
    <col min="14343" max="14343" width="12.140625" style="121" customWidth="1"/>
    <col min="14344" max="14591" width="9.140625" style="121"/>
    <col min="14592" max="14592" width="11.42578125" style="121" customWidth="1"/>
    <col min="14593" max="14593" width="34.140625" style="121" customWidth="1"/>
    <col min="14594" max="14594" width="53.28515625" style="121" customWidth="1"/>
    <col min="14595" max="14595" width="47.85546875" style="121" customWidth="1"/>
    <col min="14596" max="14596" width="31.140625" style="121" customWidth="1"/>
    <col min="14597" max="14597" width="19.42578125" style="121" customWidth="1"/>
    <col min="14598" max="14598" width="39.28515625" style="121" customWidth="1"/>
    <col min="14599" max="14599" width="12.140625" style="121" customWidth="1"/>
    <col min="14600" max="14847" width="9.140625" style="121"/>
    <col min="14848" max="14848" width="11.42578125" style="121" customWidth="1"/>
    <col min="14849" max="14849" width="34.140625" style="121" customWidth="1"/>
    <col min="14850" max="14850" width="53.28515625" style="121" customWidth="1"/>
    <col min="14851" max="14851" width="47.85546875" style="121" customWidth="1"/>
    <col min="14852" max="14852" width="31.140625" style="121" customWidth="1"/>
    <col min="14853" max="14853" width="19.42578125" style="121" customWidth="1"/>
    <col min="14854" max="14854" width="39.28515625" style="121" customWidth="1"/>
    <col min="14855" max="14855" width="12.140625" style="121" customWidth="1"/>
    <col min="14856" max="15103" width="9.140625" style="121"/>
    <col min="15104" max="15104" width="11.42578125" style="121" customWidth="1"/>
    <col min="15105" max="15105" width="34.140625" style="121" customWidth="1"/>
    <col min="15106" max="15106" width="53.28515625" style="121" customWidth="1"/>
    <col min="15107" max="15107" width="47.85546875" style="121" customWidth="1"/>
    <col min="15108" max="15108" width="31.140625" style="121" customWidth="1"/>
    <col min="15109" max="15109" width="19.42578125" style="121" customWidth="1"/>
    <col min="15110" max="15110" width="39.28515625" style="121" customWidth="1"/>
    <col min="15111" max="15111" width="12.140625" style="121" customWidth="1"/>
    <col min="15112" max="15359" width="9.140625" style="121"/>
    <col min="15360" max="15360" width="11.42578125" style="121" customWidth="1"/>
    <col min="15361" max="15361" width="34.140625" style="121" customWidth="1"/>
    <col min="15362" max="15362" width="53.28515625" style="121" customWidth="1"/>
    <col min="15363" max="15363" width="47.85546875" style="121" customWidth="1"/>
    <col min="15364" max="15364" width="31.140625" style="121" customWidth="1"/>
    <col min="15365" max="15365" width="19.42578125" style="121" customWidth="1"/>
    <col min="15366" max="15366" width="39.28515625" style="121" customWidth="1"/>
    <col min="15367" max="15367" width="12.140625" style="121" customWidth="1"/>
    <col min="15368" max="15615" width="9.140625" style="121"/>
    <col min="15616" max="15616" width="11.42578125" style="121" customWidth="1"/>
    <col min="15617" max="15617" width="34.140625" style="121" customWidth="1"/>
    <col min="15618" max="15618" width="53.28515625" style="121" customWidth="1"/>
    <col min="15619" max="15619" width="47.85546875" style="121" customWidth="1"/>
    <col min="15620" max="15620" width="31.140625" style="121" customWidth="1"/>
    <col min="15621" max="15621" width="19.42578125" style="121" customWidth="1"/>
    <col min="15622" max="15622" width="39.28515625" style="121" customWidth="1"/>
    <col min="15623" max="15623" width="12.140625" style="121" customWidth="1"/>
    <col min="15624" max="15871" width="9.140625" style="121"/>
    <col min="15872" max="15872" width="11.42578125" style="121" customWidth="1"/>
    <col min="15873" max="15873" width="34.140625" style="121" customWidth="1"/>
    <col min="15874" max="15874" width="53.28515625" style="121" customWidth="1"/>
    <col min="15875" max="15875" width="47.85546875" style="121" customWidth="1"/>
    <col min="15876" max="15876" width="31.140625" style="121" customWidth="1"/>
    <col min="15877" max="15877" width="19.42578125" style="121" customWidth="1"/>
    <col min="15878" max="15878" width="39.28515625" style="121" customWidth="1"/>
    <col min="15879" max="15879" width="12.140625" style="121" customWidth="1"/>
    <col min="15880" max="16127" width="9.140625" style="121"/>
    <col min="16128" max="16128" width="11.42578125" style="121" customWidth="1"/>
    <col min="16129" max="16129" width="34.140625" style="121" customWidth="1"/>
    <col min="16130" max="16130" width="53.28515625" style="121" customWidth="1"/>
    <col min="16131" max="16131" width="47.85546875" style="121" customWidth="1"/>
    <col min="16132" max="16132" width="31.140625" style="121" customWidth="1"/>
    <col min="16133" max="16133" width="19.42578125" style="121" customWidth="1"/>
    <col min="16134" max="16134" width="39.28515625" style="121" customWidth="1"/>
    <col min="16135" max="16135" width="12.140625" style="121" customWidth="1"/>
    <col min="16136" max="16384" width="9.140625" style="121"/>
  </cols>
  <sheetData>
    <row r="1" spans="1:4" ht="20.25">
      <c r="A1" s="894" t="s">
        <v>0</v>
      </c>
      <c r="B1" s="894"/>
      <c r="C1" s="894"/>
      <c r="D1" s="894"/>
    </row>
    <row r="2" spans="1:4" ht="18.75">
      <c r="A2" s="480"/>
      <c r="B2" s="480"/>
      <c r="C2" s="480"/>
      <c r="D2" s="480"/>
    </row>
    <row r="3" spans="1:4">
      <c r="A3" s="938" t="s">
        <v>421</v>
      </c>
      <c r="B3" s="938"/>
      <c r="C3" s="938"/>
      <c r="D3" s="938"/>
    </row>
    <row r="4" spans="1:4">
      <c r="A4" s="477"/>
      <c r="B4" s="477"/>
      <c r="C4" s="477"/>
      <c r="D4" s="477"/>
    </row>
    <row r="5" spans="1:4">
      <c r="A5" s="938" t="s">
        <v>287</v>
      </c>
      <c r="B5" s="938"/>
      <c r="C5" s="938"/>
      <c r="D5" s="938"/>
    </row>
    <row r="6" spans="1:4" ht="117.75" customHeight="1">
      <c r="A6" s="120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201"/>
      <c r="C6" s="1201"/>
      <c r="D6" s="1201"/>
    </row>
    <row r="7" spans="1:4" ht="187.5" hidden="1" customHeight="1">
      <c r="A7" s="1201"/>
      <c r="B7" s="1201"/>
      <c r="C7" s="1201"/>
      <c r="D7" s="1201"/>
    </row>
    <row r="8" spans="1:4" ht="27.75" customHeight="1">
      <c r="A8" s="897" t="str">
        <f>Title!A2</f>
        <v>Bid Enquiry No. KPTCL/2026-27/TL/ Gudekote LILO Call-3 Dtd : 16.05.2026</v>
      </c>
      <c r="B8" s="897"/>
      <c r="C8" s="897"/>
      <c r="D8" s="897"/>
    </row>
    <row r="9" spans="1:4" ht="6.75" customHeight="1">
      <c r="A9" s="481"/>
      <c r="B9" s="481"/>
      <c r="C9" s="481"/>
      <c r="D9" s="481"/>
    </row>
    <row r="10" spans="1:4" ht="12.75" customHeight="1">
      <c r="A10" s="1199"/>
      <c r="B10" s="1199"/>
      <c r="C10" s="1199"/>
      <c r="D10" s="1199"/>
    </row>
    <row r="11" spans="1:4" ht="12" customHeight="1">
      <c r="A11" s="481"/>
      <c r="B11" s="481"/>
      <c r="C11" s="481"/>
      <c r="D11" s="481"/>
    </row>
    <row r="12" spans="1:4" ht="27" customHeight="1">
      <c r="A12" s="1202" t="s">
        <v>422</v>
      </c>
      <c r="B12" s="1202"/>
      <c r="C12" s="1202"/>
      <c r="D12" s="1202"/>
    </row>
    <row r="14" spans="1:4" ht="18.75">
      <c r="A14" s="1022" t="s">
        <v>423</v>
      </c>
      <c r="B14" s="1022"/>
      <c r="C14" s="482"/>
      <c r="D14" s="395" t="s">
        <v>14</v>
      </c>
    </row>
    <row r="15" spans="1:4" ht="47.25">
      <c r="A15" s="1203"/>
      <c r="B15" s="1203"/>
      <c r="C15" s="136"/>
      <c r="D15" s="136" t="s">
        <v>131</v>
      </c>
    </row>
    <row r="18" spans="1:4" ht="31.5">
      <c r="A18" s="442" t="s">
        <v>424</v>
      </c>
      <c r="B18" s="442" t="s">
        <v>425</v>
      </c>
      <c r="C18" s="442" t="s">
        <v>426</v>
      </c>
      <c r="D18" s="442" t="s">
        <v>427</v>
      </c>
    </row>
    <row r="19" spans="1:4" ht="31.5" customHeight="1">
      <c r="A19" s="442">
        <v>1</v>
      </c>
      <c r="B19" s="443" t="s">
        <v>428</v>
      </c>
      <c r="C19" s="442"/>
      <c r="D19" s="442"/>
    </row>
    <row r="20" spans="1:4">
      <c r="A20" s="270"/>
      <c r="B20" s="270"/>
      <c r="C20" s="270"/>
      <c r="D20" s="483"/>
    </row>
    <row r="21" spans="1:4">
      <c r="A21" s="270"/>
      <c r="B21" s="270"/>
      <c r="C21" s="270"/>
      <c r="D21" s="483"/>
    </row>
    <row r="22" spans="1:4" ht="20.25">
      <c r="A22" s="270"/>
      <c r="B22" s="1205" t="s">
        <v>21</v>
      </c>
      <c r="C22" s="1206"/>
      <c r="D22" s="1207"/>
    </row>
    <row r="23" spans="1:4">
      <c r="A23" s="270"/>
      <c r="B23" s="270"/>
      <c r="C23" s="270"/>
      <c r="D23" s="483"/>
    </row>
    <row r="24" spans="1:4">
      <c r="A24" s="270"/>
      <c r="B24" s="270"/>
      <c r="C24" s="270"/>
      <c r="D24" s="483"/>
    </row>
    <row r="25" spans="1:4">
      <c r="A25" s="270"/>
      <c r="B25" s="270"/>
      <c r="C25" s="270"/>
      <c r="D25" s="483"/>
    </row>
    <row r="26" spans="1:4">
      <c r="A26" s="270"/>
      <c r="B26" s="270"/>
      <c r="C26" s="270"/>
      <c r="D26" s="483"/>
    </row>
    <row r="27" spans="1:4">
      <c r="A27" s="270"/>
      <c r="B27" s="270"/>
      <c r="C27" s="270"/>
      <c r="D27" s="483"/>
    </row>
    <row r="28" spans="1:4">
      <c r="A28" s="270"/>
      <c r="B28" s="270"/>
      <c r="C28" s="270"/>
      <c r="D28" s="483"/>
    </row>
    <row r="29" spans="1:4" ht="162.75" customHeight="1">
      <c r="A29" s="1204" t="s">
        <v>463</v>
      </c>
      <c r="B29" s="1204"/>
      <c r="C29" s="1204"/>
      <c r="D29" s="1204"/>
    </row>
    <row r="32" spans="1:4" ht="36.75" customHeight="1">
      <c r="A32" s="222" t="s">
        <v>60</v>
      </c>
      <c r="B32" s="484"/>
      <c r="C32" s="222" t="s">
        <v>61</v>
      </c>
      <c r="D32" s="484"/>
    </row>
    <row r="33" spans="1:4" ht="36.75" customHeight="1">
      <c r="A33" s="222" t="s">
        <v>62</v>
      </c>
      <c r="B33" s="484"/>
      <c r="C33" s="222" t="s">
        <v>63</v>
      </c>
      <c r="D33" s="484"/>
    </row>
    <row r="34" spans="1:4" ht="36.75" customHeight="1">
      <c r="C34" s="222" t="s">
        <v>76</v>
      </c>
      <c r="D34" s="484"/>
    </row>
    <row r="35" spans="1:4" ht="36.75" customHeight="1">
      <c r="C35" s="222" t="s">
        <v>221</v>
      </c>
      <c r="D35" s="484"/>
    </row>
    <row r="36" spans="1:4" ht="36.75" customHeight="1"/>
  </sheetData>
  <sheetProtection password="CA9C" sheet="1" objects="1" scenarios="1"/>
  <mergeCells count="11">
    <mergeCell ref="A12:D12"/>
    <mergeCell ref="A14:B14"/>
    <mergeCell ref="A15:B15"/>
    <mergeCell ref="A29:D29"/>
    <mergeCell ref="B22:D22"/>
    <mergeCell ref="A1:D1"/>
    <mergeCell ref="A3:D3"/>
    <mergeCell ref="A5:D5"/>
    <mergeCell ref="A8:D8"/>
    <mergeCell ref="A10:D10"/>
    <mergeCell ref="A6:D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Q47"/>
  <sheetViews>
    <sheetView zoomScale="80" zoomScaleNormal="80" workbookViewId="0">
      <selection activeCell="A6" sqref="A6:E6"/>
    </sheetView>
  </sheetViews>
  <sheetFormatPr defaultColWidth="8.85546875" defaultRowHeight="15.75"/>
  <cols>
    <col min="1" max="1" width="25" style="121" customWidth="1"/>
    <col min="2" max="2" width="29.28515625" style="121" customWidth="1"/>
    <col min="3" max="3" width="34.140625" style="121" customWidth="1"/>
    <col min="4" max="4" width="35.42578125" style="121" customWidth="1"/>
    <col min="5" max="5" width="37.28515625" style="121" customWidth="1"/>
    <col min="6" max="6" width="28.7109375" style="121" customWidth="1"/>
    <col min="7" max="7" width="34.28515625" style="121" customWidth="1"/>
    <col min="8" max="8" width="9.140625" style="121"/>
    <col min="9" max="9" width="24.28515625" style="121" customWidth="1"/>
    <col min="10" max="10" width="9.140625" style="121"/>
    <col min="11" max="11" width="15" style="121" customWidth="1"/>
    <col min="12" max="256" width="9.140625" style="121"/>
    <col min="257" max="257" width="16.85546875" style="121" customWidth="1"/>
    <col min="258" max="258" width="26" style="121" customWidth="1"/>
    <col min="259" max="259" width="31.140625" style="121" customWidth="1"/>
    <col min="260" max="260" width="30.42578125" style="121" customWidth="1"/>
    <col min="261" max="261" width="37.28515625" style="121" customWidth="1"/>
    <col min="262" max="262" width="28.7109375" style="121" customWidth="1"/>
    <col min="263" max="263" width="34.28515625" style="121" customWidth="1"/>
    <col min="264" max="264" width="9.140625" style="121"/>
    <col min="265" max="265" width="24.28515625" style="121" customWidth="1"/>
    <col min="266" max="266" width="9.140625" style="121"/>
    <col min="267" max="267" width="15" style="121" customWidth="1"/>
    <col min="268" max="512" width="9.140625" style="121"/>
    <col min="513" max="513" width="16.85546875" style="121" customWidth="1"/>
    <col min="514" max="514" width="26" style="121" customWidth="1"/>
    <col min="515" max="515" width="31.140625" style="121" customWidth="1"/>
    <col min="516" max="516" width="30.42578125" style="121" customWidth="1"/>
    <col min="517" max="517" width="37.28515625" style="121" customWidth="1"/>
    <col min="518" max="518" width="28.7109375" style="121" customWidth="1"/>
    <col min="519" max="519" width="34.28515625" style="121" customWidth="1"/>
    <col min="520" max="520" width="9.140625" style="121"/>
    <col min="521" max="521" width="24.28515625" style="121" customWidth="1"/>
    <col min="522" max="522" width="9.140625" style="121"/>
    <col min="523" max="523" width="15" style="121" customWidth="1"/>
    <col min="524" max="768" width="9.140625" style="121"/>
    <col min="769" max="769" width="16.85546875" style="121" customWidth="1"/>
    <col min="770" max="770" width="26" style="121" customWidth="1"/>
    <col min="771" max="771" width="31.140625" style="121" customWidth="1"/>
    <col min="772" max="772" width="30.42578125" style="121" customWidth="1"/>
    <col min="773" max="773" width="37.28515625" style="121" customWidth="1"/>
    <col min="774" max="774" width="28.7109375" style="121" customWidth="1"/>
    <col min="775" max="775" width="34.28515625" style="121" customWidth="1"/>
    <col min="776" max="776" width="9.140625" style="121"/>
    <col min="777" max="777" width="24.28515625" style="121" customWidth="1"/>
    <col min="778" max="778" width="9.140625" style="121"/>
    <col min="779" max="779" width="15" style="121" customWidth="1"/>
    <col min="780" max="1024" width="9.140625" style="121"/>
    <col min="1025" max="1025" width="16.85546875" style="121" customWidth="1"/>
    <col min="1026" max="1026" width="26" style="121" customWidth="1"/>
    <col min="1027" max="1027" width="31.140625" style="121" customWidth="1"/>
    <col min="1028" max="1028" width="30.42578125" style="121" customWidth="1"/>
    <col min="1029" max="1029" width="37.28515625" style="121" customWidth="1"/>
    <col min="1030" max="1030" width="28.7109375" style="121" customWidth="1"/>
    <col min="1031" max="1031" width="34.28515625" style="121" customWidth="1"/>
    <col min="1032" max="1032" width="9.140625" style="121"/>
    <col min="1033" max="1033" width="24.28515625" style="121" customWidth="1"/>
    <col min="1034" max="1034" width="9.140625" style="121"/>
    <col min="1035" max="1035" width="15" style="121" customWidth="1"/>
    <col min="1036" max="1280" width="9.140625" style="121"/>
    <col min="1281" max="1281" width="16.85546875" style="121" customWidth="1"/>
    <col min="1282" max="1282" width="26" style="121" customWidth="1"/>
    <col min="1283" max="1283" width="31.140625" style="121" customWidth="1"/>
    <col min="1284" max="1284" width="30.42578125" style="121" customWidth="1"/>
    <col min="1285" max="1285" width="37.28515625" style="121" customWidth="1"/>
    <col min="1286" max="1286" width="28.7109375" style="121" customWidth="1"/>
    <col min="1287" max="1287" width="34.28515625" style="121" customWidth="1"/>
    <col min="1288" max="1288" width="9.140625" style="121"/>
    <col min="1289" max="1289" width="24.28515625" style="121" customWidth="1"/>
    <col min="1290" max="1290" width="9.140625" style="121"/>
    <col min="1291" max="1291" width="15" style="121" customWidth="1"/>
    <col min="1292" max="1536" width="9.140625" style="121"/>
    <col min="1537" max="1537" width="16.85546875" style="121" customWidth="1"/>
    <col min="1538" max="1538" width="26" style="121" customWidth="1"/>
    <col min="1539" max="1539" width="31.140625" style="121" customWidth="1"/>
    <col min="1540" max="1540" width="30.42578125" style="121" customWidth="1"/>
    <col min="1541" max="1541" width="37.28515625" style="121" customWidth="1"/>
    <col min="1542" max="1542" width="28.7109375" style="121" customWidth="1"/>
    <col min="1543" max="1543" width="34.28515625" style="121" customWidth="1"/>
    <col min="1544" max="1544" width="9.140625" style="121"/>
    <col min="1545" max="1545" width="24.28515625" style="121" customWidth="1"/>
    <col min="1546" max="1546" width="9.140625" style="121"/>
    <col min="1547" max="1547" width="15" style="121" customWidth="1"/>
    <col min="1548" max="1792" width="9.140625" style="121"/>
    <col min="1793" max="1793" width="16.85546875" style="121" customWidth="1"/>
    <col min="1794" max="1794" width="26" style="121" customWidth="1"/>
    <col min="1795" max="1795" width="31.140625" style="121" customWidth="1"/>
    <col min="1796" max="1796" width="30.42578125" style="121" customWidth="1"/>
    <col min="1797" max="1797" width="37.28515625" style="121" customWidth="1"/>
    <col min="1798" max="1798" width="28.7109375" style="121" customWidth="1"/>
    <col min="1799" max="1799" width="34.28515625" style="121" customWidth="1"/>
    <col min="1800" max="1800" width="9.140625" style="121"/>
    <col min="1801" max="1801" width="24.28515625" style="121" customWidth="1"/>
    <col min="1802" max="1802" width="9.140625" style="121"/>
    <col min="1803" max="1803" width="15" style="121" customWidth="1"/>
    <col min="1804" max="2048" width="9.140625" style="121"/>
    <col min="2049" max="2049" width="16.85546875" style="121" customWidth="1"/>
    <col min="2050" max="2050" width="26" style="121" customWidth="1"/>
    <col min="2051" max="2051" width="31.140625" style="121" customWidth="1"/>
    <col min="2052" max="2052" width="30.42578125" style="121" customWidth="1"/>
    <col min="2053" max="2053" width="37.28515625" style="121" customWidth="1"/>
    <col min="2054" max="2054" width="28.7109375" style="121" customWidth="1"/>
    <col min="2055" max="2055" width="34.28515625" style="121" customWidth="1"/>
    <col min="2056" max="2056" width="9.140625" style="121"/>
    <col min="2057" max="2057" width="24.28515625" style="121" customWidth="1"/>
    <col min="2058" max="2058" width="9.140625" style="121"/>
    <col min="2059" max="2059" width="15" style="121" customWidth="1"/>
    <col min="2060" max="2304" width="9.140625" style="121"/>
    <col min="2305" max="2305" width="16.85546875" style="121" customWidth="1"/>
    <col min="2306" max="2306" width="26" style="121" customWidth="1"/>
    <col min="2307" max="2307" width="31.140625" style="121" customWidth="1"/>
    <col min="2308" max="2308" width="30.42578125" style="121" customWidth="1"/>
    <col min="2309" max="2309" width="37.28515625" style="121" customWidth="1"/>
    <col min="2310" max="2310" width="28.7109375" style="121" customWidth="1"/>
    <col min="2311" max="2311" width="34.28515625" style="121" customWidth="1"/>
    <col min="2312" max="2312" width="9.140625" style="121"/>
    <col min="2313" max="2313" width="24.28515625" style="121" customWidth="1"/>
    <col min="2314" max="2314" width="9.140625" style="121"/>
    <col min="2315" max="2315" width="15" style="121" customWidth="1"/>
    <col min="2316" max="2560" width="9.140625" style="121"/>
    <col min="2561" max="2561" width="16.85546875" style="121" customWidth="1"/>
    <col min="2562" max="2562" width="26" style="121" customWidth="1"/>
    <col min="2563" max="2563" width="31.140625" style="121" customWidth="1"/>
    <col min="2564" max="2564" width="30.42578125" style="121" customWidth="1"/>
    <col min="2565" max="2565" width="37.28515625" style="121" customWidth="1"/>
    <col min="2566" max="2566" width="28.7109375" style="121" customWidth="1"/>
    <col min="2567" max="2567" width="34.28515625" style="121" customWidth="1"/>
    <col min="2568" max="2568" width="9.140625" style="121"/>
    <col min="2569" max="2569" width="24.28515625" style="121" customWidth="1"/>
    <col min="2570" max="2570" width="9.140625" style="121"/>
    <col min="2571" max="2571" width="15" style="121" customWidth="1"/>
    <col min="2572" max="2816" width="9.140625" style="121"/>
    <col min="2817" max="2817" width="16.85546875" style="121" customWidth="1"/>
    <col min="2818" max="2818" width="26" style="121" customWidth="1"/>
    <col min="2819" max="2819" width="31.140625" style="121" customWidth="1"/>
    <col min="2820" max="2820" width="30.42578125" style="121" customWidth="1"/>
    <col min="2821" max="2821" width="37.28515625" style="121" customWidth="1"/>
    <col min="2822" max="2822" width="28.7109375" style="121" customWidth="1"/>
    <col min="2823" max="2823" width="34.28515625" style="121" customWidth="1"/>
    <col min="2824" max="2824" width="9.140625" style="121"/>
    <col min="2825" max="2825" width="24.28515625" style="121" customWidth="1"/>
    <col min="2826" max="2826" width="9.140625" style="121"/>
    <col min="2827" max="2827" width="15" style="121" customWidth="1"/>
    <col min="2828" max="3072" width="9.140625" style="121"/>
    <col min="3073" max="3073" width="16.85546875" style="121" customWidth="1"/>
    <col min="3074" max="3074" width="26" style="121" customWidth="1"/>
    <col min="3075" max="3075" width="31.140625" style="121" customWidth="1"/>
    <col min="3076" max="3076" width="30.42578125" style="121" customWidth="1"/>
    <col min="3077" max="3077" width="37.28515625" style="121" customWidth="1"/>
    <col min="3078" max="3078" width="28.7109375" style="121" customWidth="1"/>
    <col min="3079" max="3079" width="34.28515625" style="121" customWidth="1"/>
    <col min="3080" max="3080" width="9.140625" style="121"/>
    <col min="3081" max="3081" width="24.28515625" style="121" customWidth="1"/>
    <col min="3082" max="3082" width="9.140625" style="121"/>
    <col min="3083" max="3083" width="15" style="121" customWidth="1"/>
    <col min="3084" max="3328" width="9.140625" style="121"/>
    <col min="3329" max="3329" width="16.85546875" style="121" customWidth="1"/>
    <col min="3330" max="3330" width="26" style="121" customWidth="1"/>
    <col min="3331" max="3331" width="31.140625" style="121" customWidth="1"/>
    <col min="3332" max="3332" width="30.42578125" style="121" customWidth="1"/>
    <col min="3333" max="3333" width="37.28515625" style="121" customWidth="1"/>
    <col min="3334" max="3334" width="28.7109375" style="121" customWidth="1"/>
    <col min="3335" max="3335" width="34.28515625" style="121" customWidth="1"/>
    <col min="3336" max="3336" width="9.140625" style="121"/>
    <col min="3337" max="3337" width="24.28515625" style="121" customWidth="1"/>
    <col min="3338" max="3338" width="9.140625" style="121"/>
    <col min="3339" max="3339" width="15" style="121" customWidth="1"/>
    <col min="3340" max="3584" width="9.140625" style="121"/>
    <col min="3585" max="3585" width="16.85546875" style="121" customWidth="1"/>
    <col min="3586" max="3586" width="26" style="121" customWidth="1"/>
    <col min="3587" max="3587" width="31.140625" style="121" customWidth="1"/>
    <col min="3588" max="3588" width="30.42578125" style="121" customWidth="1"/>
    <col min="3589" max="3589" width="37.28515625" style="121" customWidth="1"/>
    <col min="3590" max="3590" width="28.7109375" style="121" customWidth="1"/>
    <col min="3591" max="3591" width="34.28515625" style="121" customWidth="1"/>
    <col min="3592" max="3592" width="9.140625" style="121"/>
    <col min="3593" max="3593" width="24.28515625" style="121" customWidth="1"/>
    <col min="3594" max="3594" width="9.140625" style="121"/>
    <col min="3595" max="3595" width="15" style="121" customWidth="1"/>
    <col min="3596" max="3840" width="9.140625" style="121"/>
    <col min="3841" max="3841" width="16.85546875" style="121" customWidth="1"/>
    <col min="3842" max="3842" width="26" style="121" customWidth="1"/>
    <col min="3843" max="3843" width="31.140625" style="121" customWidth="1"/>
    <col min="3844" max="3844" width="30.42578125" style="121" customWidth="1"/>
    <col min="3845" max="3845" width="37.28515625" style="121" customWidth="1"/>
    <col min="3846" max="3846" width="28.7109375" style="121" customWidth="1"/>
    <col min="3847" max="3847" width="34.28515625" style="121" customWidth="1"/>
    <col min="3848" max="3848" width="9.140625" style="121"/>
    <col min="3849" max="3849" width="24.28515625" style="121" customWidth="1"/>
    <col min="3850" max="3850" width="9.140625" style="121"/>
    <col min="3851" max="3851" width="15" style="121" customWidth="1"/>
    <col min="3852" max="4096" width="9.140625" style="121"/>
    <col min="4097" max="4097" width="16.85546875" style="121" customWidth="1"/>
    <col min="4098" max="4098" width="26" style="121" customWidth="1"/>
    <col min="4099" max="4099" width="31.140625" style="121" customWidth="1"/>
    <col min="4100" max="4100" width="30.42578125" style="121" customWidth="1"/>
    <col min="4101" max="4101" width="37.28515625" style="121" customWidth="1"/>
    <col min="4102" max="4102" width="28.7109375" style="121" customWidth="1"/>
    <col min="4103" max="4103" width="34.28515625" style="121" customWidth="1"/>
    <col min="4104" max="4104" width="9.140625" style="121"/>
    <col min="4105" max="4105" width="24.28515625" style="121" customWidth="1"/>
    <col min="4106" max="4106" width="9.140625" style="121"/>
    <col min="4107" max="4107" width="15" style="121" customWidth="1"/>
    <col min="4108" max="4352" width="9.140625" style="121"/>
    <col min="4353" max="4353" width="16.85546875" style="121" customWidth="1"/>
    <col min="4354" max="4354" width="26" style="121" customWidth="1"/>
    <col min="4355" max="4355" width="31.140625" style="121" customWidth="1"/>
    <col min="4356" max="4356" width="30.42578125" style="121" customWidth="1"/>
    <col min="4357" max="4357" width="37.28515625" style="121" customWidth="1"/>
    <col min="4358" max="4358" width="28.7109375" style="121" customWidth="1"/>
    <col min="4359" max="4359" width="34.28515625" style="121" customWidth="1"/>
    <col min="4360" max="4360" width="9.140625" style="121"/>
    <col min="4361" max="4361" width="24.28515625" style="121" customWidth="1"/>
    <col min="4362" max="4362" width="9.140625" style="121"/>
    <col min="4363" max="4363" width="15" style="121" customWidth="1"/>
    <col min="4364" max="4608" width="9.140625" style="121"/>
    <col min="4609" max="4609" width="16.85546875" style="121" customWidth="1"/>
    <col min="4610" max="4610" width="26" style="121" customWidth="1"/>
    <col min="4611" max="4611" width="31.140625" style="121" customWidth="1"/>
    <col min="4612" max="4612" width="30.42578125" style="121" customWidth="1"/>
    <col min="4613" max="4613" width="37.28515625" style="121" customWidth="1"/>
    <col min="4614" max="4614" width="28.7109375" style="121" customWidth="1"/>
    <col min="4615" max="4615" width="34.28515625" style="121" customWidth="1"/>
    <col min="4616" max="4616" width="9.140625" style="121"/>
    <col min="4617" max="4617" width="24.28515625" style="121" customWidth="1"/>
    <col min="4618" max="4618" width="9.140625" style="121"/>
    <col min="4619" max="4619" width="15" style="121" customWidth="1"/>
    <col min="4620" max="4864" width="9.140625" style="121"/>
    <col min="4865" max="4865" width="16.85546875" style="121" customWidth="1"/>
    <col min="4866" max="4866" width="26" style="121" customWidth="1"/>
    <col min="4867" max="4867" width="31.140625" style="121" customWidth="1"/>
    <col min="4868" max="4868" width="30.42578125" style="121" customWidth="1"/>
    <col min="4869" max="4869" width="37.28515625" style="121" customWidth="1"/>
    <col min="4870" max="4870" width="28.7109375" style="121" customWidth="1"/>
    <col min="4871" max="4871" width="34.28515625" style="121" customWidth="1"/>
    <col min="4872" max="4872" width="9.140625" style="121"/>
    <col min="4873" max="4873" width="24.28515625" style="121" customWidth="1"/>
    <col min="4874" max="4874" width="9.140625" style="121"/>
    <col min="4875" max="4875" width="15" style="121" customWidth="1"/>
    <col min="4876" max="5120" width="9.140625" style="121"/>
    <col min="5121" max="5121" width="16.85546875" style="121" customWidth="1"/>
    <col min="5122" max="5122" width="26" style="121" customWidth="1"/>
    <col min="5123" max="5123" width="31.140625" style="121" customWidth="1"/>
    <col min="5124" max="5124" width="30.42578125" style="121" customWidth="1"/>
    <col min="5125" max="5125" width="37.28515625" style="121" customWidth="1"/>
    <col min="5126" max="5126" width="28.7109375" style="121" customWidth="1"/>
    <col min="5127" max="5127" width="34.28515625" style="121" customWidth="1"/>
    <col min="5128" max="5128" width="9.140625" style="121"/>
    <col min="5129" max="5129" width="24.28515625" style="121" customWidth="1"/>
    <col min="5130" max="5130" width="9.140625" style="121"/>
    <col min="5131" max="5131" width="15" style="121" customWidth="1"/>
    <col min="5132" max="5376" width="9.140625" style="121"/>
    <col min="5377" max="5377" width="16.85546875" style="121" customWidth="1"/>
    <col min="5378" max="5378" width="26" style="121" customWidth="1"/>
    <col min="5379" max="5379" width="31.140625" style="121" customWidth="1"/>
    <col min="5380" max="5380" width="30.42578125" style="121" customWidth="1"/>
    <col min="5381" max="5381" width="37.28515625" style="121" customWidth="1"/>
    <col min="5382" max="5382" width="28.7109375" style="121" customWidth="1"/>
    <col min="5383" max="5383" width="34.28515625" style="121" customWidth="1"/>
    <col min="5384" max="5384" width="9.140625" style="121"/>
    <col min="5385" max="5385" width="24.28515625" style="121" customWidth="1"/>
    <col min="5386" max="5386" width="9.140625" style="121"/>
    <col min="5387" max="5387" width="15" style="121" customWidth="1"/>
    <col min="5388" max="5632" width="9.140625" style="121"/>
    <col min="5633" max="5633" width="16.85546875" style="121" customWidth="1"/>
    <col min="5634" max="5634" width="26" style="121" customWidth="1"/>
    <col min="5635" max="5635" width="31.140625" style="121" customWidth="1"/>
    <col min="5636" max="5636" width="30.42578125" style="121" customWidth="1"/>
    <col min="5637" max="5637" width="37.28515625" style="121" customWidth="1"/>
    <col min="5638" max="5638" width="28.7109375" style="121" customWidth="1"/>
    <col min="5639" max="5639" width="34.28515625" style="121" customWidth="1"/>
    <col min="5640" max="5640" width="9.140625" style="121"/>
    <col min="5641" max="5641" width="24.28515625" style="121" customWidth="1"/>
    <col min="5642" max="5642" width="9.140625" style="121"/>
    <col min="5643" max="5643" width="15" style="121" customWidth="1"/>
    <col min="5644" max="5888" width="9.140625" style="121"/>
    <col min="5889" max="5889" width="16.85546875" style="121" customWidth="1"/>
    <col min="5890" max="5890" width="26" style="121" customWidth="1"/>
    <col min="5891" max="5891" width="31.140625" style="121" customWidth="1"/>
    <col min="5892" max="5892" width="30.42578125" style="121" customWidth="1"/>
    <col min="5893" max="5893" width="37.28515625" style="121" customWidth="1"/>
    <col min="5894" max="5894" width="28.7109375" style="121" customWidth="1"/>
    <col min="5895" max="5895" width="34.28515625" style="121" customWidth="1"/>
    <col min="5896" max="5896" width="9.140625" style="121"/>
    <col min="5897" max="5897" width="24.28515625" style="121" customWidth="1"/>
    <col min="5898" max="5898" width="9.140625" style="121"/>
    <col min="5899" max="5899" width="15" style="121" customWidth="1"/>
    <col min="5900" max="6144" width="9.140625" style="121"/>
    <col min="6145" max="6145" width="16.85546875" style="121" customWidth="1"/>
    <col min="6146" max="6146" width="26" style="121" customWidth="1"/>
    <col min="6147" max="6147" width="31.140625" style="121" customWidth="1"/>
    <col min="6148" max="6148" width="30.42578125" style="121" customWidth="1"/>
    <col min="6149" max="6149" width="37.28515625" style="121" customWidth="1"/>
    <col min="6150" max="6150" width="28.7109375" style="121" customWidth="1"/>
    <col min="6151" max="6151" width="34.28515625" style="121" customWidth="1"/>
    <col min="6152" max="6152" width="9.140625" style="121"/>
    <col min="6153" max="6153" width="24.28515625" style="121" customWidth="1"/>
    <col min="6154" max="6154" width="9.140625" style="121"/>
    <col min="6155" max="6155" width="15" style="121" customWidth="1"/>
    <col min="6156" max="6400" width="9.140625" style="121"/>
    <col min="6401" max="6401" width="16.85546875" style="121" customWidth="1"/>
    <col min="6402" max="6402" width="26" style="121" customWidth="1"/>
    <col min="6403" max="6403" width="31.140625" style="121" customWidth="1"/>
    <col min="6404" max="6404" width="30.42578125" style="121" customWidth="1"/>
    <col min="6405" max="6405" width="37.28515625" style="121" customWidth="1"/>
    <col min="6406" max="6406" width="28.7109375" style="121" customWidth="1"/>
    <col min="6407" max="6407" width="34.28515625" style="121" customWidth="1"/>
    <col min="6408" max="6408" width="9.140625" style="121"/>
    <col min="6409" max="6409" width="24.28515625" style="121" customWidth="1"/>
    <col min="6410" max="6410" width="9.140625" style="121"/>
    <col min="6411" max="6411" width="15" style="121" customWidth="1"/>
    <col min="6412" max="6656" width="9.140625" style="121"/>
    <col min="6657" max="6657" width="16.85546875" style="121" customWidth="1"/>
    <col min="6658" max="6658" width="26" style="121" customWidth="1"/>
    <col min="6659" max="6659" width="31.140625" style="121" customWidth="1"/>
    <col min="6660" max="6660" width="30.42578125" style="121" customWidth="1"/>
    <col min="6661" max="6661" width="37.28515625" style="121" customWidth="1"/>
    <col min="6662" max="6662" width="28.7109375" style="121" customWidth="1"/>
    <col min="6663" max="6663" width="34.28515625" style="121" customWidth="1"/>
    <col min="6664" max="6664" width="9.140625" style="121"/>
    <col min="6665" max="6665" width="24.28515625" style="121" customWidth="1"/>
    <col min="6666" max="6666" width="9.140625" style="121"/>
    <col min="6667" max="6667" width="15" style="121" customWidth="1"/>
    <col min="6668" max="6912" width="9.140625" style="121"/>
    <col min="6913" max="6913" width="16.85546875" style="121" customWidth="1"/>
    <col min="6914" max="6914" width="26" style="121" customWidth="1"/>
    <col min="6915" max="6915" width="31.140625" style="121" customWidth="1"/>
    <col min="6916" max="6916" width="30.42578125" style="121" customWidth="1"/>
    <col min="6917" max="6917" width="37.28515625" style="121" customWidth="1"/>
    <col min="6918" max="6918" width="28.7109375" style="121" customWidth="1"/>
    <col min="6919" max="6919" width="34.28515625" style="121" customWidth="1"/>
    <col min="6920" max="6920" width="9.140625" style="121"/>
    <col min="6921" max="6921" width="24.28515625" style="121" customWidth="1"/>
    <col min="6922" max="6922" width="9.140625" style="121"/>
    <col min="6923" max="6923" width="15" style="121" customWidth="1"/>
    <col min="6924" max="7168" width="9.140625" style="121"/>
    <col min="7169" max="7169" width="16.85546875" style="121" customWidth="1"/>
    <col min="7170" max="7170" width="26" style="121" customWidth="1"/>
    <col min="7171" max="7171" width="31.140625" style="121" customWidth="1"/>
    <col min="7172" max="7172" width="30.42578125" style="121" customWidth="1"/>
    <col min="7173" max="7173" width="37.28515625" style="121" customWidth="1"/>
    <col min="7174" max="7174" width="28.7109375" style="121" customWidth="1"/>
    <col min="7175" max="7175" width="34.28515625" style="121" customWidth="1"/>
    <col min="7176" max="7176" width="9.140625" style="121"/>
    <col min="7177" max="7177" width="24.28515625" style="121" customWidth="1"/>
    <col min="7178" max="7178" width="9.140625" style="121"/>
    <col min="7179" max="7179" width="15" style="121" customWidth="1"/>
    <col min="7180" max="7424" width="9.140625" style="121"/>
    <col min="7425" max="7425" width="16.85546875" style="121" customWidth="1"/>
    <col min="7426" max="7426" width="26" style="121" customWidth="1"/>
    <col min="7427" max="7427" width="31.140625" style="121" customWidth="1"/>
    <col min="7428" max="7428" width="30.42578125" style="121" customWidth="1"/>
    <col min="7429" max="7429" width="37.28515625" style="121" customWidth="1"/>
    <col min="7430" max="7430" width="28.7109375" style="121" customWidth="1"/>
    <col min="7431" max="7431" width="34.28515625" style="121" customWidth="1"/>
    <col min="7432" max="7432" width="9.140625" style="121"/>
    <col min="7433" max="7433" width="24.28515625" style="121" customWidth="1"/>
    <col min="7434" max="7434" width="9.140625" style="121"/>
    <col min="7435" max="7435" width="15" style="121" customWidth="1"/>
    <col min="7436" max="7680" width="9.140625" style="121"/>
    <col min="7681" max="7681" width="16.85546875" style="121" customWidth="1"/>
    <col min="7682" max="7682" width="26" style="121" customWidth="1"/>
    <col min="7683" max="7683" width="31.140625" style="121" customWidth="1"/>
    <col min="7684" max="7684" width="30.42578125" style="121" customWidth="1"/>
    <col min="7685" max="7685" width="37.28515625" style="121" customWidth="1"/>
    <col min="7686" max="7686" width="28.7109375" style="121" customWidth="1"/>
    <col min="7687" max="7687" width="34.28515625" style="121" customWidth="1"/>
    <col min="7688" max="7688" width="9.140625" style="121"/>
    <col min="7689" max="7689" width="24.28515625" style="121" customWidth="1"/>
    <col min="7690" max="7690" width="9.140625" style="121"/>
    <col min="7691" max="7691" width="15" style="121" customWidth="1"/>
    <col min="7692" max="7936" width="9.140625" style="121"/>
    <col min="7937" max="7937" width="16.85546875" style="121" customWidth="1"/>
    <col min="7938" max="7938" width="26" style="121" customWidth="1"/>
    <col min="7939" max="7939" width="31.140625" style="121" customWidth="1"/>
    <col min="7940" max="7940" width="30.42578125" style="121" customWidth="1"/>
    <col min="7941" max="7941" width="37.28515625" style="121" customWidth="1"/>
    <col min="7942" max="7942" width="28.7109375" style="121" customWidth="1"/>
    <col min="7943" max="7943" width="34.28515625" style="121" customWidth="1"/>
    <col min="7944" max="7944" width="9.140625" style="121"/>
    <col min="7945" max="7945" width="24.28515625" style="121" customWidth="1"/>
    <col min="7946" max="7946" width="9.140625" style="121"/>
    <col min="7947" max="7947" width="15" style="121" customWidth="1"/>
    <col min="7948" max="8192" width="9.140625" style="121"/>
    <col min="8193" max="8193" width="16.85546875" style="121" customWidth="1"/>
    <col min="8194" max="8194" width="26" style="121" customWidth="1"/>
    <col min="8195" max="8195" width="31.140625" style="121" customWidth="1"/>
    <col min="8196" max="8196" width="30.42578125" style="121" customWidth="1"/>
    <col min="8197" max="8197" width="37.28515625" style="121" customWidth="1"/>
    <col min="8198" max="8198" width="28.7109375" style="121" customWidth="1"/>
    <col min="8199" max="8199" width="34.28515625" style="121" customWidth="1"/>
    <col min="8200" max="8200" width="9.140625" style="121"/>
    <col min="8201" max="8201" width="24.28515625" style="121" customWidth="1"/>
    <col min="8202" max="8202" width="9.140625" style="121"/>
    <col min="8203" max="8203" width="15" style="121" customWidth="1"/>
    <col min="8204" max="8448" width="9.140625" style="121"/>
    <col min="8449" max="8449" width="16.85546875" style="121" customWidth="1"/>
    <col min="8450" max="8450" width="26" style="121" customWidth="1"/>
    <col min="8451" max="8451" width="31.140625" style="121" customWidth="1"/>
    <col min="8452" max="8452" width="30.42578125" style="121" customWidth="1"/>
    <col min="8453" max="8453" width="37.28515625" style="121" customWidth="1"/>
    <col min="8454" max="8454" width="28.7109375" style="121" customWidth="1"/>
    <col min="8455" max="8455" width="34.28515625" style="121" customWidth="1"/>
    <col min="8456" max="8456" width="9.140625" style="121"/>
    <col min="8457" max="8457" width="24.28515625" style="121" customWidth="1"/>
    <col min="8458" max="8458" width="9.140625" style="121"/>
    <col min="8459" max="8459" width="15" style="121" customWidth="1"/>
    <col min="8460" max="8704" width="9.140625" style="121"/>
    <col min="8705" max="8705" width="16.85546875" style="121" customWidth="1"/>
    <col min="8706" max="8706" width="26" style="121" customWidth="1"/>
    <col min="8707" max="8707" width="31.140625" style="121" customWidth="1"/>
    <col min="8708" max="8708" width="30.42578125" style="121" customWidth="1"/>
    <col min="8709" max="8709" width="37.28515625" style="121" customWidth="1"/>
    <col min="8710" max="8710" width="28.7109375" style="121" customWidth="1"/>
    <col min="8711" max="8711" width="34.28515625" style="121" customWidth="1"/>
    <col min="8712" max="8712" width="9.140625" style="121"/>
    <col min="8713" max="8713" width="24.28515625" style="121" customWidth="1"/>
    <col min="8714" max="8714" width="9.140625" style="121"/>
    <col min="8715" max="8715" width="15" style="121" customWidth="1"/>
    <col min="8716" max="8960" width="9.140625" style="121"/>
    <col min="8961" max="8961" width="16.85546875" style="121" customWidth="1"/>
    <col min="8962" max="8962" width="26" style="121" customWidth="1"/>
    <col min="8963" max="8963" width="31.140625" style="121" customWidth="1"/>
    <col min="8964" max="8964" width="30.42578125" style="121" customWidth="1"/>
    <col min="8965" max="8965" width="37.28515625" style="121" customWidth="1"/>
    <col min="8966" max="8966" width="28.7109375" style="121" customWidth="1"/>
    <col min="8967" max="8967" width="34.28515625" style="121" customWidth="1"/>
    <col min="8968" max="8968" width="9.140625" style="121"/>
    <col min="8969" max="8969" width="24.28515625" style="121" customWidth="1"/>
    <col min="8970" max="8970" width="9.140625" style="121"/>
    <col min="8971" max="8971" width="15" style="121" customWidth="1"/>
    <col min="8972" max="9216" width="9.140625" style="121"/>
    <col min="9217" max="9217" width="16.85546875" style="121" customWidth="1"/>
    <col min="9218" max="9218" width="26" style="121" customWidth="1"/>
    <col min="9219" max="9219" width="31.140625" style="121" customWidth="1"/>
    <col min="9220" max="9220" width="30.42578125" style="121" customWidth="1"/>
    <col min="9221" max="9221" width="37.28515625" style="121" customWidth="1"/>
    <col min="9222" max="9222" width="28.7109375" style="121" customWidth="1"/>
    <col min="9223" max="9223" width="34.28515625" style="121" customWidth="1"/>
    <col min="9224" max="9224" width="9.140625" style="121"/>
    <col min="9225" max="9225" width="24.28515625" style="121" customWidth="1"/>
    <col min="9226" max="9226" width="9.140625" style="121"/>
    <col min="9227" max="9227" width="15" style="121" customWidth="1"/>
    <col min="9228" max="9472" width="9.140625" style="121"/>
    <col min="9473" max="9473" width="16.85546875" style="121" customWidth="1"/>
    <col min="9474" max="9474" width="26" style="121" customWidth="1"/>
    <col min="9475" max="9475" width="31.140625" style="121" customWidth="1"/>
    <col min="9476" max="9476" width="30.42578125" style="121" customWidth="1"/>
    <col min="9477" max="9477" width="37.28515625" style="121" customWidth="1"/>
    <col min="9478" max="9478" width="28.7109375" style="121" customWidth="1"/>
    <col min="9479" max="9479" width="34.28515625" style="121" customWidth="1"/>
    <col min="9480" max="9480" width="9.140625" style="121"/>
    <col min="9481" max="9481" width="24.28515625" style="121" customWidth="1"/>
    <col min="9482" max="9482" width="9.140625" style="121"/>
    <col min="9483" max="9483" width="15" style="121" customWidth="1"/>
    <col min="9484" max="9728" width="9.140625" style="121"/>
    <col min="9729" max="9729" width="16.85546875" style="121" customWidth="1"/>
    <col min="9730" max="9730" width="26" style="121" customWidth="1"/>
    <col min="9731" max="9731" width="31.140625" style="121" customWidth="1"/>
    <col min="9732" max="9732" width="30.42578125" style="121" customWidth="1"/>
    <col min="9733" max="9733" width="37.28515625" style="121" customWidth="1"/>
    <col min="9734" max="9734" width="28.7109375" style="121" customWidth="1"/>
    <col min="9735" max="9735" width="34.28515625" style="121" customWidth="1"/>
    <col min="9736" max="9736" width="9.140625" style="121"/>
    <col min="9737" max="9737" width="24.28515625" style="121" customWidth="1"/>
    <col min="9738" max="9738" width="9.140625" style="121"/>
    <col min="9739" max="9739" width="15" style="121" customWidth="1"/>
    <col min="9740" max="9984" width="9.140625" style="121"/>
    <col min="9985" max="9985" width="16.85546875" style="121" customWidth="1"/>
    <col min="9986" max="9986" width="26" style="121" customWidth="1"/>
    <col min="9987" max="9987" width="31.140625" style="121" customWidth="1"/>
    <col min="9988" max="9988" width="30.42578125" style="121" customWidth="1"/>
    <col min="9989" max="9989" width="37.28515625" style="121" customWidth="1"/>
    <col min="9990" max="9990" width="28.7109375" style="121" customWidth="1"/>
    <col min="9991" max="9991" width="34.28515625" style="121" customWidth="1"/>
    <col min="9992" max="9992" width="9.140625" style="121"/>
    <col min="9993" max="9993" width="24.28515625" style="121" customWidth="1"/>
    <col min="9994" max="9994" width="9.140625" style="121"/>
    <col min="9995" max="9995" width="15" style="121" customWidth="1"/>
    <col min="9996" max="10240" width="9.140625" style="121"/>
    <col min="10241" max="10241" width="16.85546875" style="121" customWidth="1"/>
    <col min="10242" max="10242" width="26" style="121" customWidth="1"/>
    <col min="10243" max="10243" width="31.140625" style="121" customWidth="1"/>
    <col min="10244" max="10244" width="30.42578125" style="121" customWidth="1"/>
    <col min="10245" max="10245" width="37.28515625" style="121" customWidth="1"/>
    <col min="10246" max="10246" width="28.7109375" style="121" customWidth="1"/>
    <col min="10247" max="10247" width="34.28515625" style="121" customWidth="1"/>
    <col min="10248" max="10248" width="9.140625" style="121"/>
    <col min="10249" max="10249" width="24.28515625" style="121" customWidth="1"/>
    <col min="10250" max="10250" width="9.140625" style="121"/>
    <col min="10251" max="10251" width="15" style="121" customWidth="1"/>
    <col min="10252" max="10496" width="9.140625" style="121"/>
    <col min="10497" max="10497" width="16.85546875" style="121" customWidth="1"/>
    <col min="10498" max="10498" width="26" style="121" customWidth="1"/>
    <col min="10499" max="10499" width="31.140625" style="121" customWidth="1"/>
    <col min="10500" max="10500" width="30.42578125" style="121" customWidth="1"/>
    <col min="10501" max="10501" width="37.28515625" style="121" customWidth="1"/>
    <col min="10502" max="10502" width="28.7109375" style="121" customWidth="1"/>
    <col min="10503" max="10503" width="34.28515625" style="121" customWidth="1"/>
    <col min="10504" max="10504" width="9.140625" style="121"/>
    <col min="10505" max="10505" width="24.28515625" style="121" customWidth="1"/>
    <col min="10506" max="10506" width="9.140625" style="121"/>
    <col min="10507" max="10507" width="15" style="121" customWidth="1"/>
    <col min="10508" max="10752" width="9.140625" style="121"/>
    <col min="10753" max="10753" width="16.85546875" style="121" customWidth="1"/>
    <col min="10754" max="10754" width="26" style="121" customWidth="1"/>
    <col min="10755" max="10755" width="31.140625" style="121" customWidth="1"/>
    <col min="10756" max="10756" width="30.42578125" style="121" customWidth="1"/>
    <col min="10757" max="10757" width="37.28515625" style="121" customWidth="1"/>
    <col min="10758" max="10758" width="28.7109375" style="121" customWidth="1"/>
    <col min="10759" max="10759" width="34.28515625" style="121" customWidth="1"/>
    <col min="10760" max="10760" width="9.140625" style="121"/>
    <col min="10761" max="10761" width="24.28515625" style="121" customWidth="1"/>
    <col min="10762" max="10762" width="9.140625" style="121"/>
    <col min="10763" max="10763" width="15" style="121" customWidth="1"/>
    <col min="10764" max="11008" width="9.140625" style="121"/>
    <col min="11009" max="11009" width="16.85546875" style="121" customWidth="1"/>
    <col min="11010" max="11010" width="26" style="121" customWidth="1"/>
    <col min="11011" max="11011" width="31.140625" style="121" customWidth="1"/>
    <col min="11012" max="11012" width="30.42578125" style="121" customWidth="1"/>
    <col min="11013" max="11013" width="37.28515625" style="121" customWidth="1"/>
    <col min="11014" max="11014" width="28.7109375" style="121" customWidth="1"/>
    <col min="11015" max="11015" width="34.28515625" style="121" customWidth="1"/>
    <col min="11016" max="11016" width="9.140625" style="121"/>
    <col min="11017" max="11017" width="24.28515625" style="121" customWidth="1"/>
    <col min="11018" max="11018" width="9.140625" style="121"/>
    <col min="11019" max="11019" width="15" style="121" customWidth="1"/>
    <col min="11020" max="11264" width="9.140625" style="121"/>
    <col min="11265" max="11265" width="16.85546875" style="121" customWidth="1"/>
    <col min="11266" max="11266" width="26" style="121" customWidth="1"/>
    <col min="11267" max="11267" width="31.140625" style="121" customWidth="1"/>
    <col min="11268" max="11268" width="30.42578125" style="121" customWidth="1"/>
    <col min="11269" max="11269" width="37.28515625" style="121" customWidth="1"/>
    <col min="11270" max="11270" width="28.7109375" style="121" customWidth="1"/>
    <col min="11271" max="11271" width="34.28515625" style="121" customWidth="1"/>
    <col min="11272" max="11272" width="9.140625" style="121"/>
    <col min="11273" max="11273" width="24.28515625" style="121" customWidth="1"/>
    <col min="11274" max="11274" width="9.140625" style="121"/>
    <col min="11275" max="11275" width="15" style="121" customWidth="1"/>
    <col min="11276" max="11520" width="9.140625" style="121"/>
    <col min="11521" max="11521" width="16.85546875" style="121" customWidth="1"/>
    <col min="11522" max="11522" width="26" style="121" customWidth="1"/>
    <col min="11523" max="11523" width="31.140625" style="121" customWidth="1"/>
    <col min="11524" max="11524" width="30.42578125" style="121" customWidth="1"/>
    <col min="11525" max="11525" width="37.28515625" style="121" customWidth="1"/>
    <col min="11526" max="11526" width="28.7109375" style="121" customWidth="1"/>
    <col min="11527" max="11527" width="34.28515625" style="121" customWidth="1"/>
    <col min="11528" max="11528" width="9.140625" style="121"/>
    <col min="11529" max="11529" width="24.28515625" style="121" customWidth="1"/>
    <col min="11530" max="11530" width="9.140625" style="121"/>
    <col min="11531" max="11531" width="15" style="121" customWidth="1"/>
    <col min="11532" max="11776" width="9.140625" style="121"/>
    <col min="11777" max="11777" width="16.85546875" style="121" customWidth="1"/>
    <col min="11778" max="11778" width="26" style="121" customWidth="1"/>
    <col min="11779" max="11779" width="31.140625" style="121" customWidth="1"/>
    <col min="11780" max="11780" width="30.42578125" style="121" customWidth="1"/>
    <col min="11781" max="11781" width="37.28515625" style="121" customWidth="1"/>
    <col min="11782" max="11782" width="28.7109375" style="121" customWidth="1"/>
    <col min="11783" max="11783" width="34.28515625" style="121" customWidth="1"/>
    <col min="11784" max="11784" width="9.140625" style="121"/>
    <col min="11785" max="11785" width="24.28515625" style="121" customWidth="1"/>
    <col min="11786" max="11786" width="9.140625" style="121"/>
    <col min="11787" max="11787" width="15" style="121" customWidth="1"/>
    <col min="11788" max="12032" width="9.140625" style="121"/>
    <col min="12033" max="12033" width="16.85546875" style="121" customWidth="1"/>
    <col min="12034" max="12034" width="26" style="121" customWidth="1"/>
    <col min="12035" max="12035" width="31.140625" style="121" customWidth="1"/>
    <col min="12036" max="12036" width="30.42578125" style="121" customWidth="1"/>
    <col min="12037" max="12037" width="37.28515625" style="121" customWidth="1"/>
    <col min="12038" max="12038" width="28.7109375" style="121" customWidth="1"/>
    <col min="12039" max="12039" width="34.28515625" style="121" customWidth="1"/>
    <col min="12040" max="12040" width="9.140625" style="121"/>
    <col min="12041" max="12041" width="24.28515625" style="121" customWidth="1"/>
    <col min="12042" max="12042" width="9.140625" style="121"/>
    <col min="12043" max="12043" width="15" style="121" customWidth="1"/>
    <col min="12044" max="12288" width="9.140625" style="121"/>
    <col min="12289" max="12289" width="16.85546875" style="121" customWidth="1"/>
    <col min="12290" max="12290" width="26" style="121" customWidth="1"/>
    <col min="12291" max="12291" width="31.140625" style="121" customWidth="1"/>
    <col min="12292" max="12292" width="30.42578125" style="121" customWidth="1"/>
    <col min="12293" max="12293" width="37.28515625" style="121" customWidth="1"/>
    <col min="12294" max="12294" width="28.7109375" style="121" customWidth="1"/>
    <col min="12295" max="12295" width="34.28515625" style="121" customWidth="1"/>
    <col min="12296" max="12296" width="9.140625" style="121"/>
    <col min="12297" max="12297" width="24.28515625" style="121" customWidth="1"/>
    <col min="12298" max="12298" width="9.140625" style="121"/>
    <col min="12299" max="12299" width="15" style="121" customWidth="1"/>
    <col min="12300" max="12544" width="9.140625" style="121"/>
    <col min="12545" max="12545" width="16.85546875" style="121" customWidth="1"/>
    <col min="12546" max="12546" width="26" style="121" customWidth="1"/>
    <col min="12547" max="12547" width="31.140625" style="121" customWidth="1"/>
    <col min="12548" max="12548" width="30.42578125" style="121" customWidth="1"/>
    <col min="12549" max="12549" width="37.28515625" style="121" customWidth="1"/>
    <col min="12550" max="12550" width="28.7109375" style="121" customWidth="1"/>
    <col min="12551" max="12551" width="34.28515625" style="121" customWidth="1"/>
    <col min="12552" max="12552" width="9.140625" style="121"/>
    <col min="12553" max="12553" width="24.28515625" style="121" customWidth="1"/>
    <col min="12554" max="12554" width="9.140625" style="121"/>
    <col min="12555" max="12555" width="15" style="121" customWidth="1"/>
    <col min="12556" max="12800" width="9.140625" style="121"/>
    <col min="12801" max="12801" width="16.85546875" style="121" customWidth="1"/>
    <col min="12802" max="12802" width="26" style="121" customWidth="1"/>
    <col min="12803" max="12803" width="31.140625" style="121" customWidth="1"/>
    <col min="12804" max="12804" width="30.42578125" style="121" customWidth="1"/>
    <col min="12805" max="12805" width="37.28515625" style="121" customWidth="1"/>
    <col min="12806" max="12806" width="28.7109375" style="121" customWidth="1"/>
    <col min="12807" max="12807" width="34.28515625" style="121" customWidth="1"/>
    <col min="12808" max="12808" width="9.140625" style="121"/>
    <col min="12809" max="12809" width="24.28515625" style="121" customWidth="1"/>
    <col min="12810" max="12810" width="9.140625" style="121"/>
    <col min="12811" max="12811" width="15" style="121" customWidth="1"/>
    <col min="12812" max="13056" width="9.140625" style="121"/>
    <col min="13057" max="13057" width="16.85546875" style="121" customWidth="1"/>
    <col min="13058" max="13058" width="26" style="121" customWidth="1"/>
    <col min="13059" max="13059" width="31.140625" style="121" customWidth="1"/>
    <col min="13060" max="13060" width="30.42578125" style="121" customWidth="1"/>
    <col min="13061" max="13061" width="37.28515625" style="121" customWidth="1"/>
    <col min="13062" max="13062" width="28.7109375" style="121" customWidth="1"/>
    <col min="13063" max="13063" width="34.28515625" style="121" customWidth="1"/>
    <col min="13064" max="13064" width="9.140625" style="121"/>
    <col min="13065" max="13065" width="24.28515625" style="121" customWidth="1"/>
    <col min="13066" max="13066" width="9.140625" style="121"/>
    <col min="13067" max="13067" width="15" style="121" customWidth="1"/>
    <col min="13068" max="13312" width="9.140625" style="121"/>
    <col min="13313" max="13313" width="16.85546875" style="121" customWidth="1"/>
    <col min="13314" max="13314" width="26" style="121" customWidth="1"/>
    <col min="13315" max="13315" width="31.140625" style="121" customWidth="1"/>
    <col min="13316" max="13316" width="30.42578125" style="121" customWidth="1"/>
    <col min="13317" max="13317" width="37.28515625" style="121" customWidth="1"/>
    <col min="13318" max="13318" width="28.7109375" style="121" customWidth="1"/>
    <col min="13319" max="13319" width="34.28515625" style="121" customWidth="1"/>
    <col min="13320" max="13320" width="9.140625" style="121"/>
    <col min="13321" max="13321" width="24.28515625" style="121" customWidth="1"/>
    <col min="13322" max="13322" width="9.140625" style="121"/>
    <col min="13323" max="13323" width="15" style="121" customWidth="1"/>
    <col min="13324" max="13568" width="9.140625" style="121"/>
    <col min="13569" max="13569" width="16.85546875" style="121" customWidth="1"/>
    <col min="13570" max="13570" width="26" style="121" customWidth="1"/>
    <col min="13571" max="13571" width="31.140625" style="121" customWidth="1"/>
    <col min="13572" max="13572" width="30.42578125" style="121" customWidth="1"/>
    <col min="13573" max="13573" width="37.28515625" style="121" customWidth="1"/>
    <col min="13574" max="13574" width="28.7109375" style="121" customWidth="1"/>
    <col min="13575" max="13575" width="34.28515625" style="121" customWidth="1"/>
    <col min="13576" max="13576" width="9.140625" style="121"/>
    <col min="13577" max="13577" width="24.28515625" style="121" customWidth="1"/>
    <col min="13578" max="13578" width="9.140625" style="121"/>
    <col min="13579" max="13579" width="15" style="121" customWidth="1"/>
    <col min="13580" max="13824" width="9.140625" style="121"/>
    <col min="13825" max="13825" width="16.85546875" style="121" customWidth="1"/>
    <col min="13826" max="13826" width="26" style="121" customWidth="1"/>
    <col min="13827" max="13827" width="31.140625" style="121" customWidth="1"/>
    <col min="13828" max="13828" width="30.42578125" style="121" customWidth="1"/>
    <col min="13829" max="13829" width="37.28515625" style="121" customWidth="1"/>
    <col min="13830" max="13830" width="28.7109375" style="121" customWidth="1"/>
    <col min="13831" max="13831" width="34.28515625" style="121" customWidth="1"/>
    <col min="13832" max="13832" width="9.140625" style="121"/>
    <col min="13833" max="13833" width="24.28515625" style="121" customWidth="1"/>
    <col min="13834" max="13834" width="9.140625" style="121"/>
    <col min="13835" max="13835" width="15" style="121" customWidth="1"/>
    <col min="13836" max="14080" width="9.140625" style="121"/>
    <col min="14081" max="14081" width="16.85546875" style="121" customWidth="1"/>
    <col min="14082" max="14082" width="26" style="121" customWidth="1"/>
    <col min="14083" max="14083" width="31.140625" style="121" customWidth="1"/>
    <col min="14084" max="14084" width="30.42578125" style="121" customWidth="1"/>
    <col min="14085" max="14085" width="37.28515625" style="121" customWidth="1"/>
    <col min="14086" max="14086" width="28.7109375" style="121" customWidth="1"/>
    <col min="14087" max="14087" width="34.28515625" style="121" customWidth="1"/>
    <col min="14088" max="14088" width="9.140625" style="121"/>
    <col min="14089" max="14089" width="24.28515625" style="121" customWidth="1"/>
    <col min="14090" max="14090" width="9.140625" style="121"/>
    <col min="14091" max="14091" width="15" style="121" customWidth="1"/>
    <col min="14092" max="14336" width="9.140625" style="121"/>
    <col min="14337" max="14337" width="16.85546875" style="121" customWidth="1"/>
    <col min="14338" max="14338" width="26" style="121" customWidth="1"/>
    <col min="14339" max="14339" width="31.140625" style="121" customWidth="1"/>
    <col min="14340" max="14340" width="30.42578125" style="121" customWidth="1"/>
    <col min="14341" max="14341" width="37.28515625" style="121" customWidth="1"/>
    <col min="14342" max="14342" width="28.7109375" style="121" customWidth="1"/>
    <col min="14343" max="14343" width="34.28515625" style="121" customWidth="1"/>
    <col min="14344" max="14344" width="9.140625" style="121"/>
    <col min="14345" max="14345" width="24.28515625" style="121" customWidth="1"/>
    <col min="14346" max="14346" width="9.140625" style="121"/>
    <col min="14347" max="14347" width="15" style="121" customWidth="1"/>
    <col min="14348" max="14592" width="9.140625" style="121"/>
    <col min="14593" max="14593" width="16.85546875" style="121" customWidth="1"/>
    <col min="14594" max="14594" width="26" style="121" customWidth="1"/>
    <col min="14595" max="14595" width="31.140625" style="121" customWidth="1"/>
    <col min="14596" max="14596" width="30.42578125" style="121" customWidth="1"/>
    <col min="14597" max="14597" width="37.28515625" style="121" customWidth="1"/>
    <col min="14598" max="14598" width="28.7109375" style="121" customWidth="1"/>
    <col min="14599" max="14599" width="34.28515625" style="121" customWidth="1"/>
    <col min="14600" max="14600" width="9.140625" style="121"/>
    <col min="14601" max="14601" width="24.28515625" style="121" customWidth="1"/>
    <col min="14602" max="14602" width="9.140625" style="121"/>
    <col min="14603" max="14603" width="15" style="121" customWidth="1"/>
    <col min="14604" max="14848" width="9.140625" style="121"/>
    <col min="14849" max="14849" width="16.85546875" style="121" customWidth="1"/>
    <col min="14850" max="14850" width="26" style="121" customWidth="1"/>
    <col min="14851" max="14851" width="31.140625" style="121" customWidth="1"/>
    <col min="14852" max="14852" width="30.42578125" style="121" customWidth="1"/>
    <col min="14853" max="14853" width="37.28515625" style="121" customWidth="1"/>
    <col min="14854" max="14854" width="28.7109375" style="121" customWidth="1"/>
    <col min="14855" max="14855" width="34.28515625" style="121" customWidth="1"/>
    <col min="14856" max="14856" width="9.140625" style="121"/>
    <col min="14857" max="14857" width="24.28515625" style="121" customWidth="1"/>
    <col min="14858" max="14858" width="9.140625" style="121"/>
    <col min="14859" max="14859" width="15" style="121" customWidth="1"/>
    <col min="14860" max="15104" width="9.140625" style="121"/>
    <col min="15105" max="15105" width="16.85546875" style="121" customWidth="1"/>
    <col min="15106" max="15106" width="26" style="121" customWidth="1"/>
    <col min="15107" max="15107" width="31.140625" style="121" customWidth="1"/>
    <col min="15108" max="15108" width="30.42578125" style="121" customWidth="1"/>
    <col min="15109" max="15109" width="37.28515625" style="121" customWidth="1"/>
    <col min="15110" max="15110" width="28.7109375" style="121" customWidth="1"/>
    <col min="15111" max="15111" width="34.28515625" style="121" customWidth="1"/>
    <col min="15112" max="15112" width="9.140625" style="121"/>
    <col min="15113" max="15113" width="24.28515625" style="121" customWidth="1"/>
    <col min="15114" max="15114" width="9.140625" style="121"/>
    <col min="15115" max="15115" width="15" style="121" customWidth="1"/>
    <col min="15116" max="15360" width="9.140625" style="121"/>
    <col min="15361" max="15361" width="16.85546875" style="121" customWidth="1"/>
    <col min="15362" max="15362" width="26" style="121" customWidth="1"/>
    <col min="15363" max="15363" width="31.140625" style="121" customWidth="1"/>
    <col min="15364" max="15364" width="30.42578125" style="121" customWidth="1"/>
    <col min="15365" max="15365" width="37.28515625" style="121" customWidth="1"/>
    <col min="15366" max="15366" width="28.7109375" style="121" customWidth="1"/>
    <col min="15367" max="15367" width="34.28515625" style="121" customWidth="1"/>
    <col min="15368" max="15368" width="9.140625" style="121"/>
    <col min="15369" max="15369" width="24.28515625" style="121" customWidth="1"/>
    <col min="15370" max="15370" width="9.140625" style="121"/>
    <col min="15371" max="15371" width="15" style="121" customWidth="1"/>
    <col min="15372" max="15616" width="9.140625" style="121"/>
    <col min="15617" max="15617" width="16.85546875" style="121" customWidth="1"/>
    <col min="15618" max="15618" width="26" style="121" customWidth="1"/>
    <col min="15619" max="15619" width="31.140625" style="121" customWidth="1"/>
    <col min="15620" max="15620" width="30.42578125" style="121" customWidth="1"/>
    <col min="15621" max="15621" width="37.28515625" style="121" customWidth="1"/>
    <col min="15622" max="15622" width="28.7109375" style="121" customWidth="1"/>
    <col min="15623" max="15623" width="34.28515625" style="121" customWidth="1"/>
    <col min="15624" max="15624" width="9.140625" style="121"/>
    <col min="15625" max="15625" width="24.28515625" style="121" customWidth="1"/>
    <col min="15626" max="15626" width="9.140625" style="121"/>
    <col min="15627" max="15627" width="15" style="121" customWidth="1"/>
    <col min="15628" max="15872" width="9.140625" style="121"/>
    <col min="15873" max="15873" width="16.85546875" style="121" customWidth="1"/>
    <col min="15874" max="15874" width="26" style="121" customWidth="1"/>
    <col min="15875" max="15875" width="31.140625" style="121" customWidth="1"/>
    <col min="15876" max="15876" width="30.42578125" style="121" customWidth="1"/>
    <col min="15877" max="15877" width="37.28515625" style="121" customWidth="1"/>
    <col min="15878" max="15878" width="28.7109375" style="121" customWidth="1"/>
    <col min="15879" max="15879" width="34.28515625" style="121" customWidth="1"/>
    <col min="15880" max="15880" width="9.140625" style="121"/>
    <col min="15881" max="15881" width="24.28515625" style="121" customWidth="1"/>
    <col min="15882" max="15882" width="9.140625" style="121"/>
    <col min="15883" max="15883" width="15" style="121" customWidth="1"/>
    <col min="15884" max="16128" width="9.140625" style="121"/>
    <col min="16129" max="16129" width="16.85546875" style="121" customWidth="1"/>
    <col min="16130" max="16130" width="26" style="121" customWidth="1"/>
    <col min="16131" max="16131" width="31.140625" style="121" customWidth="1"/>
    <col min="16132" max="16132" width="30.42578125" style="121" customWidth="1"/>
    <col min="16133" max="16133" width="37.28515625" style="121" customWidth="1"/>
    <col min="16134" max="16134" width="28.7109375" style="121" customWidth="1"/>
    <col min="16135" max="16135" width="34.28515625" style="121" customWidth="1"/>
    <col min="16136" max="16136" width="9.140625" style="121"/>
    <col min="16137" max="16137" width="24.28515625" style="121" customWidth="1"/>
    <col min="16138" max="16138" width="9.140625" style="121"/>
    <col min="16139" max="16139" width="15" style="121" customWidth="1"/>
    <col min="16140" max="16384" width="9.140625" style="121"/>
  </cols>
  <sheetData>
    <row r="1" spans="1:17" ht="27.75" customHeight="1">
      <c r="A1" s="896" t="s">
        <v>0</v>
      </c>
      <c r="B1" s="896"/>
      <c r="C1" s="896"/>
      <c r="D1" s="896"/>
      <c r="E1" s="896"/>
      <c r="F1" s="226"/>
      <c r="G1" s="250"/>
      <c r="H1" s="250"/>
      <c r="I1" s="250"/>
      <c r="J1" s="250"/>
      <c r="K1" s="250"/>
      <c r="L1" s="250"/>
      <c r="M1" s="250"/>
      <c r="N1" s="250"/>
      <c r="O1" s="250"/>
      <c r="P1" s="250"/>
      <c r="Q1" s="473"/>
    </row>
    <row r="2" spans="1:17" ht="26.25" customHeight="1">
      <c r="A2" s="896" t="s">
        <v>464</v>
      </c>
      <c r="B2" s="896"/>
      <c r="C2" s="896"/>
      <c r="D2" s="896"/>
      <c r="E2" s="896"/>
      <c r="F2" s="226"/>
      <c r="G2" s="250"/>
      <c r="H2" s="250"/>
      <c r="I2" s="250"/>
      <c r="J2" s="250"/>
      <c r="K2" s="250"/>
      <c r="L2" s="250"/>
      <c r="M2" s="250"/>
      <c r="N2" s="250"/>
      <c r="O2" s="250"/>
      <c r="P2" s="250"/>
      <c r="Q2" s="473"/>
    </row>
    <row r="3" spans="1:17">
      <c r="A3" s="226"/>
      <c r="B3" s="226"/>
      <c r="C3" s="226"/>
      <c r="D3" s="226"/>
      <c r="E3" s="226"/>
      <c r="F3" s="226"/>
      <c r="G3" s="250"/>
      <c r="H3" s="250"/>
      <c r="I3" s="250"/>
      <c r="J3" s="250"/>
      <c r="K3" s="250"/>
      <c r="L3" s="250"/>
      <c r="M3" s="250"/>
      <c r="N3" s="250"/>
      <c r="O3" s="250"/>
      <c r="P3" s="250"/>
      <c r="Q3" s="473"/>
    </row>
    <row r="4" spans="1:17" ht="25.5" customHeight="1">
      <c r="A4" s="896" t="s">
        <v>287</v>
      </c>
      <c r="B4" s="896"/>
      <c r="C4" s="896"/>
      <c r="D4" s="896"/>
      <c r="E4" s="896"/>
      <c r="F4" s="472"/>
      <c r="G4" s="473"/>
      <c r="H4" s="473"/>
      <c r="I4" s="479"/>
      <c r="J4" s="479"/>
      <c r="K4" s="479"/>
      <c r="L4" s="479"/>
      <c r="M4" s="479"/>
      <c r="N4" s="479"/>
      <c r="O4" s="479"/>
      <c r="P4" s="479"/>
    </row>
    <row r="5" spans="1:17">
      <c r="F5" s="230"/>
    </row>
    <row r="6" spans="1:17" s="222" customFormat="1" ht="77.25" customHeight="1">
      <c r="A6" s="1208"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209"/>
      <c r="C6" s="1209"/>
      <c r="D6" s="1209"/>
      <c r="E6" s="1209"/>
      <c r="F6" s="297"/>
    </row>
    <row r="7" spans="1:17" ht="20.25">
      <c r="A7" s="999" t="str">
        <f>Title!A2</f>
        <v>Bid Enquiry No. KPTCL/2026-27/TL/ Gudekote LILO Call-3 Dtd : 16.05.2026</v>
      </c>
      <c r="B7" s="999"/>
      <c r="C7" s="999"/>
      <c r="D7" s="999"/>
      <c r="E7" s="999"/>
      <c r="F7" s="474"/>
      <c r="G7" s="473"/>
      <c r="H7" s="473"/>
      <c r="I7" s="479"/>
      <c r="J7" s="479"/>
      <c r="K7" s="479"/>
      <c r="L7" s="479"/>
      <c r="M7" s="479"/>
      <c r="N7" s="479"/>
      <c r="O7" s="479"/>
      <c r="P7" s="479"/>
    </row>
    <row r="8" spans="1:17">
      <c r="A8" s="474"/>
      <c r="B8" s="474"/>
      <c r="C8" s="474"/>
      <c r="D8" s="474"/>
      <c r="E8" s="474"/>
      <c r="F8" s="474"/>
      <c r="G8" s="473"/>
      <c r="H8" s="473"/>
      <c r="I8" s="479"/>
      <c r="J8" s="479"/>
      <c r="K8" s="479"/>
      <c r="L8" s="479"/>
      <c r="M8" s="479"/>
      <c r="N8" s="479"/>
      <c r="O8" s="479"/>
      <c r="P8" s="479"/>
    </row>
    <row r="9" spans="1:17" ht="36.75" customHeight="1">
      <c r="A9" s="915" t="s">
        <v>2799</v>
      </c>
      <c r="B9" s="915"/>
      <c r="C9" s="915"/>
      <c r="D9" s="915"/>
      <c r="E9" s="915"/>
      <c r="F9" s="474"/>
      <c r="G9" s="473"/>
      <c r="H9" s="473"/>
      <c r="I9" s="479"/>
      <c r="J9" s="479"/>
      <c r="K9" s="479"/>
      <c r="L9" s="479"/>
      <c r="M9" s="479"/>
      <c r="N9" s="479"/>
      <c r="O9" s="479"/>
      <c r="P9" s="479"/>
    </row>
    <row r="10" spans="1:17">
      <c r="A10" s="1116" t="s">
        <v>423</v>
      </c>
      <c r="B10" s="1124"/>
      <c r="C10" s="1124"/>
      <c r="D10" s="1124"/>
      <c r="I10" s="222"/>
    </row>
    <row r="11" spans="1:17" ht="51" customHeight="1">
      <c r="A11" s="1203"/>
      <c r="B11" s="1203"/>
      <c r="C11" s="136"/>
      <c r="D11" s="136"/>
      <c r="E11" s="476" t="str">
        <f>'Sch-5-COMM'!F17</f>
        <v>The Chief Engineer Electy.,
Transmission (Operations)Zone,
KPTCL, Kalaburagi</v>
      </c>
      <c r="H11" s="221"/>
      <c r="I11" s="221"/>
    </row>
    <row r="12" spans="1:17" s="187" customFormat="1" ht="35.25" customHeight="1">
      <c r="A12" s="938" t="s">
        <v>465</v>
      </c>
      <c r="B12" s="938"/>
      <c r="C12" s="938"/>
      <c r="D12" s="938"/>
      <c r="E12" s="938"/>
    </row>
    <row r="13" spans="1:17" s="187" customFormat="1">
      <c r="A13" s="341" t="s">
        <v>466</v>
      </c>
      <c r="B13" s="341" t="s">
        <v>467</v>
      </c>
      <c r="C13" s="341" t="s">
        <v>468</v>
      </c>
      <c r="D13" s="341" t="s">
        <v>469</v>
      </c>
      <c r="E13" s="341" t="s">
        <v>470</v>
      </c>
    </row>
    <row r="14" spans="1:17">
      <c r="A14" s="346"/>
      <c r="B14" s="346"/>
      <c r="C14" s="346"/>
      <c r="D14" s="346"/>
      <c r="E14" s="346"/>
    </row>
    <row r="15" spans="1:17">
      <c r="A15" s="346"/>
      <c r="B15" s="346"/>
      <c r="C15" s="346"/>
      <c r="D15" s="346"/>
      <c r="E15" s="346"/>
    </row>
    <row r="16" spans="1:17">
      <c r="A16" s="346"/>
      <c r="B16" s="346"/>
      <c r="C16" s="346"/>
      <c r="D16" s="346"/>
      <c r="E16" s="346"/>
    </row>
    <row r="17" spans="1:5">
      <c r="A17" s="346"/>
      <c r="B17" s="346"/>
      <c r="C17" s="346"/>
      <c r="D17" s="346"/>
      <c r="E17" s="346"/>
    </row>
    <row r="18" spans="1:5">
      <c r="A18" s="346"/>
      <c r="B18" s="346"/>
      <c r="C18" s="346"/>
      <c r="D18" s="346"/>
      <c r="E18" s="346"/>
    </row>
    <row r="19" spans="1:5">
      <c r="A19" s="346"/>
      <c r="B19" s="346"/>
      <c r="C19" s="346"/>
      <c r="D19" s="346"/>
      <c r="E19" s="346"/>
    </row>
    <row r="20" spans="1:5">
      <c r="A20" s="346"/>
      <c r="B20" s="346"/>
      <c r="C20" s="346"/>
      <c r="D20" s="346"/>
      <c r="E20" s="346"/>
    </row>
    <row r="21" spans="1:5">
      <c r="A21" s="346"/>
      <c r="B21" s="346"/>
      <c r="C21" s="346"/>
      <c r="D21" s="346"/>
      <c r="E21" s="346"/>
    </row>
    <row r="22" spans="1:5">
      <c r="A22" s="346"/>
      <c r="B22" s="346"/>
      <c r="C22" s="346"/>
      <c r="D22" s="346"/>
      <c r="E22" s="346"/>
    </row>
    <row r="23" spans="1:5">
      <c r="A23" s="346"/>
      <c r="B23" s="346"/>
      <c r="C23" s="346"/>
      <c r="D23" s="346"/>
      <c r="E23" s="346"/>
    </row>
    <row r="24" spans="1:5">
      <c r="A24" s="346"/>
      <c r="B24" s="346"/>
      <c r="C24" s="346"/>
      <c r="D24" s="346"/>
      <c r="E24" s="346"/>
    </row>
    <row r="25" spans="1:5" ht="22.5">
      <c r="A25" s="1210" t="s">
        <v>21</v>
      </c>
      <c r="B25" s="1211"/>
      <c r="C25" s="1211"/>
      <c r="D25" s="1211"/>
      <c r="E25" s="1212"/>
    </row>
    <row r="26" spans="1:5">
      <c r="A26" s="346"/>
      <c r="B26" s="346"/>
      <c r="C26" s="346"/>
      <c r="D26" s="346"/>
      <c r="E26" s="346"/>
    </row>
    <row r="27" spans="1:5">
      <c r="A27" s="346"/>
      <c r="B27" s="346"/>
      <c r="C27" s="346"/>
      <c r="D27" s="346"/>
      <c r="E27" s="346"/>
    </row>
    <row r="28" spans="1:5">
      <c r="A28" s="346"/>
      <c r="B28" s="346"/>
      <c r="C28" s="346"/>
      <c r="D28" s="346"/>
      <c r="E28" s="346"/>
    </row>
    <row r="29" spans="1:5">
      <c r="A29" s="346"/>
      <c r="B29" s="346"/>
      <c r="C29" s="346"/>
      <c r="D29" s="346"/>
      <c r="E29" s="346"/>
    </row>
    <row r="30" spans="1:5">
      <c r="A30" s="346"/>
      <c r="B30" s="346"/>
      <c r="C30" s="346"/>
      <c r="D30" s="346"/>
      <c r="E30" s="346"/>
    </row>
    <row r="31" spans="1:5">
      <c r="A31" s="346"/>
      <c r="B31" s="346"/>
      <c r="C31" s="346"/>
      <c r="D31" s="346"/>
      <c r="E31" s="346"/>
    </row>
    <row r="32" spans="1:5">
      <c r="A32" s="346"/>
      <c r="B32" s="346"/>
      <c r="C32" s="346"/>
      <c r="D32" s="346"/>
      <c r="E32" s="346"/>
    </row>
    <row r="33" spans="1:5">
      <c r="A33" s="346"/>
      <c r="B33" s="346"/>
      <c r="C33" s="346"/>
      <c r="D33" s="346"/>
      <c r="E33" s="346"/>
    </row>
    <row r="34" spans="1:5">
      <c r="A34" s="346"/>
      <c r="B34" s="346"/>
      <c r="C34" s="346"/>
      <c r="D34" s="346"/>
      <c r="E34" s="346"/>
    </row>
    <row r="35" spans="1:5">
      <c r="A35" s="346"/>
      <c r="B35" s="346"/>
      <c r="C35" s="346"/>
      <c r="D35" s="346"/>
      <c r="E35" s="346"/>
    </row>
    <row r="36" spans="1:5">
      <c r="A36" s="346"/>
      <c r="B36" s="346"/>
      <c r="C36" s="346"/>
      <c r="D36" s="346"/>
      <c r="E36" s="346"/>
    </row>
    <row r="37" spans="1:5">
      <c r="A37" s="346"/>
      <c r="B37" s="346"/>
      <c r="C37" s="346"/>
      <c r="D37" s="346"/>
      <c r="E37" s="346"/>
    </row>
    <row r="38" spans="1:5">
      <c r="A38" s="346"/>
      <c r="B38" s="346"/>
      <c r="C38" s="346"/>
      <c r="D38" s="346"/>
      <c r="E38" s="346"/>
    </row>
    <row r="39" spans="1:5">
      <c r="A39" s="346"/>
      <c r="B39" s="346"/>
      <c r="C39" s="346"/>
      <c r="D39" s="346"/>
      <c r="E39" s="346"/>
    </row>
    <row r="40" spans="1:5">
      <c r="A40" s="346"/>
      <c r="B40" s="346"/>
      <c r="C40" s="346"/>
      <c r="D40" s="346"/>
      <c r="E40" s="346"/>
    </row>
    <row r="41" spans="1:5">
      <c r="A41" s="346"/>
      <c r="B41" s="346"/>
      <c r="C41" s="346"/>
      <c r="D41" s="346"/>
      <c r="E41" s="346"/>
    </row>
    <row r="42" spans="1:5">
      <c r="A42" s="346"/>
      <c r="B42" s="346"/>
      <c r="C42" s="346"/>
      <c r="D42" s="346"/>
      <c r="E42" s="346"/>
    </row>
    <row r="45" spans="1:5">
      <c r="A45" s="273" t="s">
        <v>60</v>
      </c>
      <c r="B45" s="478"/>
      <c r="C45" s="273" t="s">
        <v>75</v>
      </c>
      <c r="D45" s="1089"/>
      <c r="E45" s="1089"/>
    </row>
    <row r="46" spans="1:5">
      <c r="A46" s="273" t="s">
        <v>62</v>
      </c>
      <c r="B46" s="478"/>
      <c r="C46" s="273" t="s">
        <v>76</v>
      </c>
      <c r="D46" s="1089"/>
      <c r="E46" s="1089"/>
    </row>
    <row r="47" spans="1:5">
      <c r="C47" s="273" t="s">
        <v>77</v>
      </c>
      <c r="D47" s="1089"/>
      <c r="E47" s="1089"/>
    </row>
  </sheetData>
  <mergeCells count="14">
    <mergeCell ref="D45:E45"/>
    <mergeCell ref="D46:E46"/>
    <mergeCell ref="D47:E47"/>
    <mergeCell ref="A9:E9"/>
    <mergeCell ref="A10:B10"/>
    <mergeCell ref="C10:D10"/>
    <mergeCell ref="A11:B11"/>
    <mergeCell ref="A12:E12"/>
    <mergeCell ref="A25:E25"/>
    <mergeCell ref="A1:E1"/>
    <mergeCell ref="A2:E2"/>
    <mergeCell ref="A4:E4"/>
    <mergeCell ref="A6:E6"/>
    <mergeCell ref="A7:E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O27"/>
  <sheetViews>
    <sheetView topLeftCell="B1" zoomScale="85" zoomScaleNormal="85" workbookViewId="0">
      <selection activeCell="E10" sqref="E10"/>
    </sheetView>
  </sheetViews>
  <sheetFormatPr defaultColWidth="8.85546875" defaultRowHeight="15.75"/>
  <cols>
    <col min="1" max="1" width="9.140625" style="143"/>
    <col min="2" max="2" width="15" style="143" customWidth="1"/>
    <col min="3" max="3" width="45.7109375" style="143" customWidth="1"/>
    <col min="4" max="4" width="39.28515625" style="143" customWidth="1"/>
    <col min="5" max="5" width="48.140625" style="143" customWidth="1"/>
    <col min="6" max="6" width="44.28515625" style="143" customWidth="1"/>
    <col min="7" max="10" width="39.28515625" style="143" customWidth="1"/>
    <col min="11" max="255" width="9.140625" style="143"/>
    <col min="256" max="256" width="24.42578125" style="143" customWidth="1"/>
    <col min="257" max="257" width="35.42578125" style="143" customWidth="1"/>
    <col min="258" max="258" width="36.42578125" style="143" customWidth="1"/>
    <col min="259" max="259" width="39.7109375" style="143" customWidth="1"/>
    <col min="260" max="260" width="35.42578125" style="143" customWidth="1"/>
    <col min="261" max="511" width="9.140625" style="143"/>
    <col min="512" max="512" width="24.42578125" style="143" customWidth="1"/>
    <col min="513" max="513" width="35.42578125" style="143" customWidth="1"/>
    <col min="514" max="514" width="36.42578125" style="143" customWidth="1"/>
    <col min="515" max="515" width="39.7109375" style="143" customWidth="1"/>
    <col min="516" max="516" width="35.42578125" style="143" customWidth="1"/>
    <col min="517" max="767" width="9.140625" style="143"/>
    <col min="768" max="768" width="24.42578125" style="143" customWidth="1"/>
    <col min="769" max="769" width="35.42578125" style="143" customWidth="1"/>
    <col min="770" max="770" width="36.42578125" style="143" customWidth="1"/>
    <col min="771" max="771" width="39.7109375" style="143" customWidth="1"/>
    <col min="772" max="772" width="35.42578125" style="143" customWidth="1"/>
    <col min="773" max="1023" width="9.140625" style="143"/>
    <col min="1024" max="1024" width="24.42578125" style="143" customWidth="1"/>
    <col min="1025" max="1025" width="35.42578125" style="143" customWidth="1"/>
    <col min="1026" max="1026" width="36.42578125" style="143" customWidth="1"/>
    <col min="1027" max="1027" width="39.7109375" style="143" customWidth="1"/>
    <col min="1028" max="1028" width="35.42578125" style="143" customWidth="1"/>
    <col min="1029" max="1279" width="9.140625" style="143"/>
    <col min="1280" max="1280" width="24.42578125" style="143" customWidth="1"/>
    <col min="1281" max="1281" width="35.42578125" style="143" customWidth="1"/>
    <col min="1282" max="1282" width="36.42578125" style="143" customWidth="1"/>
    <col min="1283" max="1283" width="39.7109375" style="143" customWidth="1"/>
    <col min="1284" max="1284" width="35.42578125" style="143" customWidth="1"/>
    <col min="1285" max="1535" width="9.140625" style="143"/>
    <col min="1536" max="1536" width="24.42578125" style="143" customWidth="1"/>
    <col min="1537" max="1537" width="35.42578125" style="143" customWidth="1"/>
    <col min="1538" max="1538" width="36.42578125" style="143" customWidth="1"/>
    <col min="1539" max="1539" width="39.7109375" style="143" customWidth="1"/>
    <col min="1540" max="1540" width="35.42578125" style="143" customWidth="1"/>
    <col min="1541" max="1791" width="9.140625" style="143"/>
    <col min="1792" max="1792" width="24.42578125" style="143" customWidth="1"/>
    <col min="1793" max="1793" width="35.42578125" style="143" customWidth="1"/>
    <col min="1794" max="1794" width="36.42578125" style="143" customWidth="1"/>
    <col min="1795" max="1795" width="39.7109375" style="143" customWidth="1"/>
    <col min="1796" max="1796" width="35.42578125" style="143" customWidth="1"/>
    <col min="1797" max="2047" width="9.140625" style="143"/>
    <col min="2048" max="2048" width="24.42578125" style="143" customWidth="1"/>
    <col min="2049" max="2049" width="35.42578125" style="143" customWidth="1"/>
    <col min="2050" max="2050" width="36.42578125" style="143" customWidth="1"/>
    <col min="2051" max="2051" width="39.7109375" style="143" customWidth="1"/>
    <col min="2052" max="2052" width="35.42578125" style="143" customWidth="1"/>
    <col min="2053" max="2303" width="9.140625" style="143"/>
    <col min="2304" max="2304" width="24.42578125" style="143" customWidth="1"/>
    <col min="2305" max="2305" width="35.42578125" style="143" customWidth="1"/>
    <col min="2306" max="2306" width="36.42578125" style="143" customWidth="1"/>
    <col min="2307" max="2307" width="39.7109375" style="143" customWidth="1"/>
    <col min="2308" max="2308" width="35.42578125" style="143" customWidth="1"/>
    <col min="2309" max="2559" width="9.140625" style="143"/>
    <col min="2560" max="2560" width="24.42578125" style="143" customWidth="1"/>
    <col min="2561" max="2561" width="35.42578125" style="143" customWidth="1"/>
    <col min="2562" max="2562" width="36.42578125" style="143" customWidth="1"/>
    <col min="2563" max="2563" width="39.7109375" style="143" customWidth="1"/>
    <col min="2564" max="2564" width="35.42578125" style="143" customWidth="1"/>
    <col min="2565" max="2815" width="9.140625" style="143"/>
    <col min="2816" max="2816" width="24.42578125" style="143" customWidth="1"/>
    <col min="2817" max="2817" width="35.42578125" style="143" customWidth="1"/>
    <col min="2818" max="2818" width="36.42578125" style="143" customWidth="1"/>
    <col min="2819" max="2819" width="39.7109375" style="143" customWidth="1"/>
    <col min="2820" max="2820" width="35.42578125" style="143" customWidth="1"/>
    <col min="2821" max="3071" width="9.140625" style="143"/>
    <col min="3072" max="3072" width="24.42578125" style="143" customWidth="1"/>
    <col min="3073" max="3073" width="35.42578125" style="143" customWidth="1"/>
    <col min="3074" max="3074" width="36.42578125" style="143" customWidth="1"/>
    <col min="3075" max="3075" width="39.7109375" style="143" customWidth="1"/>
    <col min="3076" max="3076" width="35.42578125" style="143" customWidth="1"/>
    <col min="3077" max="3327" width="9.140625" style="143"/>
    <col min="3328" max="3328" width="24.42578125" style="143" customWidth="1"/>
    <col min="3329" max="3329" width="35.42578125" style="143" customWidth="1"/>
    <col min="3330" max="3330" width="36.42578125" style="143" customWidth="1"/>
    <col min="3331" max="3331" width="39.7109375" style="143" customWidth="1"/>
    <col min="3332" max="3332" width="35.42578125" style="143" customWidth="1"/>
    <col min="3333" max="3583" width="9.140625" style="143"/>
    <col min="3584" max="3584" width="24.42578125" style="143" customWidth="1"/>
    <col min="3585" max="3585" width="35.42578125" style="143" customWidth="1"/>
    <col min="3586" max="3586" width="36.42578125" style="143" customWidth="1"/>
    <col min="3587" max="3587" width="39.7109375" style="143" customWidth="1"/>
    <col min="3588" max="3588" width="35.42578125" style="143" customWidth="1"/>
    <col min="3589" max="3839" width="9.140625" style="143"/>
    <col min="3840" max="3840" width="24.42578125" style="143" customWidth="1"/>
    <col min="3841" max="3841" width="35.42578125" style="143" customWidth="1"/>
    <col min="3842" max="3842" width="36.42578125" style="143" customWidth="1"/>
    <col min="3843" max="3843" width="39.7109375" style="143" customWidth="1"/>
    <col min="3844" max="3844" width="35.42578125" style="143" customWidth="1"/>
    <col min="3845" max="4095" width="9.140625" style="143"/>
    <col min="4096" max="4096" width="24.42578125" style="143" customWidth="1"/>
    <col min="4097" max="4097" width="35.42578125" style="143" customWidth="1"/>
    <col min="4098" max="4098" width="36.42578125" style="143" customWidth="1"/>
    <col min="4099" max="4099" width="39.7109375" style="143" customWidth="1"/>
    <col min="4100" max="4100" width="35.42578125" style="143" customWidth="1"/>
    <col min="4101" max="4351" width="9.140625" style="143"/>
    <col min="4352" max="4352" width="24.42578125" style="143" customWidth="1"/>
    <col min="4353" max="4353" width="35.42578125" style="143" customWidth="1"/>
    <col min="4354" max="4354" width="36.42578125" style="143" customWidth="1"/>
    <col min="4355" max="4355" width="39.7109375" style="143" customWidth="1"/>
    <col min="4356" max="4356" width="35.42578125" style="143" customWidth="1"/>
    <col min="4357" max="4607" width="9.140625" style="143"/>
    <col min="4608" max="4608" width="24.42578125" style="143" customWidth="1"/>
    <col min="4609" max="4609" width="35.42578125" style="143" customWidth="1"/>
    <col min="4610" max="4610" width="36.42578125" style="143" customWidth="1"/>
    <col min="4611" max="4611" width="39.7109375" style="143" customWidth="1"/>
    <col min="4612" max="4612" width="35.42578125" style="143" customWidth="1"/>
    <col min="4613" max="4863" width="9.140625" style="143"/>
    <col min="4864" max="4864" width="24.42578125" style="143" customWidth="1"/>
    <col min="4865" max="4865" width="35.42578125" style="143" customWidth="1"/>
    <col min="4866" max="4866" width="36.42578125" style="143" customWidth="1"/>
    <col min="4867" max="4867" width="39.7109375" style="143" customWidth="1"/>
    <col min="4868" max="4868" width="35.42578125" style="143" customWidth="1"/>
    <col min="4869" max="5119" width="9.140625" style="143"/>
    <col min="5120" max="5120" width="24.42578125" style="143" customWidth="1"/>
    <col min="5121" max="5121" width="35.42578125" style="143" customWidth="1"/>
    <col min="5122" max="5122" width="36.42578125" style="143" customWidth="1"/>
    <col min="5123" max="5123" width="39.7109375" style="143" customWidth="1"/>
    <col min="5124" max="5124" width="35.42578125" style="143" customWidth="1"/>
    <col min="5125" max="5375" width="9.140625" style="143"/>
    <col min="5376" max="5376" width="24.42578125" style="143" customWidth="1"/>
    <col min="5377" max="5377" width="35.42578125" style="143" customWidth="1"/>
    <col min="5378" max="5378" width="36.42578125" style="143" customWidth="1"/>
    <col min="5379" max="5379" width="39.7109375" style="143" customWidth="1"/>
    <col min="5380" max="5380" width="35.42578125" style="143" customWidth="1"/>
    <col min="5381" max="5631" width="9.140625" style="143"/>
    <col min="5632" max="5632" width="24.42578125" style="143" customWidth="1"/>
    <col min="5633" max="5633" width="35.42578125" style="143" customWidth="1"/>
    <col min="5634" max="5634" width="36.42578125" style="143" customWidth="1"/>
    <col min="5635" max="5635" width="39.7109375" style="143" customWidth="1"/>
    <col min="5636" max="5636" width="35.42578125" style="143" customWidth="1"/>
    <col min="5637" max="5887" width="9.140625" style="143"/>
    <col min="5888" max="5888" width="24.42578125" style="143" customWidth="1"/>
    <col min="5889" max="5889" width="35.42578125" style="143" customWidth="1"/>
    <col min="5890" max="5890" width="36.42578125" style="143" customWidth="1"/>
    <col min="5891" max="5891" width="39.7109375" style="143" customWidth="1"/>
    <col min="5892" max="5892" width="35.42578125" style="143" customWidth="1"/>
    <col min="5893" max="6143" width="9.140625" style="143"/>
    <col min="6144" max="6144" width="24.42578125" style="143" customWidth="1"/>
    <col min="6145" max="6145" width="35.42578125" style="143" customWidth="1"/>
    <col min="6146" max="6146" width="36.42578125" style="143" customWidth="1"/>
    <col min="6147" max="6147" width="39.7109375" style="143" customWidth="1"/>
    <col min="6148" max="6148" width="35.42578125" style="143" customWidth="1"/>
    <col min="6149" max="6399" width="9.140625" style="143"/>
    <col min="6400" max="6400" width="24.42578125" style="143" customWidth="1"/>
    <col min="6401" max="6401" width="35.42578125" style="143" customWidth="1"/>
    <col min="6402" max="6402" width="36.42578125" style="143" customWidth="1"/>
    <col min="6403" max="6403" width="39.7109375" style="143" customWidth="1"/>
    <col min="6404" max="6404" width="35.42578125" style="143" customWidth="1"/>
    <col min="6405" max="6655" width="9.140625" style="143"/>
    <col min="6656" max="6656" width="24.42578125" style="143" customWidth="1"/>
    <col min="6657" max="6657" width="35.42578125" style="143" customWidth="1"/>
    <col min="6658" max="6658" width="36.42578125" style="143" customWidth="1"/>
    <col min="6659" max="6659" width="39.7109375" style="143" customWidth="1"/>
    <col min="6660" max="6660" width="35.42578125" style="143" customWidth="1"/>
    <col min="6661" max="6911" width="9.140625" style="143"/>
    <col min="6912" max="6912" width="24.42578125" style="143" customWidth="1"/>
    <col min="6913" max="6913" width="35.42578125" style="143" customWidth="1"/>
    <col min="6914" max="6914" width="36.42578125" style="143" customWidth="1"/>
    <col min="6915" max="6915" width="39.7109375" style="143" customWidth="1"/>
    <col min="6916" max="6916" width="35.42578125" style="143" customWidth="1"/>
    <col min="6917" max="7167" width="9.140625" style="143"/>
    <col min="7168" max="7168" width="24.42578125" style="143" customWidth="1"/>
    <col min="7169" max="7169" width="35.42578125" style="143" customWidth="1"/>
    <col min="7170" max="7170" width="36.42578125" style="143" customWidth="1"/>
    <col min="7171" max="7171" width="39.7109375" style="143" customWidth="1"/>
    <col min="7172" max="7172" width="35.42578125" style="143" customWidth="1"/>
    <col min="7173" max="7423" width="9.140625" style="143"/>
    <col min="7424" max="7424" width="24.42578125" style="143" customWidth="1"/>
    <col min="7425" max="7425" width="35.42578125" style="143" customWidth="1"/>
    <col min="7426" max="7426" width="36.42578125" style="143" customWidth="1"/>
    <col min="7427" max="7427" width="39.7109375" style="143" customWidth="1"/>
    <col min="7428" max="7428" width="35.42578125" style="143" customWidth="1"/>
    <col min="7429" max="7679" width="9.140625" style="143"/>
    <col min="7680" max="7680" width="24.42578125" style="143" customWidth="1"/>
    <col min="7681" max="7681" width="35.42578125" style="143" customWidth="1"/>
    <col min="7682" max="7682" width="36.42578125" style="143" customWidth="1"/>
    <col min="7683" max="7683" width="39.7109375" style="143" customWidth="1"/>
    <col min="7684" max="7684" width="35.42578125" style="143" customWidth="1"/>
    <col min="7685" max="7935" width="9.140625" style="143"/>
    <col min="7936" max="7936" width="24.42578125" style="143" customWidth="1"/>
    <col min="7937" max="7937" width="35.42578125" style="143" customWidth="1"/>
    <col min="7938" max="7938" width="36.42578125" style="143" customWidth="1"/>
    <col min="7939" max="7939" width="39.7109375" style="143" customWidth="1"/>
    <col min="7940" max="7940" width="35.42578125" style="143" customWidth="1"/>
    <col min="7941" max="8191" width="9.140625" style="143"/>
    <col min="8192" max="8192" width="24.42578125" style="143" customWidth="1"/>
    <col min="8193" max="8193" width="35.42578125" style="143" customWidth="1"/>
    <col min="8194" max="8194" width="36.42578125" style="143" customWidth="1"/>
    <col min="8195" max="8195" width="39.7109375" style="143" customWidth="1"/>
    <col min="8196" max="8196" width="35.42578125" style="143" customWidth="1"/>
    <col min="8197" max="8447" width="9.140625" style="143"/>
    <col min="8448" max="8448" width="24.42578125" style="143" customWidth="1"/>
    <col min="8449" max="8449" width="35.42578125" style="143" customWidth="1"/>
    <col min="8450" max="8450" width="36.42578125" style="143" customWidth="1"/>
    <col min="8451" max="8451" width="39.7109375" style="143" customWidth="1"/>
    <col min="8452" max="8452" width="35.42578125" style="143" customWidth="1"/>
    <col min="8453" max="8703" width="9.140625" style="143"/>
    <col min="8704" max="8704" width="24.42578125" style="143" customWidth="1"/>
    <col min="8705" max="8705" width="35.42578125" style="143" customWidth="1"/>
    <col min="8706" max="8706" width="36.42578125" style="143" customWidth="1"/>
    <col min="8707" max="8707" width="39.7109375" style="143" customWidth="1"/>
    <col min="8708" max="8708" width="35.42578125" style="143" customWidth="1"/>
    <col min="8709" max="8959" width="9.140625" style="143"/>
    <col min="8960" max="8960" width="24.42578125" style="143" customWidth="1"/>
    <col min="8961" max="8961" width="35.42578125" style="143" customWidth="1"/>
    <col min="8962" max="8962" width="36.42578125" style="143" customWidth="1"/>
    <col min="8963" max="8963" width="39.7109375" style="143" customWidth="1"/>
    <col min="8964" max="8964" width="35.42578125" style="143" customWidth="1"/>
    <col min="8965" max="9215" width="9.140625" style="143"/>
    <col min="9216" max="9216" width="24.42578125" style="143" customWidth="1"/>
    <col min="9217" max="9217" width="35.42578125" style="143" customWidth="1"/>
    <col min="9218" max="9218" width="36.42578125" style="143" customWidth="1"/>
    <col min="9219" max="9219" width="39.7109375" style="143" customWidth="1"/>
    <col min="9220" max="9220" width="35.42578125" style="143" customWidth="1"/>
    <col min="9221" max="9471" width="9.140625" style="143"/>
    <col min="9472" max="9472" width="24.42578125" style="143" customWidth="1"/>
    <col min="9473" max="9473" width="35.42578125" style="143" customWidth="1"/>
    <col min="9474" max="9474" width="36.42578125" style="143" customWidth="1"/>
    <col min="9475" max="9475" width="39.7109375" style="143" customWidth="1"/>
    <col min="9476" max="9476" width="35.42578125" style="143" customWidth="1"/>
    <col min="9477" max="9727" width="9.140625" style="143"/>
    <col min="9728" max="9728" width="24.42578125" style="143" customWidth="1"/>
    <col min="9729" max="9729" width="35.42578125" style="143" customWidth="1"/>
    <col min="9730" max="9730" width="36.42578125" style="143" customWidth="1"/>
    <col min="9731" max="9731" width="39.7109375" style="143" customWidth="1"/>
    <col min="9732" max="9732" width="35.42578125" style="143" customWidth="1"/>
    <col min="9733" max="9983" width="9.140625" style="143"/>
    <col min="9984" max="9984" width="24.42578125" style="143" customWidth="1"/>
    <col min="9985" max="9985" width="35.42578125" style="143" customWidth="1"/>
    <col min="9986" max="9986" width="36.42578125" style="143" customWidth="1"/>
    <col min="9987" max="9987" width="39.7109375" style="143" customWidth="1"/>
    <col min="9988" max="9988" width="35.42578125" style="143" customWidth="1"/>
    <col min="9989" max="10239" width="9.140625" style="143"/>
    <col min="10240" max="10240" width="24.42578125" style="143" customWidth="1"/>
    <col min="10241" max="10241" width="35.42578125" style="143" customWidth="1"/>
    <col min="10242" max="10242" width="36.42578125" style="143" customWidth="1"/>
    <col min="10243" max="10243" width="39.7109375" style="143" customWidth="1"/>
    <col min="10244" max="10244" width="35.42578125" style="143" customWidth="1"/>
    <col min="10245" max="10495" width="9.140625" style="143"/>
    <col min="10496" max="10496" width="24.42578125" style="143" customWidth="1"/>
    <col min="10497" max="10497" width="35.42578125" style="143" customWidth="1"/>
    <col min="10498" max="10498" width="36.42578125" style="143" customWidth="1"/>
    <col min="10499" max="10499" width="39.7109375" style="143" customWidth="1"/>
    <col min="10500" max="10500" width="35.42578125" style="143" customWidth="1"/>
    <col min="10501" max="10751" width="9.140625" style="143"/>
    <col min="10752" max="10752" width="24.42578125" style="143" customWidth="1"/>
    <col min="10753" max="10753" width="35.42578125" style="143" customWidth="1"/>
    <col min="10754" max="10754" width="36.42578125" style="143" customWidth="1"/>
    <col min="10755" max="10755" width="39.7109375" style="143" customWidth="1"/>
    <col min="10756" max="10756" width="35.42578125" style="143" customWidth="1"/>
    <col min="10757" max="11007" width="9.140625" style="143"/>
    <col min="11008" max="11008" width="24.42578125" style="143" customWidth="1"/>
    <col min="11009" max="11009" width="35.42578125" style="143" customWidth="1"/>
    <col min="11010" max="11010" width="36.42578125" style="143" customWidth="1"/>
    <col min="11011" max="11011" width="39.7109375" style="143" customWidth="1"/>
    <col min="11012" max="11012" width="35.42578125" style="143" customWidth="1"/>
    <col min="11013" max="11263" width="9.140625" style="143"/>
    <col min="11264" max="11264" width="24.42578125" style="143" customWidth="1"/>
    <col min="11265" max="11265" width="35.42578125" style="143" customWidth="1"/>
    <col min="11266" max="11266" width="36.42578125" style="143" customWidth="1"/>
    <col min="11267" max="11267" width="39.7109375" style="143" customWidth="1"/>
    <col min="11268" max="11268" width="35.42578125" style="143" customWidth="1"/>
    <col min="11269" max="11519" width="9.140625" style="143"/>
    <col min="11520" max="11520" width="24.42578125" style="143" customWidth="1"/>
    <col min="11521" max="11521" width="35.42578125" style="143" customWidth="1"/>
    <col min="11522" max="11522" width="36.42578125" style="143" customWidth="1"/>
    <col min="11523" max="11523" width="39.7109375" style="143" customWidth="1"/>
    <col min="11524" max="11524" width="35.42578125" style="143" customWidth="1"/>
    <col min="11525" max="11775" width="9.140625" style="143"/>
    <col min="11776" max="11776" width="24.42578125" style="143" customWidth="1"/>
    <col min="11777" max="11777" width="35.42578125" style="143" customWidth="1"/>
    <col min="11778" max="11778" width="36.42578125" style="143" customWidth="1"/>
    <col min="11779" max="11779" width="39.7109375" style="143" customWidth="1"/>
    <col min="11780" max="11780" width="35.42578125" style="143" customWidth="1"/>
    <col min="11781" max="12031" width="9.140625" style="143"/>
    <col min="12032" max="12032" width="24.42578125" style="143" customWidth="1"/>
    <col min="12033" max="12033" width="35.42578125" style="143" customWidth="1"/>
    <col min="12034" max="12034" width="36.42578125" style="143" customWidth="1"/>
    <col min="12035" max="12035" width="39.7109375" style="143" customWidth="1"/>
    <col min="12036" max="12036" width="35.42578125" style="143" customWidth="1"/>
    <col min="12037" max="12287" width="9.140625" style="143"/>
    <col min="12288" max="12288" width="24.42578125" style="143" customWidth="1"/>
    <col min="12289" max="12289" width="35.42578125" style="143" customWidth="1"/>
    <col min="12290" max="12290" width="36.42578125" style="143" customWidth="1"/>
    <col min="12291" max="12291" width="39.7109375" style="143" customWidth="1"/>
    <col min="12292" max="12292" width="35.42578125" style="143" customWidth="1"/>
    <col min="12293" max="12543" width="9.140625" style="143"/>
    <col min="12544" max="12544" width="24.42578125" style="143" customWidth="1"/>
    <col min="12545" max="12545" width="35.42578125" style="143" customWidth="1"/>
    <col min="12546" max="12546" width="36.42578125" style="143" customWidth="1"/>
    <col min="12547" max="12547" width="39.7109375" style="143" customWidth="1"/>
    <col min="12548" max="12548" width="35.42578125" style="143" customWidth="1"/>
    <col min="12549" max="12799" width="9.140625" style="143"/>
    <col min="12800" max="12800" width="24.42578125" style="143" customWidth="1"/>
    <col min="12801" max="12801" width="35.42578125" style="143" customWidth="1"/>
    <col min="12802" max="12802" width="36.42578125" style="143" customWidth="1"/>
    <col min="12803" max="12803" width="39.7109375" style="143" customWidth="1"/>
    <col min="12804" max="12804" width="35.42578125" style="143" customWidth="1"/>
    <col min="12805" max="13055" width="9.140625" style="143"/>
    <col min="13056" max="13056" width="24.42578125" style="143" customWidth="1"/>
    <col min="13057" max="13057" width="35.42578125" style="143" customWidth="1"/>
    <col min="13058" max="13058" width="36.42578125" style="143" customWidth="1"/>
    <col min="13059" max="13059" width="39.7109375" style="143" customWidth="1"/>
    <col min="13060" max="13060" width="35.42578125" style="143" customWidth="1"/>
    <col min="13061" max="13311" width="9.140625" style="143"/>
    <col min="13312" max="13312" width="24.42578125" style="143" customWidth="1"/>
    <col min="13313" max="13313" width="35.42578125" style="143" customWidth="1"/>
    <col min="13314" max="13314" width="36.42578125" style="143" customWidth="1"/>
    <col min="13315" max="13315" width="39.7109375" style="143" customWidth="1"/>
    <col min="13316" max="13316" width="35.42578125" style="143" customWidth="1"/>
    <col min="13317" max="13567" width="9.140625" style="143"/>
    <col min="13568" max="13568" width="24.42578125" style="143" customWidth="1"/>
    <col min="13569" max="13569" width="35.42578125" style="143" customWidth="1"/>
    <col min="13570" max="13570" width="36.42578125" style="143" customWidth="1"/>
    <col min="13571" max="13571" width="39.7109375" style="143" customWidth="1"/>
    <col min="13572" max="13572" width="35.42578125" style="143" customWidth="1"/>
    <col min="13573" max="13823" width="9.140625" style="143"/>
    <col min="13824" max="13824" width="24.42578125" style="143" customWidth="1"/>
    <col min="13825" max="13825" width="35.42578125" style="143" customWidth="1"/>
    <col min="13826" max="13826" width="36.42578125" style="143" customWidth="1"/>
    <col min="13827" max="13827" width="39.7109375" style="143" customWidth="1"/>
    <col min="13828" max="13828" width="35.42578125" style="143" customWidth="1"/>
    <col min="13829" max="14079" width="9.140625" style="143"/>
    <col min="14080" max="14080" width="24.42578125" style="143" customWidth="1"/>
    <col min="14081" max="14081" width="35.42578125" style="143" customWidth="1"/>
    <col min="14082" max="14082" width="36.42578125" style="143" customWidth="1"/>
    <col min="14083" max="14083" width="39.7109375" style="143" customWidth="1"/>
    <col min="14084" max="14084" width="35.42578125" style="143" customWidth="1"/>
    <col min="14085" max="14335" width="9.140625" style="143"/>
    <col min="14336" max="14336" width="24.42578125" style="143" customWidth="1"/>
    <col min="14337" max="14337" width="35.42578125" style="143" customWidth="1"/>
    <col min="14338" max="14338" width="36.42578125" style="143" customWidth="1"/>
    <col min="14339" max="14339" width="39.7109375" style="143" customWidth="1"/>
    <col min="14340" max="14340" width="35.42578125" style="143" customWidth="1"/>
    <col min="14341" max="14591" width="9.140625" style="143"/>
    <col min="14592" max="14592" width="24.42578125" style="143" customWidth="1"/>
    <col min="14593" max="14593" width="35.42578125" style="143" customWidth="1"/>
    <col min="14594" max="14594" width="36.42578125" style="143" customWidth="1"/>
    <col min="14595" max="14595" width="39.7109375" style="143" customWidth="1"/>
    <col min="14596" max="14596" width="35.42578125" style="143" customWidth="1"/>
    <col min="14597" max="14847" width="9.140625" style="143"/>
    <col min="14848" max="14848" width="24.42578125" style="143" customWidth="1"/>
    <col min="14849" max="14849" width="35.42578125" style="143" customWidth="1"/>
    <col min="14850" max="14850" width="36.42578125" style="143" customWidth="1"/>
    <col min="14851" max="14851" width="39.7109375" style="143" customWidth="1"/>
    <col min="14852" max="14852" width="35.42578125" style="143" customWidth="1"/>
    <col min="14853" max="15103" width="9.140625" style="143"/>
    <col min="15104" max="15104" width="24.42578125" style="143" customWidth="1"/>
    <col min="15105" max="15105" width="35.42578125" style="143" customWidth="1"/>
    <col min="15106" max="15106" width="36.42578125" style="143" customWidth="1"/>
    <col min="15107" max="15107" width="39.7109375" style="143" customWidth="1"/>
    <col min="15108" max="15108" width="35.42578125" style="143" customWidth="1"/>
    <col min="15109" max="15359" width="9.140625" style="143"/>
    <col min="15360" max="15360" width="24.42578125" style="143" customWidth="1"/>
    <col min="15361" max="15361" width="35.42578125" style="143" customWidth="1"/>
    <col min="15362" max="15362" width="36.42578125" style="143" customWidth="1"/>
    <col min="15363" max="15363" width="39.7109375" style="143" customWidth="1"/>
    <col min="15364" max="15364" width="35.42578125" style="143" customWidth="1"/>
    <col min="15365" max="15615" width="9.140625" style="143"/>
    <col min="15616" max="15616" width="24.42578125" style="143" customWidth="1"/>
    <col min="15617" max="15617" width="35.42578125" style="143" customWidth="1"/>
    <col min="15618" max="15618" width="36.42578125" style="143" customWidth="1"/>
    <col min="15619" max="15619" width="39.7109375" style="143" customWidth="1"/>
    <col min="15620" max="15620" width="35.42578125" style="143" customWidth="1"/>
    <col min="15621" max="15871" width="9.140625" style="143"/>
    <col min="15872" max="15872" width="24.42578125" style="143" customWidth="1"/>
    <col min="15873" max="15873" width="35.42578125" style="143" customWidth="1"/>
    <col min="15874" max="15874" width="36.42578125" style="143" customWidth="1"/>
    <col min="15875" max="15875" width="39.7109375" style="143" customWidth="1"/>
    <col min="15876" max="15876" width="35.42578125" style="143" customWidth="1"/>
    <col min="15877" max="16127" width="9.140625" style="143"/>
    <col min="16128" max="16128" width="24.42578125" style="143" customWidth="1"/>
    <col min="16129" max="16129" width="35.42578125" style="143" customWidth="1"/>
    <col min="16130" max="16130" width="36.42578125" style="143" customWidth="1"/>
    <col min="16131" max="16131" width="39.7109375" style="143" customWidth="1"/>
    <col min="16132" max="16132" width="35.42578125" style="143" customWidth="1"/>
    <col min="16133" max="16384" width="9.140625" style="143"/>
  </cols>
  <sheetData>
    <row r="1" spans="1:15" ht="33" customHeight="1">
      <c r="B1" s="911" t="s">
        <v>0</v>
      </c>
      <c r="C1" s="911"/>
      <c r="D1" s="911"/>
      <c r="E1" s="911"/>
      <c r="F1" s="911"/>
      <c r="G1" s="911"/>
      <c r="H1" s="911"/>
      <c r="I1" s="911"/>
      <c r="J1" s="911"/>
    </row>
    <row r="2" spans="1:15" ht="37.5" customHeight="1">
      <c r="B2" s="911" t="s">
        <v>471</v>
      </c>
      <c r="C2" s="911"/>
      <c r="D2" s="911"/>
      <c r="E2" s="911"/>
      <c r="F2" s="911"/>
      <c r="G2" s="911"/>
      <c r="H2" s="911"/>
      <c r="I2" s="911"/>
      <c r="J2" s="911"/>
      <c r="K2" s="458"/>
      <c r="L2" s="1"/>
    </row>
    <row r="3" spans="1:15">
      <c r="C3" s="459"/>
      <c r="D3" s="459"/>
      <c r="E3" s="459"/>
      <c r="F3" s="459"/>
      <c r="G3" s="144"/>
      <c r="H3" s="144"/>
      <c r="I3" s="144"/>
      <c r="J3" s="144"/>
      <c r="K3" s="144"/>
      <c r="L3" s="144"/>
      <c r="M3" s="144"/>
      <c r="N3" s="144"/>
      <c r="O3" s="144"/>
    </row>
    <row r="4" spans="1:15" ht="15.75" customHeight="1">
      <c r="B4" s="911" t="s">
        <v>287</v>
      </c>
      <c r="C4" s="911"/>
      <c r="D4" s="911"/>
      <c r="E4" s="911"/>
      <c r="F4" s="911"/>
      <c r="G4" s="911"/>
      <c r="H4" s="911"/>
      <c r="I4" s="911"/>
      <c r="J4" s="911"/>
      <c r="K4" s="458"/>
      <c r="L4" s="458"/>
      <c r="M4" s="458"/>
      <c r="N4" s="458"/>
      <c r="O4" s="458"/>
    </row>
    <row r="5" spans="1:15">
      <c r="B5" s="460"/>
      <c r="C5" s="460"/>
      <c r="D5" s="460"/>
      <c r="E5" s="460"/>
      <c r="F5" s="460"/>
      <c r="G5" s="460"/>
      <c r="H5" s="460"/>
      <c r="I5" s="460"/>
      <c r="J5" s="460"/>
      <c r="K5" s="460"/>
      <c r="L5" s="460"/>
    </row>
    <row r="6" spans="1:15" ht="95.25" customHeight="1">
      <c r="B6" s="1214"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C6" s="1214"/>
      <c r="D6" s="1214"/>
      <c r="E6" s="1214"/>
      <c r="F6" s="1214"/>
      <c r="G6" s="1214"/>
      <c r="H6" s="1214"/>
      <c r="I6" s="696"/>
      <c r="J6" s="696"/>
      <c r="K6" s="471"/>
      <c r="L6" s="471"/>
      <c r="M6" s="471"/>
      <c r="N6" s="471"/>
      <c r="O6" s="471"/>
    </row>
    <row r="7" spans="1:15" ht="45.75" customHeight="1">
      <c r="B7" s="1213" t="str">
        <f>Title!A2</f>
        <v>Bid Enquiry No. KPTCL/2026-27/TL/ Gudekote LILO Call-3 Dtd : 16.05.2026</v>
      </c>
      <c r="C7" s="1213"/>
      <c r="D7" s="1213"/>
      <c r="E7" s="1213"/>
      <c r="F7" s="1213"/>
      <c r="G7" s="1213"/>
      <c r="H7" s="1213"/>
      <c r="I7" s="1213"/>
      <c r="J7" s="1213"/>
      <c r="K7" s="471"/>
      <c r="L7" s="471"/>
      <c r="M7" s="471"/>
      <c r="N7" s="471"/>
      <c r="O7" s="471"/>
    </row>
    <row r="8" spans="1:15">
      <c r="B8" s="144"/>
      <c r="C8" s="144"/>
      <c r="D8" s="144"/>
      <c r="E8" s="144"/>
      <c r="F8" s="144"/>
      <c r="G8" s="144"/>
      <c r="H8" s="144"/>
      <c r="I8" s="144"/>
      <c r="J8" s="144"/>
      <c r="K8" s="144"/>
      <c r="L8" s="144"/>
      <c r="M8" s="144"/>
      <c r="N8" s="144"/>
      <c r="O8" s="144"/>
    </row>
    <row r="9" spans="1:15">
      <c r="B9" s="1215" t="s">
        <v>423</v>
      </c>
      <c r="C9" s="1215"/>
      <c r="D9" s="461"/>
      <c r="E9" s="461" t="s">
        <v>14</v>
      </c>
    </row>
    <row r="10" spans="1:15" ht="47.25">
      <c r="B10" s="1216"/>
      <c r="C10" s="1216"/>
      <c r="D10" s="461"/>
      <c r="E10" s="439" t="s">
        <v>131</v>
      </c>
      <c r="H10" s="460"/>
    </row>
    <row r="12" spans="1:15" ht="123" customHeight="1">
      <c r="B12" s="1143" t="s">
        <v>472</v>
      </c>
      <c r="C12" s="1143"/>
      <c r="D12" s="1143"/>
      <c r="E12" s="1143"/>
      <c r="F12" s="1143"/>
      <c r="G12" s="462"/>
      <c r="H12" s="462"/>
      <c r="I12" s="462"/>
      <c r="J12" s="462"/>
    </row>
    <row r="13" spans="1:15" ht="45.75" customHeight="1">
      <c r="A13" s="144"/>
      <c r="B13" s="144"/>
      <c r="C13" s="144"/>
      <c r="D13" s="144"/>
      <c r="E13" s="144"/>
      <c r="F13" s="144"/>
      <c r="G13" s="144"/>
      <c r="H13" s="144"/>
      <c r="I13" s="144"/>
      <c r="J13" s="144"/>
    </row>
    <row r="14" spans="1:15" ht="47.25" customHeight="1"/>
    <row r="15" spans="1:15" ht="47.25" customHeight="1">
      <c r="B15" s="463"/>
      <c r="C15" s="464" t="s">
        <v>473</v>
      </c>
      <c r="D15" s="465"/>
      <c r="E15" s="1217" t="s">
        <v>474</v>
      </c>
      <c r="F15" s="1218"/>
    </row>
    <row r="16" spans="1:15" ht="47.25" customHeight="1">
      <c r="B16" s="442"/>
      <c r="C16" s="1219" t="s">
        <v>475</v>
      </c>
      <c r="D16" s="1219"/>
      <c r="E16" s="466" t="s">
        <v>476</v>
      </c>
      <c r="F16" s="466" t="s">
        <v>137</v>
      </c>
    </row>
    <row r="17" spans="2:10" ht="47.25" customHeight="1">
      <c r="B17" s="442">
        <v>1</v>
      </c>
      <c r="C17" s="1220" t="s">
        <v>2706</v>
      </c>
      <c r="D17" s="1220"/>
      <c r="E17" s="354"/>
      <c r="F17" s="354"/>
    </row>
    <row r="18" spans="2:10" ht="68.25" customHeight="1">
      <c r="B18" s="442">
        <v>2</v>
      </c>
      <c r="C18" s="1220" t="s">
        <v>2707</v>
      </c>
      <c r="D18" s="1220"/>
      <c r="E18" s="922" t="s">
        <v>21</v>
      </c>
      <c r="F18" s="923"/>
    </row>
    <row r="19" spans="2:10" ht="47.25" customHeight="1">
      <c r="B19" s="442">
        <v>3</v>
      </c>
      <c r="C19" s="1220" t="s">
        <v>477</v>
      </c>
      <c r="D19" s="1220"/>
      <c r="E19" s="354"/>
      <c r="F19" s="354"/>
    </row>
    <row r="20" spans="2:10" ht="47.25" customHeight="1">
      <c r="B20" s="442">
        <v>4</v>
      </c>
      <c r="C20" s="1220" t="s">
        <v>478</v>
      </c>
      <c r="D20" s="1220"/>
      <c r="E20" s="354"/>
      <c r="F20" s="354"/>
    </row>
    <row r="21" spans="2:10" ht="47.25" customHeight="1">
      <c r="B21" s="1180" t="s">
        <v>479</v>
      </c>
      <c r="C21" s="1180"/>
      <c r="D21" s="1180"/>
      <c r="E21" s="1180"/>
      <c r="F21" s="1180"/>
      <c r="G21" s="1180"/>
      <c r="H21" s="1180"/>
    </row>
    <row r="22" spans="2:10">
      <c r="B22" s="467"/>
      <c r="C22" s="468"/>
      <c r="D22" s="469"/>
      <c r="E22" s="469"/>
      <c r="F22" s="1"/>
      <c r="G22" s="2"/>
      <c r="H22" s="2"/>
      <c r="I22" s="2"/>
      <c r="J22" s="2"/>
    </row>
    <row r="23" spans="2:10">
      <c r="B23" s="470" t="s">
        <v>60</v>
      </c>
      <c r="C23" s="1221"/>
      <c r="D23" s="1222"/>
      <c r="E23" s="470" t="s">
        <v>75</v>
      </c>
      <c r="F23" s="1223"/>
      <c r="G23" s="1223"/>
      <c r="H23" s="2"/>
      <c r="I23" s="2"/>
      <c r="J23" s="2"/>
    </row>
    <row r="24" spans="2:10">
      <c r="B24" s="470" t="s">
        <v>62</v>
      </c>
      <c r="C24" s="1221"/>
      <c r="D24" s="1222"/>
      <c r="E24" s="470" t="s">
        <v>76</v>
      </c>
      <c r="F24" s="1223"/>
      <c r="G24" s="1223"/>
      <c r="H24" s="2"/>
      <c r="I24" s="2"/>
      <c r="J24" s="2"/>
    </row>
    <row r="25" spans="2:10">
      <c r="B25" s="439"/>
      <c r="C25" s="439"/>
      <c r="D25" s="2"/>
      <c r="E25" s="470" t="s">
        <v>77</v>
      </c>
      <c r="F25" s="1223"/>
      <c r="G25" s="1223"/>
      <c r="H25" s="2"/>
      <c r="I25" s="2"/>
      <c r="J25" s="2"/>
    </row>
    <row r="26" spans="2:10">
      <c r="B26" s="2"/>
      <c r="C26" s="2"/>
      <c r="D26" s="2"/>
      <c r="E26" s="2"/>
      <c r="F26" s="2"/>
      <c r="G26" s="2"/>
      <c r="H26" s="2"/>
      <c r="I26" s="2"/>
      <c r="J26" s="2"/>
    </row>
    <row r="27" spans="2:10">
      <c r="B27" s="2"/>
      <c r="C27" s="2"/>
      <c r="D27" s="2"/>
      <c r="E27" s="2"/>
      <c r="F27" s="2"/>
      <c r="G27" s="2"/>
      <c r="H27" s="2"/>
      <c r="I27" s="2"/>
      <c r="J27" s="2"/>
    </row>
  </sheetData>
  <mergeCells count="21">
    <mergeCell ref="C23:D23"/>
    <mergeCell ref="F23:G23"/>
    <mergeCell ref="C24:D24"/>
    <mergeCell ref="F24:G24"/>
    <mergeCell ref="F25:G25"/>
    <mergeCell ref="C17:D17"/>
    <mergeCell ref="C18:D18"/>
    <mergeCell ref="C19:D19"/>
    <mergeCell ref="C20:D20"/>
    <mergeCell ref="B21:H21"/>
    <mergeCell ref="E18:F18"/>
    <mergeCell ref="B9:C9"/>
    <mergeCell ref="B10:C10"/>
    <mergeCell ref="B12:F12"/>
    <mergeCell ref="E15:F15"/>
    <mergeCell ref="C16:D16"/>
    <mergeCell ref="B1:J1"/>
    <mergeCell ref="B2:J2"/>
    <mergeCell ref="B4:J4"/>
    <mergeCell ref="B7:J7"/>
    <mergeCell ref="B6:H6"/>
  </mergeCells>
  <pageMargins left="0.7" right="0.7" top="0.75" bottom="0.75" header="0.3" footer="0.3"/>
  <pageSetup paperSize="8" scale="45"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Q59"/>
  <sheetViews>
    <sheetView zoomScale="70" zoomScaleNormal="70" zoomScaleSheetLayoutView="70" workbookViewId="0">
      <selection activeCell="F9" sqref="F9"/>
    </sheetView>
  </sheetViews>
  <sheetFormatPr defaultColWidth="8.85546875" defaultRowHeight="15.75"/>
  <cols>
    <col min="1" max="1" width="8.42578125" style="143" customWidth="1"/>
    <col min="2" max="2" width="46.28515625" style="143" customWidth="1"/>
    <col min="3" max="3" width="37.140625" style="143" customWidth="1"/>
    <col min="4" max="4" width="36.42578125" style="143" customWidth="1"/>
    <col min="5" max="5" width="35.28515625" style="143" customWidth="1"/>
    <col min="6" max="6" width="52.28515625" style="143" customWidth="1"/>
    <col min="7" max="7" width="15.85546875" style="143" customWidth="1"/>
    <col min="8" max="256" width="9.140625" style="143"/>
    <col min="257" max="257" width="8.42578125" style="143" customWidth="1"/>
    <col min="258" max="259" width="37.140625" style="143" customWidth="1"/>
    <col min="260" max="260" width="36.42578125" style="143" customWidth="1"/>
    <col min="261" max="261" width="35.28515625" style="143" customWidth="1"/>
    <col min="262" max="262" width="43.140625" style="143" customWidth="1"/>
    <col min="263" max="263" width="15.85546875" style="143" customWidth="1"/>
    <col min="264" max="512" width="9.140625" style="143"/>
    <col min="513" max="513" width="8.42578125" style="143" customWidth="1"/>
    <col min="514" max="515" width="37.140625" style="143" customWidth="1"/>
    <col min="516" max="516" width="36.42578125" style="143" customWidth="1"/>
    <col min="517" max="517" width="35.28515625" style="143" customWidth="1"/>
    <col min="518" max="518" width="43.140625" style="143" customWidth="1"/>
    <col min="519" max="519" width="15.85546875" style="143" customWidth="1"/>
    <col min="520" max="768" width="9.140625" style="143"/>
    <col min="769" max="769" width="8.42578125" style="143" customWidth="1"/>
    <col min="770" max="771" width="37.140625" style="143" customWidth="1"/>
    <col min="772" max="772" width="36.42578125" style="143" customWidth="1"/>
    <col min="773" max="773" width="35.28515625" style="143" customWidth="1"/>
    <col min="774" max="774" width="43.140625" style="143" customWidth="1"/>
    <col min="775" max="775" width="15.85546875" style="143" customWidth="1"/>
    <col min="776" max="1024" width="9.140625" style="143"/>
    <col min="1025" max="1025" width="8.42578125" style="143" customWidth="1"/>
    <col min="1026" max="1027" width="37.140625" style="143" customWidth="1"/>
    <col min="1028" max="1028" width="36.42578125" style="143" customWidth="1"/>
    <col min="1029" max="1029" width="35.28515625" style="143" customWidth="1"/>
    <col min="1030" max="1030" width="43.140625" style="143" customWidth="1"/>
    <col min="1031" max="1031" width="15.85546875" style="143" customWidth="1"/>
    <col min="1032" max="1280" width="9.140625" style="143"/>
    <col min="1281" max="1281" width="8.42578125" style="143" customWidth="1"/>
    <col min="1282" max="1283" width="37.140625" style="143" customWidth="1"/>
    <col min="1284" max="1284" width="36.42578125" style="143" customWidth="1"/>
    <col min="1285" max="1285" width="35.28515625" style="143" customWidth="1"/>
    <col min="1286" max="1286" width="43.140625" style="143" customWidth="1"/>
    <col min="1287" max="1287" width="15.85546875" style="143" customWidth="1"/>
    <col min="1288" max="1536" width="9.140625" style="143"/>
    <col min="1537" max="1537" width="8.42578125" style="143" customWidth="1"/>
    <col min="1538" max="1539" width="37.140625" style="143" customWidth="1"/>
    <col min="1540" max="1540" width="36.42578125" style="143" customWidth="1"/>
    <col min="1541" max="1541" width="35.28515625" style="143" customWidth="1"/>
    <col min="1542" max="1542" width="43.140625" style="143" customWidth="1"/>
    <col min="1543" max="1543" width="15.85546875" style="143" customWidth="1"/>
    <col min="1544" max="1792" width="9.140625" style="143"/>
    <col min="1793" max="1793" width="8.42578125" style="143" customWidth="1"/>
    <col min="1794" max="1795" width="37.140625" style="143" customWidth="1"/>
    <col min="1796" max="1796" width="36.42578125" style="143" customWidth="1"/>
    <col min="1797" max="1797" width="35.28515625" style="143" customWidth="1"/>
    <col min="1798" max="1798" width="43.140625" style="143" customWidth="1"/>
    <col min="1799" max="1799" width="15.85546875" style="143" customWidth="1"/>
    <col min="1800" max="2048" width="9.140625" style="143"/>
    <col min="2049" max="2049" width="8.42578125" style="143" customWidth="1"/>
    <col min="2050" max="2051" width="37.140625" style="143" customWidth="1"/>
    <col min="2052" max="2052" width="36.42578125" style="143" customWidth="1"/>
    <col min="2053" max="2053" width="35.28515625" style="143" customWidth="1"/>
    <col min="2054" max="2054" width="43.140625" style="143" customWidth="1"/>
    <col min="2055" max="2055" width="15.85546875" style="143" customWidth="1"/>
    <col min="2056" max="2304" width="9.140625" style="143"/>
    <col min="2305" max="2305" width="8.42578125" style="143" customWidth="1"/>
    <col min="2306" max="2307" width="37.140625" style="143" customWidth="1"/>
    <col min="2308" max="2308" width="36.42578125" style="143" customWidth="1"/>
    <col min="2309" max="2309" width="35.28515625" style="143" customWidth="1"/>
    <col min="2310" max="2310" width="43.140625" style="143" customWidth="1"/>
    <col min="2311" max="2311" width="15.85546875" style="143" customWidth="1"/>
    <col min="2312" max="2560" width="9.140625" style="143"/>
    <col min="2561" max="2561" width="8.42578125" style="143" customWidth="1"/>
    <col min="2562" max="2563" width="37.140625" style="143" customWidth="1"/>
    <col min="2564" max="2564" width="36.42578125" style="143" customWidth="1"/>
    <col min="2565" max="2565" width="35.28515625" style="143" customWidth="1"/>
    <col min="2566" max="2566" width="43.140625" style="143" customWidth="1"/>
    <col min="2567" max="2567" width="15.85546875" style="143" customWidth="1"/>
    <col min="2568" max="2816" width="9.140625" style="143"/>
    <col min="2817" max="2817" width="8.42578125" style="143" customWidth="1"/>
    <col min="2818" max="2819" width="37.140625" style="143" customWidth="1"/>
    <col min="2820" max="2820" width="36.42578125" style="143" customWidth="1"/>
    <col min="2821" max="2821" width="35.28515625" style="143" customWidth="1"/>
    <col min="2822" max="2822" width="43.140625" style="143" customWidth="1"/>
    <col min="2823" max="2823" width="15.85546875" style="143" customWidth="1"/>
    <col min="2824" max="3072" width="9.140625" style="143"/>
    <col min="3073" max="3073" width="8.42578125" style="143" customWidth="1"/>
    <col min="3074" max="3075" width="37.140625" style="143" customWidth="1"/>
    <col min="3076" max="3076" width="36.42578125" style="143" customWidth="1"/>
    <col min="3077" max="3077" width="35.28515625" style="143" customWidth="1"/>
    <col min="3078" max="3078" width="43.140625" style="143" customWidth="1"/>
    <col min="3079" max="3079" width="15.85546875" style="143" customWidth="1"/>
    <col min="3080" max="3328" width="9.140625" style="143"/>
    <col min="3329" max="3329" width="8.42578125" style="143" customWidth="1"/>
    <col min="3330" max="3331" width="37.140625" style="143" customWidth="1"/>
    <col min="3332" max="3332" width="36.42578125" style="143" customWidth="1"/>
    <col min="3333" max="3333" width="35.28515625" style="143" customWidth="1"/>
    <col min="3334" max="3334" width="43.140625" style="143" customWidth="1"/>
    <col min="3335" max="3335" width="15.85546875" style="143" customWidth="1"/>
    <col min="3336" max="3584" width="9.140625" style="143"/>
    <col min="3585" max="3585" width="8.42578125" style="143" customWidth="1"/>
    <col min="3586" max="3587" width="37.140625" style="143" customWidth="1"/>
    <col min="3588" max="3588" width="36.42578125" style="143" customWidth="1"/>
    <col min="3589" max="3589" width="35.28515625" style="143" customWidth="1"/>
    <col min="3590" max="3590" width="43.140625" style="143" customWidth="1"/>
    <col min="3591" max="3591" width="15.85546875" style="143" customWidth="1"/>
    <col min="3592" max="3840" width="9.140625" style="143"/>
    <col min="3841" max="3841" width="8.42578125" style="143" customWidth="1"/>
    <col min="3842" max="3843" width="37.140625" style="143" customWidth="1"/>
    <col min="3844" max="3844" width="36.42578125" style="143" customWidth="1"/>
    <col min="3845" max="3845" width="35.28515625" style="143" customWidth="1"/>
    <col min="3846" max="3846" width="43.140625" style="143" customWidth="1"/>
    <col min="3847" max="3847" width="15.85546875" style="143" customWidth="1"/>
    <col min="3848" max="4096" width="9.140625" style="143"/>
    <col min="4097" max="4097" width="8.42578125" style="143" customWidth="1"/>
    <col min="4098" max="4099" width="37.140625" style="143" customWidth="1"/>
    <col min="4100" max="4100" width="36.42578125" style="143" customWidth="1"/>
    <col min="4101" max="4101" width="35.28515625" style="143" customWidth="1"/>
    <col min="4102" max="4102" width="43.140625" style="143" customWidth="1"/>
    <col min="4103" max="4103" width="15.85546875" style="143" customWidth="1"/>
    <col min="4104" max="4352" width="9.140625" style="143"/>
    <col min="4353" max="4353" width="8.42578125" style="143" customWidth="1"/>
    <col min="4354" max="4355" width="37.140625" style="143" customWidth="1"/>
    <col min="4356" max="4356" width="36.42578125" style="143" customWidth="1"/>
    <col min="4357" max="4357" width="35.28515625" style="143" customWidth="1"/>
    <col min="4358" max="4358" width="43.140625" style="143" customWidth="1"/>
    <col min="4359" max="4359" width="15.85546875" style="143" customWidth="1"/>
    <col min="4360" max="4608" width="9.140625" style="143"/>
    <col min="4609" max="4609" width="8.42578125" style="143" customWidth="1"/>
    <col min="4610" max="4611" width="37.140625" style="143" customWidth="1"/>
    <col min="4612" max="4612" width="36.42578125" style="143" customWidth="1"/>
    <col min="4613" max="4613" width="35.28515625" style="143" customWidth="1"/>
    <col min="4614" max="4614" width="43.140625" style="143" customWidth="1"/>
    <col min="4615" max="4615" width="15.85546875" style="143" customWidth="1"/>
    <col min="4616" max="4864" width="9.140625" style="143"/>
    <col min="4865" max="4865" width="8.42578125" style="143" customWidth="1"/>
    <col min="4866" max="4867" width="37.140625" style="143" customWidth="1"/>
    <col min="4868" max="4868" width="36.42578125" style="143" customWidth="1"/>
    <col min="4869" max="4869" width="35.28515625" style="143" customWidth="1"/>
    <col min="4870" max="4870" width="43.140625" style="143" customWidth="1"/>
    <col min="4871" max="4871" width="15.85546875" style="143" customWidth="1"/>
    <col min="4872" max="5120" width="9.140625" style="143"/>
    <col min="5121" max="5121" width="8.42578125" style="143" customWidth="1"/>
    <col min="5122" max="5123" width="37.140625" style="143" customWidth="1"/>
    <col min="5124" max="5124" width="36.42578125" style="143" customWidth="1"/>
    <col min="5125" max="5125" width="35.28515625" style="143" customWidth="1"/>
    <col min="5126" max="5126" width="43.140625" style="143" customWidth="1"/>
    <col min="5127" max="5127" width="15.85546875" style="143" customWidth="1"/>
    <col min="5128" max="5376" width="9.140625" style="143"/>
    <col min="5377" max="5377" width="8.42578125" style="143" customWidth="1"/>
    <col min="5378" max="5379" width="37.140625" style="143" customWidth="1"/>
    <col min="5380" max="5380" width="36.42578125" style="143" customWidth="1"/>
    <col min="5381" max="5381" width="35.28515625" style="143" customWidth="1"/>
    <col min="5382" max="5382" width="43.140625" style="143" customWidth="1"/>
    <col min="5383" max="5383" width="15.85546875" style="143" customWidth="1"/>
    <col min="5384" max="5632" width="9.140625" style="143"/>
    <col min="5633" max="5633" width="8.42578125" style="143" customWidth="1"/>
    <col min="5634" max="5635" width="37.140625" style="143" customWidth="1"/>
    <col min="5636" max="5636" width="36.42578125" style="143" customWidth="1"/>
    <col min="5637" max="5637" width="35.28515625" style="143" customWidth="1"/>
    <col min="5638" max="5638" width="43.140625" style="143" customWidth="1"/>
    <col min="5639" max="5639" width="15.85546875" style="143" customWidth="1"/>
    <col min="5640" max="5888" width="9.140625" style="143"/>
    <col min="5889" max="5889" width="8.42578125" style="143" customWidth="1"/>
    <col min="5890" max="5891" width="37.140625" style="143" customWidth="1"/>
    <col min="5892" max="5892" width="36.42578125" style="143" customWidth="1"/>
    <col min="5893" max="5893" width="35.28515625" style="143" customWidth="1"/>
    <col min="5894" max="5894" width="43.140625" style="143" customWidth="1"/>
    <col min="5895" max="5895" width="15.85546875" style="143" customWidth="1"/>
    <col min="5896" max="6144" width="9.140625" style="143"/>
    <col min="6145" max="6145" width="8.42578125" style="143" customWidth="1"/>
    <col min="6146" max="6147" width="37.140625" style="143" customWidth="1"/>
    <col min="6148" max="6148" width="36.42578125" style="143" customWidth="1"/>
    <col min="6149" max="6149" width="35.28515625" style="143" customWidth="1"/>
    <col min="6150" max="6150" width="43.140625" style="143" customWidth="1"/>
    <col min="6151" max="6151" width="15.85546875" style="143" customWidth="1"/>
    <col min="6152" max="6400" width="9.140625" style="143"/>
    <col min="6401" max="6401" width="8.42578125" style="143" customWidth="1"/>
    <col min="6402" max="6403" width="37.140625" style="143" customWidth="1"/>
    <col min="6404" max="6404" width="36.42578125" style="143" customWidth="1"/>
    <col min="6405" max="6405" width="35.28515625" style="143" customWidth="1"/>
    <col min="6406" max="6406" width="43.140625" style="143" customWidth="1"/>
    <col min="6407" max="6407" width="15.85546875" style="143" customWidth="1"/>
    <col min="6408" max="6656" width="9.140625" style="143"/>
    <col min="6657" max="6657" width="8.42578125" style="143" customWidth="1"/>
    <col min="6658" max="6659" width="37.140625" style="143" customWidth="1"/>
    <col min="6660" max="6660" width="36.42578125" style="143" customWidth="1"/>
    <col min="6661" max="6661" width="35.28515625" style="143" customWidth="1"/>
    <col min="6662" max="6662" width="43.140625" style="143" customWidth="1"/>
    <col min="6663" max="6663" width="15.85546875" style="143" customWidth="1"/>
    <col min="6664" max="6912" width="9.140625" style="143"/>
    <col min="6913" max="6913" width="8.42578125" style="143" customWidth="1"/>
    <col min="6914" max="6915" width="37.140625" style="143" customWidth="1"/>
    <col min="6916" max="6916" width="36.42578125" style="143" customWidth="1"/>
    <col min="6917" max="6917" width="35.28515625" style="143" customWidth="1"/>
    <col min="6918" max="6918" width="43.140625" style="143" customWidth="1"/>
    <col min="6919" max="6919" width="15.85546875" style="143" customWidth="1"/>
    <col min="6920" max="7168" width="9.140625" style="143"/>
    <col min="7169" max="7169" width="8.42578125" style="143" customWidth="1"/>
    <col min="7170" max="7171" width="37.140625" style="143" customWidth="1"/>
    <col min="7172" max="7172" width="36.42578125" style="143" customWidth="1"/>
    <col min="7173" max="7173" width="35.28515625" style="143" customWidth="1"/>
    <col min="7174" max="7174" width="43.140625" style="143" customWidth="1"/>
    <col min="7175" max="7175" width="15.85546875" style="143" customWidth="1"/>
    <col min="7176" max="7424" width="9.140625" style="143"/>
    <col min="7425" max="7425" width="8.42578125" style="143" customWidth="1"/>
    <col min="7426" max="7427" width="37.140625" style="143" customWidth="1"/>
    <col min="7428" max="7428" width="36.42578125" style="143" customWidth="1"/>
    <col min="7429" max="7429" width="35.28515625" style="143" customWidth="1"/>
    <col min="7430" max="7430" width="43.140625" style="143" customWidth="1"/>
    <col min="7431" max="7431" width="15.85546875" style="143" customWidth="1"/>
    <col min="7432" max="7680" width="9.140625" style="143"/>
    <col min="7681" max="7681" width="8.42578125" style="143" customWidth="1"/>
    <col min="7682" max="7683" width="37.140625" style="143" customWidth="1"/>
    <col min="7684" max="7684" width="36.42578125" style="143" customWidth="1"/>
    <col min="7685" max="7685" width="35.28515625" style="143" customWidth="1"/>
    <col min="7686" max="7686" width="43.140625" style="143" customWidth="1"/>
    <col min="7687" max="7687" width="15.85546875" style="143" customWidth="1"/>
    <col min="7688" max="7936" width="9.140625" style="143"/>
    <col min="7937" max="7937" width="8.42578125" style="143" customWidth="1"/>
    <col min="7938" max="7939" width="37.140625" style="143" customWidth="1"/>
    <col min="7940" max="7940" width="36.42578125" style="143" customWidth="1"/>
    <col min="7941" max="7941" width="35.28515625" style="143" customWidth="1"/>
    <col min="7942" max="7942" width="43.140625" style="143" customWidth="1"/>
    <col min="7943" max="7943" width="15.85546875" style="143" customWidth="1"/>
    <col min="7944" max="8192" width="9.140625" style="143"/>
    <col min="8193" max="8193" width="8.42578125" style="143" customWidth="1"/>
    <col min="8194" max="8195" width="37.140625" style="143" customWidth="1"/>
    <col min="8196" max="8196" width="36.42578125" style="143" customWidth="1"/>
    <col min="8197" max="8197" width="35.28515625" style="143" customWidth="1"/>
    <col min="8198" max="8198" width="43.140625" style="143" customWidth="1"/>
    <col min="8199" max="8199" width="15.85546875" style="143" customWidth="1"/>
    <col min="8200" max="8448" width="9.140625" style="143"/>
    <col min="8449" max="8449" width="8.42578125" style="143" customWidth="1"/>
    <col min="8450" max="8451" width="37.140625" style="143" customWidth="1"/>
    <col min="8452" max="8452" width="36.42578125" style="143" customWidth="1"/>
    <col min="8453" max="8453" width="35.28515625" style="143" customWidth="1"/>
    <col min="8454" max="8454" width="43.140625" style="143" customWidth="1"/>
    <col min="8455" max="8455" width="15.85546875" style="143" customWidth="1"/>
    <col min="8456" max="8704" width="9.140625" style="143"/>
    <col min="8705" max="8705" width="8.42578125" style="143" customWidth="1"/>
    <col min="8706" max="8707" width="37.140625" style="143" customWidth="1"/>
    <col min="8708" max="8708" width="36.42578125" style="143" customWidth="1"/>
    <col min="8709" max="8709" width="35.28515625" style="143" customWidth="1"/>
    <col min="8710" max="8710" width="43.140625" style="143" customWidth="1"/>
    <col min="8711" max="8711" width="15.85546875" style="143" customWidth="1"/>
    <col min="8712" max="8960" width="9.140625" style="143"/>
    <col min="8961" max="8961" width="8.42578125" style="143" customWidth="1"/>
    <col min="8962" max="8963" width="37.140625" style="143" customWidth="1"/>
    <col min="8964" max="8964" width="36.42578125" style="143" customWidth="1"/>
    <col min="8965" max="8965" width="35.28515625" style="143" customWidth="1"/>
    <col min="8966" max="8966" width="43.140625" style="143" customWidth="1"/>
    <col min="8967" max="8967" width="15.85546875" style="143" customWidth="1"/>
    <col min="8968" max="9216" width="9.140625" style="143"/>
    <col min="9217" max="9217" width="8.42578125" style="143" customWidth="1"/>
    <col min="9218" max="9219" width="37.140625" style="143" customWidth="1"/>
    <col min="9220" max="9220" width="36.42578125" style="143" customWidth="1"/>
    <col min="9221" max="9221" width="35.28515625" style="143" customWidth="1"/>
    <col min="9222" max="9222" width="43.140625" style="143" customWidth="1"/>
    <col min="9223" max="9223" width="15.85546875" style="143" customWidth="1"/>
    <col min="9224" max="9472" width="9.140625" style="143"/>
    <col min="9473" max="9473" width="8.42578125" style="143" customWidth="1"/>
    <col min="9474" max="9475" width="37.140625" style="143" customWidth="1"/>
    <col min="9476" max="9476" width="36.42578125" style="143" customWidth="1"/>
    <col min="9477" max="9477" width="35.28515625" style="143" customWidth="1"/>
    <col min="9478" max="9478" width="43.140625" style="143" customWidth="1"/>
    <col min="9479" max="9479" width="15.85546875" style="143" customWidth="1"/>
    <col min="9480" max="9728" width="9.140625" style="143"/>
    <col min="9729" max="9729" width="8.42578125" style="143" customWidth="1"/>
    <col min="9730" max="9731" width="37.140625" style="143" customWidth="1"/>
    <col min="9732" max="9732" width="36.42578125" style="143" customWidth="1"/>
    <col min="9733" max="9733" width="35.28515625" style="143" customWidth="1"/>
    <col min="9734" max="9734" width="43.140625" style="143" customWidth="1"/>
    <col min="9735" max="9735" width="15.85546875" style="143" customWidth="1"/>
    <col min="9736" max="9984" width="9.140625" style="143"/>
    <col min="9985" max="9985" width="8.42578125" style="143" customWidth="1"/>
    <col min="9986" max="9987" width="37.140625" style="143" customWidth="1"/>
    <col min="9988" max="9988" width="36.42578125" style="143" customWidth="1"/>
    <col min="9989" max="9989" width="35.28515625" style="143" customWidth="1"/>
    <col min="9990" max="9990" width="43.140625" style="143" customWidth="1"/>
    <col min="9991" max="9991" width="15.85546875" style="143" customWidth="1"/>
    <col min="9992" max="10240" width="9.140625" style="143"/>
    <col min="10241" max="10241" width="8.42578125" style="143" customWidth="1"/>
    <col min="10242" max="10243" width="37.140625" style="143" customWidth="1"/>
    <col min="10244" max="10244" width="36.42578125" style="143" customWidth="1"/>
    <col min="10245" max="10245" width="35.28515625" style="143" customWidth="1"/>
    <col min="10246" max="10246" width="43.140625" style="143" customWidth="1"/>
    <col min="10247" max="10247" width="15.85546875" style="143" customWidth="1"/>
    <col min="10248" max="10496" width="9.140625" style="143"/>
    <col min="10497" max="10497" width="8.42578125" style="143" customWidth="1"/>
    <col min="10498" max="10499" width="37.140625" style="143" customWidth="1"/>
    <col min="10500" max="10500" width="36.42578125" style="143" customWidth="1"/>
    <col min="10501" max="10501" width="35.28515625" style="143" customWidth="1"/>
    <col min="10502" max="10502" width="43.140625" style="143" customWidth="1"/>
    <col min="10503" max="10503" width="15.85546875" style="143" customWidth="1"/>
    <col min="10504" max="10752" width="9.140625" style="143"/>
    <col min="10753" max="10753" width="8.42578125" style="143" customWidth="1"/>
    <col min="10754" max="10755" width="37.140625" style="143" customWidth="1"/>
    <col min="10756" max="10756" width="36.42578125" style="143" customWidth="1"/>
    <col min="10757" max="10757" width="35.28515625" style="143" customWidth="1"/>
    <col min="10758" max="10758" width="43.140625" style="143" customWidth="1"/>
    <col min="10759" max="10759" width="15.85546875" style="143" customWidth="1"/>
    <col min="10760" max="11008" width="9.140625" style="143"/>
    <col min="11009" max="11009" width="8.42578125" style="143" customWidth="1"/>
    <col min="11010" max="11011" width="37.140625" style="143" customWidth="1"/>
    <col min="11012" max="11012" width="36.42578125" style="143" customWidth="1"/>
    <col min="11013" max="11013" width="35.28515625" style="143" customWidth="1"/>
    <col min="11014" max="11014" width="43.140625" style="143" customWidth="1"/>
    <col min="11015" max="11015" width="15.85546875" style="143" customWidth="1"/>
    <col min="11016" max="11264" width="9.140625" style="143"/>
    <col min="11265" max="11265" width="8.42578125" style="143" customWidth="1"/>
    <col min="11266" max="11267" width="37.140625" style="143" customWidth="1"/>
    <col min="11268" max="11268" width="36.42578125" style="143" customWidth="1"/>
    <col min="11269" max="11269" width="35.28515625" style="143" customWidth="1"/>
    <col min="11270" max="11270" width="43.140625" style="143" customWidth="1"/>
    <col min="11271" max="11271" width="15.85546875" style="143" customWidth="1"/>
    <col min="11272" max="11520" width="9.140625" style="143"/>
    <col min="11521" max="11521" width="8.42578125" style="143" customWidth="1"/>
    <col min="11522" max="11523" width="37.140625" style="143" customWidth="1"/>
    <col min="11524" max="11524" width="36.42578125" style="143" customWidth="1"/>
    <col min="11525" max="11525" width="35.28515625" style="143" customWidth="1"/>
    <col min="11526" max="11526" width="43.140625" style="143" customWidth="1"/>
    <col min="11527" max="11527" width="15.85546875" style="143" customWidth="1"/>
    <col min="11528" max="11776" width="9.140625" style="143"/>
    <col min="11777" max="11777" width="8.42578125" style="143" customWidth="1"/>
    <col min="11778" max="11779" width="37.140625" style="143" customWidth="1"/>
    <col min="11780" max="11780" width="36.42578125" style="143" customWidth="1"/>
    <col min="11781" max="11781" width="35.28515625" style="143" customWidth="1"/>
    <col min="11782" max="11782" width="43.140625" style="143" customWidth="1"/>
    <col min="11783" max="11783" width="15.85546875" style="143" customWidth="1"/>
    <col min="11784" max="12032" width="9.140625" style="143"/>
    <col min="12033" max="12033" width="8.42578125" style="143" customWidth="1"/>
    <col min="12034" max="12035" width="37.140625" style="143" customWidth="1"/>
    <col min="12036" max="12036" width="36.42578125" style="143" customWidth="1"/>
    <col min="12037" max="12037" width="35.28515625" style="143" customWidth="1"/>
    <col min="12038" max="12038" width="43.140625" style="143" customWidth="1"/>
    <col min="12039" max="12039" width="15.85546875" style="143" customWidth="1"/>
    <col min="12040" max="12288" width="9.140625" style="143"/>
    <col min="12289" max="12289" width="8.42578125" style="143" customWidth="1"/>
    <col min="12290" max="12291" width="37.140625" style="143" customWidth="1"/>
    <col min="12292" max="12292" width="36.42578125" style="143" customWidth="1"/>
    <col min="12293" max="12293" width="35.28515625" style="143" customWidth="1"/>
    <col min="12294" max="12294" width="43.140625" style="143" customWidth="1"/>
    <col min="12295" max="12295" width="15.85546875" style="143" customWidth="1"/>
    <col min="12296" max="12544" width="9.140625" style="143"/>
    <col min="12545" max="12545" width="8.42578125" style="143" customWidth="1"/>
    <col min="12546" max="12547" width="37.140625" style="143" customWidth="1"/>
    <col min="12548" max="12548" width="36.42578125" style="143" customWidth="1"/>
    <col min="12549" max="12549" width="35.28515625" style="143" customWidth="1"/>
    <col min="12550" max="12550" width="43.140625" style="143" customWidth="1"/>
    <col min="12551" max="12551" width="15.85546875" style="143" customWidth="1"/>
    <col min="12552" max="12800" width="9.140625" style="143"/>
    <col min="12801" max="12801" width="8.42578125" style="143" customWidth="1"/>
    <col min="12802" max="12803" width="37.140625" style="143" customWidth="1"/>
    <col min="12804" max="12804" width="36.42578125" style="143" customWidth="1"/>
    <col min="12805" max="12805" width="35.28515625" style="143" customWidth="1"/>
    <col min="12806" max="12806" width="43.140625" style="143" customWidth="1"/>
    <col min="12807" max="12807" width="15.85546875" style="143" customWidth="1"/>
    <col min="12808" max="13056" width="9.140625" style="143"/>
    <col min="13057" max="13057" width="8.42578125" style="143" customWidth="1"/>
    <col min="13058" max="13059" width="37.140625" style="143" customWidth="1"/>
    <col min="13060" max="13060" width="36.42578125" style="143" customWidth="1"/>
    <col min="13061" max="13061" width="35.28515625" style="143" customWidth="1"/>
    <col min="13062" max="13062" width="43.140625" style="143" customWidth="1"/>
    <col min="13063" max="13063" width="15.85546875" style="143" customWidth="1"/>
    <col min="13064" max="13312" width="9.140625" style="143"/>
    <col min="13313" max="13313" width="8.42578125" style="143" customWidth="1"/>
    <col min="13314" max="13315" width="37.140625" style="143" customWidth="1"/>
    <col min="13316" max="13316" width="36.42578125" style="143" customWidth="1"/>
    <col min="13317" max="13317" width="35.28515625" style="143" customWidth="1"/>
    <col min="13318" max="13318" width="43.140625" style="143" customWidth="1"/>
    <col min="13319" max="13319" width="15.85546875" style="143" customWidth="1"/>
    <col min="13320" max="13568" width="9.140625" style="143"/>
    <col min="13569" max="13569" width="8.42578125" style="143" customWidth="1"/>
    <col min="13570" max="13571" width="37.140625" style="143" customWidth="1"/>
    <col min="13572" max="13572" width="36.42578125" style="143" customWidth="1"/>
    <col min="13573" max="13573" width="35.28515625" style="143" customWidth="1"/>
    <col min="13574" max="13574" width="43.140625" style="143" customWidth="1"/>
    <col min="13575" max="13575" width="15.85546875" style="143" customWidth="1"/>
    <col min="13576" max="13824" width="9.140625" style="143"/>
    <col min="13825" max="13825" width="8.42578125" style="143" customWidth="1"/>
    <col min="13826" max="13827" width="37.140625" style="143" customWidth="1"/>
    <col min="13828" max="13828" width="36.42578125" style="143" customWidth="1"/>
    <col min="13829" max="13829" width="35.28515625" style="143" customWidth="1"/>
    <col min="13830" max="13830" width="43.140625" style="143" customWidth="1"/>
    <col min="13831" max="13831" width="15.85546875" style="143" customWidth="1"/>
    <col min="13832" max="14080" width="9.140625" style="143"/>
    <col min="14081" max="14081" width="8.42578125" style="143" customWidth="1"/>
    <col min="14082" max="14083" width="37.140625" style="143" customWidth="1"/>
    <col min="14084" max="14084" width="36.42578125" style="143" customWidth="1"/>
    <col min="14085" max="14085" width="35.28515625" style="143" customWidth="1"/>
    <col min="14086" max="14086" width="43.140625" style="143" customWidth="1"/>
    <col min="14087" max="14087" width="15.85546875" style="143" customWidth="1"/>
    <col min="14088" max="14336" width="9.140625" style="143"/>
    <col min="14337" max="14337" width="8.42578125" style="143" customWidth="1"/>
    <col min="14338" max="14339" width="37.140625" style="143" customWidth="1"/>
    <col min="14340" max="14340" width="36.42578125" style="143" customWidth="1"/>
    <col min="14341" max="14341" width="35.28515625" style="143" customWidth="1"/>
    <col min="14342" max="14342" width="43.140625" style="143" customWidth="1"/>
    <col min="14343" max="14343" width="15.85546875" style="143" customWidth="1"/>
    <col min="14344" max="14592" width="9.140625" style="143"/>
    <col min="14593" max="14593" width="8.42578125" style="143" customWidth="1"/>
    <col min="14594" max="14595" width="37.140625" style="143" customWidth="1"/>
    <col min="14596" max="14596" width="36.42578125" style="143" customWidth="1"/>
    <col min="14597" max="14597" width="35.28515625" style="143" customWidth="1"/>
    <col min="14598" max="14598" width="43.140625" style="143" customWidth="1"/>
    <col min="14599" max="14599" width="15.85546875" style="143" customWidth="1"/>
    <col min="14600" max="14848" width="9.140625" style="143"/>
    <col min="14849" max="14849" width="8.42578125" style="143" customWidth="1"/>
    <col min="14850" max="14851" width="37.140625" style="143" customWidth="1"/>
    <col min="14852" max="14852" width="36.42578125" style="143" customWidth="1"/>
    <col min="14853" max="14853" width="35.28515625" style="143" customWidth="1"/>
    <col min="14854" max="14854" width="43.140625" style="143" customWidth="1"/>
    <col min="14855" max="14855" width="15.85546875" style="143" customWidth="1"/>
    <col min="14856" max="15104" width="9.140625" style="143"/>
    <col min="15105" max="15105" width="8.42578125" style="143" customWidth="1"/>
    <col min="15106" max="15107" width="37.140625" style="143" customWidth="1"/>
    <col min="15108" max="15108" width="36.42578125" style="143" customWidth="1"/>
    <col min="15109" max="15109" width="35.28515625" style="143" customWidth="1"/>
    <col min="15110" max="15110" width="43.140625" style="143" customWidth="1"/>
    <col min="15111" max="15111" width="15.85546875" style="143" customWidth="1"/>
    <col min="15112" max="15360" width="9.140625" style="143"/>
    <col min="15361" max="15361" width="8.42578125" style="143" customWidth="1"/>
    <col min="15362" max="15363" width="37.140625" style="143" customWidth="1"/>
    <col min="15364" max="15364" width="36.42578125" style="143" customWidth="1"/>
    <col min="15365" max="15365" width="35.28515625" style="143" customWidth="1"/>
    <col min="15366" max="15366" width="43.140625" style="143" customWidth="1"/>
    <col min="15367" max="15367" width="15.85546875" style="143" customWidth="1"/>
    <col min="15368" max="15616" width="9.140625" style="143"/>
    <col min="15617" max="15617" width="8.42578125" style="143" customWidth="1"/>
    <col min="15618" max="15619" width="37.140625" style="143" customWidth="1"/>
    <col min="15620" max="15620" width="36.42578125" style="143" customWidth="1"/>
    <col min="15621" max="15621" width="35.28515625" style="143" customWidth="1"/>
    <col min="15622" max="15622" width="43.140625" style="143" customWidth="1"/>
    <col min="15623" max="15623" width="15.85546875" style="143" customWidth="1"/>
    <col min="15624" max="15872" width="9.140625" style="143"/>
    <col min="15873" max="15873" width="8.42578125" style="143" customWidth="1"/>
    <col min="15874" max="15875" width="37.140625" style="143" customWidth="1"/>
    <col min="15876" max="15876" width="36.42578125" style="143" customWidth="1"/>
    <col min="15877" max="15877" width="35.28515625" style="143" customWidth="1"/>
    <col min="15878" max="15878" width="43.140625" style="143" customWidth="1"/>
    <col min="15879" max="15879" width="15.85546875" style="143" customWidth="1"/>
    <col min="15880" max="16128" width="9.140625" style="143"/>
    <col min="16129" max="16129" width="8.42578125" style="143" customWidth="1"/>
    <col min="16130" max="16131" width="37.140625" style="143" customWidth="1"/>
    <col min="16132" max="16132" width="36.42578125" style="143" customWidth="1"/>
    <col min="16133" max="16133" width="35.28515625" style="143" customWidth="1"/>
    <col min="16134" max="16134" width="43.140625" style="143" customWidth="1"/>
    <col min="16135" max="16135" width="15.85546875" style="143" customWidth="1"/>
    <col min="16136" max="16384" width="9.140625" style="143"/>
  </cols>
  <sheetData>
    <row r="1" spans="1:17" ht="18">
      <c r="A1" s="1224" t="s">
        <v>480</v>
      </c>
      <c r="B1" s="1224"/>
      <c r="C1" s="1224"/>
      <c r="D1" s="1224"/>
      <c r="E1" s="1224"/>
      <c r="F1" s="1224"/>
    </row>
    <row r="2" spans="1:17" ht="18">
      <c r="A2" s="935" t="s">
        <v>481</v>
      </c>
      <c r="B2" s="935"/>
      <c r="C2" s="935"/>
      <c r="D2" s="935"/>
      <c r="E2" s="935"/>
      <c r="F2" s="935"/>
    </row>
    <row r="3" spans="1:17" ht="18">
      <c r="A3" s="1225" t="s">
        <v>482</v>
      </c>
      <c r="B3" s="1225"/>
      <c r="C3" s="1225"/>
      <c r="D3" s="1225"/>
      <c r="E3" s="1225"/>
      <c r="F3" s="1225"/>
    </row>
    <row r="4" spans="1:17">
      <c r="A4" s="420"/>
      <c r="B4" s="420"/>
      <c r="C4" s="420"/>
      <c r="D4" s="420"/>
      <c r="E4" s="420"/>
      <c r="F4" s="420"/>
    </row>
    <row r="5" spans="1:17" ht="33" customHeight="1">
      <c r="A5" s="435"/>
      <c r="B5" s="1226" t="s">
        <v>287</v>
      </c>
      <c r="C5" s="1226"/>
      <c r="D5" s="1226"/>
      <c r="E5" s="1226"/>
      <c r="F5" s="1226"/>
      <c r="G5" s="436"/>
      <c r="H5" s="436"/>
      <c r="I5" s="436"/>
      <c r="J5" s="458"/>
      <c r="K5" s="458"/>
      <c r="L5" s="458"/>
      <c r="M5" s="458"/>
      <c r="N5" s="458"/>
      <c r="O5" s="458"/>
      <c r="P5" s="458"/>
      <c r="Q5" s="458"/>
    </row>
    <row r="6" spans="1:17">
      <c r="A6" s="435"/>
      <c r="B6" s="435"/>
      <c r="C6" s="435"/>
      <c r="D6" s="435"/>
      <c r="E6" s="435"/>
      <c r="F6" s="435"/>
    </row>
    <row r="7" spans="1:17" s="274" customFormat="1" ht="45.75" customHeight="1">
      <c r="A7" s="1194"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7" s="1195"/>
      <c r="C7" s="1195"/>
      <c r="D7" s="1195"/>
      <c r="E7" s="1195"/>
      <c r="F7" s="1195"/>
    </row>
    <row r="8" spans="1:17" s="274" customFormat="1" ht="27.75" customHeight="1">
      <c r="A8" s="1227" t="str">
        <f>Title!A2</f>
        <v>Bid Enquiry No. KPTCL/2026-27/TL/ Gudekote LILO Call-3 Dtd : 16.05.2026</v>
      </c>
      <c r="B8" s="1227"/>
      <c r="C8" s="1227"/>
      <c r="D8" s="1227"/>
      <c r="E8" s="1227"/>
      <c r="F8" s="1227"/>
    </row>
    <row r="9" spans="1:17" ht="47.25">
      <c r="A9" s="437" t="s">
        <v>483</v>
      </c>
      <c r="B9" s="274"/>
      <c r="C9" s="1216"/>
      <c r="D9" s="1216"/>
      <c r="E9" s="439"/>
      <c r="F9" s="440" t="str">
        <f>'Sch-5-COMM'!F17</f>
        <v>The Chief Engineer Electy.,
Transmission (Operations)Zone,
KPTCL, Kalaburagi</v>
      </c>
    </row>
    <row r="10" spans="1:17">
      <c r="E10" s="274"/>
    </row>
    <row r="11" spans="1:17" ht="20.25">
      <c r="A11" s="1232" t="s">
        <v>146</v>
      </c>
      <c r="B11" s="1234" t="s">
        <v>484</v>
      </c>
      <c r="C11" s="1228" t="s">
        <v>485</v>
      </c>
      <c r="D11" s="1229"/>
      <c r="E11" s="1229"/>
      <c r="F11" s="1230"/>
    </row>
    <row r="12" spans="1:17" ht="27.75" customHeight="1">
      <c r="A12" s="1232"/>
      <c r="B12" s="1234"/>
      <c r="C12" s="441" t="s">
        <v>486</v>
      </c>
      <c r="D12" s="441" t="s">
        <v>487</v>
      </c>
      <c r="E12" s="441" t="s">
        <v>488</v>
      </c>
      <c r="F12" s="441" t="s">
        <v>489</v>
      </c>
    </row>
    <row r="13" spans="1:17" ht="24" customHeight="1">
      <c r="A13" s="442">
        <v>1</v>
      </c>
      <c r="B13" s="443" t="s">
        <v>428</v>
      </c>
      <c r="C13" s="442"/>
      <c r="D13" s="442"/>
      <c r="E13" s="442"/>
      <c r="F13" s="442"/>
    </row>
    <row r="14" spans="1:17" ht="35.25" customHeight="1">
      <c r="A14" s="442"/>
      <c r="B14" s="444" t="s">
        <v>429</v>
      </c>
      <c r="C14" s="445"/>
      <c r="D14" s="445"/>
      <c r="E14" s="445"/>
      <c r="F14" s="445"/>
    </row>
    <row r="15" spans="1:17" ht="27.75" customHeight="1">
      <c r="A15" s="442"/>
      <c r="B15" s="444" t="s">
        <v>430</v>
      </c>
      <c r="C15" s="445"/>
      <c r="D15" s="445"/>
      <c r="E15" s="445"/>
      <c r="F15" s="445"/>
    </row>
    <row r="16" spans="1:17" ht="21.75" customHeight="1">
      <c r="A16" s="1233">
        <v>2</v>
      </c>
      <c r="B16" s="444" t="s">
        <v>431</v>
      </c>
      <c r="C16" s="447"/>
      <c r="D16" s="447"/>
      <c r="E16" s="447"/>
      <c r="F16" s="447"/>
    </row>
    <row r="17" spans="1:6" ht="22.5" customHeight="1">
      <c r="A17" s="1233"/>
      <c r="B17" s="444" t="s">
        <v>432</v>
      </c>
      <c r="C17" s="445"/>
      <c r="D17" s="445"/>
      <c r="E17" s="445"/>
      <c r="F17" s="445"/>
    </row>
    <row r="18" spans="1:6" ht="21.75" customHeight="1">
      <c r="A18" s="446"/>
      <c r="B18" s="444" t="s">
        <v>433</v>
      </c>
      <c r="C18" s="445"/>
      <c r="D18" s="445"/>
      <c r="E18" s="445"/>
      <c r="F18" s="445"/>
    </row>
    <row r="19" spans="1:6" ht="22.5" customHeight="1">
      <c r="A19" s="1233">
        <f>+A16+1</f>
        <v>3</v>
      </c>
      <c r="B19" s="444" t="s">
        <v>434</v>
      </c>
      <c r="C19" s="442"/>
      <c r="D19" s="442"/>
      <c r="E19" s="442"/>
      <c r="F19" s="442"/>
    </row>
    <row r="20" spans="1:6" ht="36" customHeight="1">
      <c r="A20" s="1233"/>
      <c r="B20" s="444" t="s">
        <v>432</v>
      </c>
      <c r="C20" s="690"/>
      <c r="D20" s="690"/>
      <c r="E20" s="690"/>
      <c r="F20" s="690"/>
    </row>
    <row r="21" spans="1:6" ht="36" customHeight="1">
      <c r="A21" s="1233"/>
      <c r="B21" s="444" t="s">
        <v>435</v>
      </c>
      <c r="C21" s="690"/>
      <c r="D21" s="690"/>
      <c r="E21" s="690"/>
      <c r="F21" s="690"/>
    </row>
    <row r="22" spans="1:6" ht="36" customHeight="1">
      <c r="A22" s="1233">
        <v>4</v>
      </c>
      <c r="B22" s="444" t="s">
        <v>436</v>
      </c>
      <c r="C22" s="689"/>
      <c r="D22" s="689"/>
      <c r="E22" s="689"/>
      <c r="F22" s="689"/>
    </row>
    <row r="23" spans="1:6" ht="36" customHeight="1">
      <c r="A23" s="1233"/>
      <c r="B23" s="444" t="s">
        <v>437</v>
      </c>
      <c r="C23" s="690"/>
      <c r="D23" s="690"/>
      <c r="E23" s="690"/>
      <c r="F23" s="690"/>
    </row>
    <row r="24" spans="1:6" ht="36" customHeight="1">
      <c r="A24" s="1233"/>
      <c r="B24" s="444" t="s">
        <v>438</v>
      </c>
      <c r="C24" s="445"/>
      <c r="D24" s="445"/>
      <c r="E24" s="445"/>
      <c r="F24" s="445"/>
    </row>
    <row r="25" spans="1:6" ht="36" customHeight="1">
      <c r="A25" s="448">
        <v>5</v>
      </c>
      <c r="B25" s="449" t="s">
        <v>439</v>
      </c>
      <c r="C25" s="445"/>
      <c r="D25" s="445"/>
      <c r="E25" s="445"/>
      <c r="F25" s="445"/>
    </row>
    <row r="26" spans="1:6" ht="36" customHeight="1">
      <c r="A26" s="448">
        <v>6</v>
      </c>
      <c r="B26" s="449" t="s">
        <v>440</v>
      </c>
      <c r="C26" s="445"/>
      <c r="D26" s="445"/>
      <c r="E26" s="445"/>
      <c r="F26" s="445"/>
    </row>
    <row r="27" spans="1:6" ht="36" customHeight="1">
      <c r="A27" s="448">
        <v>7</v>
      </c>
      <c r="B27" s="449" t="s">
        <v>441</v>
      </c>
      <c r="C27" s="445"/>
      <c r="D27" s="445"/>
      <c r="E27" s="445"/>
      <c r="F27" s="445"/>
    </row>
    <row r="28" spans="1:6" ht="36" customHeight="1">
      <c r="A28" s="448">
        <v>8</v>
      </c>
      <c r="B28" s="444" t="s">
        <v>442</v>
      </c>
      <c r="C28" s="445"/>
      <c r="D28" s="445"/>
      <c r="E28" s="445"/>
      <c r="F28" s="445"/>
    </row>
    <row r="29" spans="1:6" ht="36" customHeight="1">
      <c r="A29" s="448">
        <v>9</v>
      </c>
      <c r="B29" s="444" t="s">
        <v>443</v>
      </c>
      <c r="C29" s="445"/>
      <c r="D29" s="445"/>
      <c r="E29" s="445"/>
      <c r="F29" s="445"/>
    </row>
    <row r="30" spans="1:6" ht="36" customHeight="1">
      <c r="A30" s="448">
        <v>10</v>
      </c>
      <c r="B30" s="444" t="s">
        <v>444</v>
      </c>
      <c r="C30" s="445"/>
      <c r="D30" s="445"/>
      <c r="E30" s="445"/>
      <c r="F30" s="445"/>
    </row>
    <row r="31" spans="1:6" ht="36" customHeight="1">
      <c r="A31" s="448">
        <v>11</v>
      </c>
      <c r="B31" s="444" t="s">
        <v>445</v>
      </c>
      <c r="C31" s="445"/>
      <c r="D31" s="445"/>
      <c r="E31" s="445"/>
      <c r="F31" s="445"/>
    </row>
    <row r="32" spans="1:6" ht="36" customHeight="1">
      <c r="A32" s="448">
        <v>12</v>
      </c>
      <c r="B32" s="444" t="s">
        <v>446</v>
      </c>
      <c r="C32" s="690"/>
      <c r="D32" s="690"/>
      <c r="E32" s="690"/>
      <c r="F32" s="690"/>
    </row>
    <row r="33" spans="1:6" ht="36" customHeight="1">
      <c r="A33" s="448">
        <v>13</v>
      </c>
      <c r="B33" s="444" t="s">
        <v>447</v>
      </c>
      <c r="C33" s="690"/>
      <c r="D33" s="690"/>
      <c r="E33" s="690"/>
      <c r="F33" s="690"/>
    </row>
    <row r="34" spans="1:6" ht="36" customHeight="1">
      <c r="A34" s="448">
        <v>14</v>
      </c>
      <c r="B34" s="444" t="s">
        <v>448</v>
      </c>
      <c r="C34" s="690"/>
      <c r="D34" s="690"/>
      <c r="E34" s="690"/>
      <c r="F34" s="690"/>
    </row>
    <row r="35" spans="1:6" ht="36" customHeight="1">
      <c r="A35" s="448">
        <v>15</v>
      </c>
      <c r="B35" s="444" t="s">
        <v>449</v>
      </c>
      <c r="C35" s="445"/>
      <c r="D35" s="445"/>
      <c r="E35" s="445"/>
      <c r="F35" s="445"/>
    </row>
    <row r="36" spans="1:6" ht="36" customHeight="1">
      <c r="A36" s="450"/>
      <c r="B36" s="444" t="s">
        <v>450</v>
      </c>
      <c r="C36" s="445"/>
      <c r="D36" s="445"/>
      <c r="E36" s="445"/>
      <c r="F36" s="445"/>
    </row>
    <row r="37" spans="1:6" ht="36" customHeight="1">
      <c r="A37" s="450"/>
      <c r="B37" s="444" t="s">
        <v>451</v>
      </c>
      <c r="C37" s="445"/>
      <c r="D37" s="445"/>
      <c r="E37" s="445"/>
      <c r="F37" s="445"/>
    </row>
    <row r="38" spans="1:6" ht="36" customHeight="1">
      <c r="A38" s="450"/>
      <c r="B38" s="451" t="s">
        <v>452</v>
      </c>
      <c r="C38" s="445"/>
      <c r="D38" s="445"/>
      <c r="E38" s="445"/>
      <c r="F38" s="445"/>
    </row>
    <row r="39" spans="1:6" ht="36" customHeight="1">
      <c r="A39" s="450"/>
      <c r="B39" s="451" t="s">
        <v>490</v>
      </c>
      <c r="C39" s="438"/>
      <c r="D39" s="438"/>
      <c r="E39" s="438"/>
      <c r="F39" s="438"/>
    </row>
    <row r="40" spans="1:6" ht="36" customHeight="1">
      <c r="A40" s="450"/>
      <c r="B40" s="444" t="s">
        <v>453</v>
      </c>
      <c r="C40" s="445"/>
      <c r="D40" s="445"/>
      <c r="E40" s="445"/>
      <c r="F40" s="445"/>
    </row>
    <row r="41" spans="1:6" ht="46.5" customHeight="1">
      <c r="A41" s="1233">
        <v>16</v>
      </c>
      <c r="B41" s="444" t="s">
        <v>455</v>
      </c>
      <c r="C41" s="438"/>
      <c r="D41" s="438"/>
      <c r="E41" s="438"/>
      <c r="F41" s="438"/>
    </row>
    <row r="42" spans="1:6" ht="46.5" customHeight="1">
      <c r="A42" s="1233"/>
      <c r="B42" s="452" t="s">
        <v>456</v>
      </c>
      <c r="C42" s="438"/>
      <c r="D42" s="438"/>
      <c r="E42" s="438"/>
      <c r="F42" s="438"/>
    </row>
    <row r="43" spans="1:6">
      <c r="A43" s="1233"/>
      <c r="B43" s="444" t="s">
        <v>491</v>
      </c>
      <c r="C43" s="445"/>
      <c r="D43" s="445"/>
      <c r="E43" s="445"/>
      <c r="F43" s="445"/>
    </row>
    <row r="44" spans="1:6">
      <c r="A44" s="1233"/>
      <c r="B44" s="444" t="s">
        <v>492</v>
      </c>
      <c r="C44" s="445"/>
      <c r="D44" s="445"/>
      <c r="E44" s="445"/>
      <c r="F44" s="445"/>
    </row>
    <row r="45" spans="1:6" ht="42.75" customHeight="1">
      <c r="A45" s="448">
        <v>17</v>
      </c>
      <c r="B45" s="444" t="s">
        <v>457</v>
      </c>
      <c r="C45" s="445"/>
      <c r="D45" s="445"/>
      <c r="E45" s="445"/>
      <c r="F45" s="445"/>
    </row>
    <row r="46" spans="1:6" ht="35.25" customHeight="1">
      <c r="A46" s="448">
        <v>18</v>
      </c>
      <c r="B46" s="444" t="s">
        <v>458</v>
      </c>
      <c r="C46" s="438"/>
      <c r="D46" s="438"/>
      <c r="E46" s="438"/>
      <c r="F46" s="438"/>
    </row>
    <row r="47" spans="1:6" ht="54" customHeight="1">
      <c r="A47" s="448">
        <v>19</v>
      </c>
      <c r="B47" s="453" t="s">
        <v>454</v>
      </c>
      <c r="C47" s="438"/>
      <c r="D47" s="438"/>
      <c r="E47" s="438"/>
      <c r="F47" s="438"/>
    </row>
    <row r="48" spans="1:6" ht="33" customHeight="1">
      <c r="A48" s="448">
        <v>20</v>
      </c>
      <c r="B48" s="444" t="s">
        <v>459</v>
      </c>
      <c r="C48" s="438"/>
      <c r="D48" s="438"/>
      <c r="E48" s="438"/>
      <c r="F48" s="438"/>
    </row>
    <row r="49" spans="1:6" ht="31.5" customHeight="1">
      <c r="A49" s="448">
        <v>21</v>
      </c>
      <c r="B49" s="444" t="s">
        <v>460</v>
      </c>
      <c r="C49" s="445"/>
      <c r="D49" s="445"/>
      <c r="E49" s="445"/>
      <c r="F49" s="445"/>
    </row>
    <row r="50" spans="1:6" ht="28.5" customHeight="1">
      <c r="A50" s="448">
        <v>22</v>
      </c>
      <c r="B50" s="444" t="s">
        <v>461</v>
      </c>
      <c r="C50" s="445"/>
      <c r="D50" s="445"/>
      <c r="E50" s="445"/>
      <c r="F50" s="445"/>
    </row>
    <row r="51" spans="1:6" ht="28.5" customHeight="1">
      <c r="A51" s="448">
        <v>23</v>
      </c>
      <c r="B51" s="444" t="s">
        <v>462</v>
      </c>
      <c r="C51" s="445"/>
      <c r="D51" s="445"/>
      <c r="E51" s="445"/>
      <c r="F51" s="445"/>
    </row>
    <row r="52" spans="1:6" s="434" customFormat="1" ht="54" customHeight="1">
      <c r="B52" s="454"/>
      <c r="C52" s="454"/>
      <c r="D52" s="455"/>
      <c r="E52" s="456"/>
      <c r="F52" s="456"/>
    </row>
    <row r="53" spans="1:6" s="434" customFormat="1" ht="56.25" customHeight="1">
      <c r="A53" s="138" t="s">
        <v>60</v>
      </c>
      <c r="B53" s="457"/>
      <c r="C53" s="138" t="s">
        <v>75</v>
      </c>
      <c r="D53" s="457"/>
      <c r="E53" s="1231"/>
      <c r="F53" s="1231"/>
    </row>
    <row r="54" spans="1:6" s="434" customFormat="1">
      <c r="A54" s="138" t="s">
        <v>62</v>
      </c>
      <c r="B54" s="457"/>
      <c r="C54" s="138" t="s">
        <v>76</v>
      </c>
      <c r="D54" s="457"/>
    </row>
    <row r="55" spans="1:6" s="434" customFormat="1">
      <c r="A55" s="121"/>
      <c r="B55" s="121"/>
      <c r="C55" s="138" t="s">
        <v>214</v>
      </c>
      <c r="D55" s="457"/>
    </row>
    <row r="56" spans="1:6" s="434" customFormat="1"/>
    <row r="57" spans="1:6" s="434" customFormat="1"/>
    <row r="58" spans="1:6" s="434" customFormat="1"/>
    <row r="59" spans="1:6" s="434" customFormat="1"/>
  </sheetData>
  <mergeCells count="15">
    <mergeCell ref="A8:F8"/>
    <mergeCell ref="C9:D9"/>
    <mergeCell ref="C11:F11"/>
    <mergeCell ref="E53:F53"/>
    <mergeCell ref="A11:A12"/>
    <mergeCell ref="A16:A17"/>
    <mergeCell ref="A19:A21"/>
    <mergeCell ref="A22:A24"/>
    <mergeCell ref="A41:A44"/>
    <mergeCell ref="B11:B12"/>
    <mergeCell ref="A1:F1"/>
    <mergeCell ref="A2:F2"/>
    <mergeCell ref="A3:F3"/>
    <mergeCell ref="B5:F5"/>
    <mergeCell ref="A7:F7"/>
  </mergeCells>
  <pageMargins left="0.7" right="0.7" top="0.75" bottom="0.75" header="0.3" footer="0.3"/>
  <pageSetup scale="43" orientation="portrait"/>
  <colBreaks count="1" manualBreakCount="1">
    <brk id="6" max="89"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0000"/>
  </sheetPr>
  <dimension ref="A1:J41"/>
  <sheetViews>
    <sheetView zoomScaleNormal="100" workbookViewId="0">
      <selection activeCell="A5" sqref="A5:I5"/>
    </sheetView>
  </sheetViews>
  <sheetFormatPr defaultColWidth="8.85546875" defaultRowHeight="12.75"/>
  <cols>
    <col min="1" max="1" width="20.42578125" style="418" customWidth="1"/>
    <col min="2" max="2" width="11.42578125" style="418" customWidth="1"/>
    <col min="3" max="3" width="20.28515625" style="418" customWidth="1"/>
    <col min="4" max="4" width="8.28515625" style="418" customWidth="1"/>
    <col min="5" max="5" width="32.7109375" style="418" customWidth="1"/>
    <col min="6" max="6" width="62.42578125" style="418" customWidth="1"/>
    <col min="7" max="7" width="41.7109375" style="418" customWidth="1"/>
    <col min="8" max="8" width="19" style="418" customWidth="1"/>
    <col min="9" max="9" width="44.5703125" style="418" customWidth="1"/>
    <col min="10" max="10" width="25.28515625" style="418" customWidth="1"/>
    <col min="11" max="256" width="9.140625" style="418"/>
    <col min="257" max="257" width="20.42578125" style="418" customWidth="1"/>
    <col min="258" max="258" width="11.42578125" style="418" customWidth="1"/>
    <col min="259" max="259" width="20.28515625" style="418" customWidth="1"/>
    <col min="260" max="260" width="8.28515625" style="418" customWidth="1"/>
    <col min="261" max="261" width="32.7109375" style="418" customWidth="1"/>
    <col min="262" max="262" width="45" style="418" customWidth="1"/>
    <col min="263" max="263" width="33.140625" style="418" customWidth="1"/>
    <col min="264" max="264" width="19" style="418" customWidth="1"/>
    <col min="265" max="265" width="26" style="418" customWidth="1"/>
    <col min="266" max="266" width="25.28515625" style="418" customWidth="1"/>
    <col min="267" max="512" width="9.140625" style="418"/>
    <col min="513" max="513" width="20.42578125" style="418" customWidth="1"/>
    <col min="514" max="514" width="11.42578125" style="418" customWidth="1"/>
    <col min="515" max="515" width="20.28515625" style="418" customWidth="1"/>
    <col min="516" max="516" width="8.28515625" style="418" customWidth="1"/>
    <col min="517" max="517" width="32.7109375" style="418" customWidth="1"/>
    <col min="518" max="518" width="45" style="418" customWidth="1"/>
    <col min="519" max="519" width="33.140625" style="418" customWidth="1"/>
    <col min="520" max="520" width="19" style="418" customWidth="1"/>
    <col min="521" max="521" width="26" style="418" customWidth="1"/>
    <col min="522" max="522" width="25.28515625" style="418" customWidth="1"/>
    <col min="523" max="768" width="9.140625" style="418"/>
    <col min="769" max="769" width="20.42578125" style="418" customWidth="1"/>
    <col min="770" max="770" width="11.42578125" style="418" customWidth="1"/>
    <col min="771" max="771" width="20.28515625" style="418" customWidth="1"/>
    <col min="772" max="772" width="8.28515625" style="418" customWidth="1"/>
    <col min="773" max="773" width="32.7109375" style="418" customWidth="1"/>
    <col min="774" max="774" width="45" style="418" customWidth="1"/>
    <col min="775" max="775" width="33.140625" style="418" customWidth="1"/>
    <col min="776" max="776" width="19" style="418" customWidth="1"/>
    <col min="777" max="777" width="26" style="418" customWidth="1"/>
    <col min="778" max="778" width="25.28515625" style="418" customWidth="1"/>
    <col min="779" max="1024" width="9.140625" style="418"/>
    <col min="1025" max="1025" width="20.42578125" style="418" customWidth="1"/>
    <col min="1026" max="1026" width="11.42578125" style="418" customWidth="1"/>
    <col min="1027" max="1027" width="20.28515625" style="418" customWidth="1"/>
    <col min="1028" max="1028" width="8.28515625" style="418" customWidth="1"/>
    <col min="1029" max="1029" width="32.7109375" style="418" customWidth="1"/>
    <col min="1030" max="1030" width="45" style="418" customWidth="1"/>
    <col min="1031" max="1031" width="33.140625" style="418" customWidth="1"/>
    <col min="1032" max="1032" width="19" style="418" customWidth="1"/>
    <col min="1033" max="1033" width="26" style="418" customWidth="1"/>
    <col min="1034" max="1034" width="25.28515625" style="418" customWidth="1"/>
    <col min="1035" max="1280" width="9.140625" style="418"/>
    <col min="1281" max="1281" width="20.42578125" style="418" customWidth="1"/>
    <col min="1282" max="1282" width="11.42578125" style="418" customWidth="1"/>
    <col min="1283" max="1283" width="20.28515625" style="418" customWidth="1"/>
    <col min="1284" max="1284" width="8.28515625" style="418" customWidth="1"/>
    <col min="1285" max="1285" width="32.7109375" style="418" customWidth="1"/>
    <col min="1286" max="1286" width="45" style="418" customWidth="1"/>
    <col min="1287" max="1287" width="33.140625" style="418" customWidth="1"/>
    <col min="1288" max="1288" width="19" style="418" customWidth="1"/>
    <col min="1289" max="1289" width="26" style="418" customWidth="1"/>
    <col min="1290" max="1290" width="25.28515625" style="418" customWidth="1"/>
    <col min="1291" max="1536" width="9.140625" style="418"/>
    <col min="1537" max="1537" width="20.42578125" style="418" customWidth="1"/>
    <col min="1538" max="1538" width="11.42578125" style="418" customWidth="1"/>
    <col min="1539" max="1539" width="20.28515625" style="418" customWidth="1"/>
    <col min="1540" max="1540" width="8.28515625" style="418" customWidth="1"/>
    <col min="1541" max="1541" width="32.7109375" style="418" customWidth="1"/>
    <col min="1542" max="1542" width="45" style="418" customWidth="1"/>
    <col min="1543" max="1543" width="33.140625" style="418" customWidth="1"/>
    <col min="1544" max="1544" width="19" style="418" customWidth="1"/>
    <col min="1545" max="1545" width="26" style="418" customWidth="1"/>
    <col min="1546" max="1546" width="25.28515625" style="418" customWidth="1"/>
    <col min="1547" max="1792" width="9.140625" style="418"/>
    <col min="1793" max="1793" width="20.42578125" style="418" customWidth="1"/>
    <col min="1794" max="1794" width="11.42578125" style="418" customWidth="1"/>
    <col min="1795" max="1795" width="20.28515625" style="418" customWidth="1"/>
    <col min="1796" max="1796" width="8.28515625" style="418" customWidth="1"/>
    <col min="1797" max="1797" width="32.7109375" style="418" customWidth="1"/>
    <col min="1798" max="1798" width="45" style="418" customWidth="1"/>
    <col min="1799" max="1799" width="33.140625" style="418" customWidth="1"/>
    <col min="1800" max="1800" width="19" style="418" customWidth="1"/>
    <col min="1801" max="1801" width="26" style="418" customWidth="1"/>
    <col min="1802" max="1802" width="25.28515625" style="418" customWidth="1"/>
    <col min="1803" max="2048" width="9.140625" style="418"/>
    <col min="2049" max="2049" width="20.42578125" style="418" customWidth="1"/>
    <col min="2050" max="2050" width="11.42578125" style="418" customWidth="1"/>
    <col min="2051" max="2051" width="20.28515625" style="418" customWidth="1"/>
    <col min="2052" max="2052" width="8.28515625" style="418" customWidth="1"/>
    <col min="2053" max="2053" width="32.7109375" style="418" customWidth="1"/>
    <col min="2054" max="2054" width="45" style="418" customWidth="1"/>
    <col min="2055" max="2055" width="33.140625" style="418" customWidth="1"/>
    <col min="2056" max="2056" width="19" style="418" customWidth="1"/>
    <col min="2057" max="2057" width="26" style="418" customWidth="1"/>
    <col min="2058" max="2058" width="25.28515625" style="418" customWidth="1"/>
    <col min="2059" max="2304" width="9.140625" style="418"/>
    <col min="2305" max="2305" width="20.42578125" style="418" customWidth="1"/>
    <col min="2306" max="2306" width="11.42578125" style="418" customWidth="1"/>
    <col min="2307" max="2307" width="20.28515625" style="418" customWidth="1"/>
    <col min="2308" max="2308" width="8.28515625" style="418" customWidth="1"/>
    <col min="2309" max="2309" width="32.7109375" style="418" customWidth="1"/>
    <col min="2310" max="2310" width="45" style="418" customWidth="1"/>
    <col min="2311" max="2311" width="33.140625" style="418" customWidth="1"/>
    <col min="2312" max="2312" width="19" style="418" customWidth="1"/>
    <col min="2313" max="2313" width="26" style="418" customWidth="1"/>
    <col min="2314" max="2314" width="25.28515625" style="418" customWidth="1"/>
    <col min="2315" max="2560" width="9.140625" style="418"/>
    <col min="2561" max="2561" width="20.42578125" style="418" customWidth="1"/>
    <col min="2562" max="2562" width="11.42578125" style="418" customWidth="1"/>
    <col min="2563" max="2563" width="20.28515625" style="418" customWidth="1"/>
    <col min="2564" max="2564" width="8.28515625" style="418" customWidth="1"/>
    <col min="2565" max="2565" width="32.7109375" style="418" customWidth="1"/>
    <col min="2566" max="2566" width="45" style="418" customWidth="1"/>
    <col min="2567" max="2567" width="33.140625" style="418" customWidth="1"/>
    <col min="2568" max="2568" width="19" style="418" customWidth="1"/>
    <col min="2569" max="2569" width="26" style="418" customWidth="1"/>
    <col min="2570" max="2570" width="25.28515625" style="418" customWidth="1"/>
    <col min="2571" max="2816" width="9.140625" style="418"/>
    <col min="2817" max="2817" width="20.42578125" style="418" customWidth="1"/>
    <col min="2818" max="2818" width="11.42578125" style="418" customWidth="1"/>
    <col min="2819" max="2819" width="20.28515625" style="418" customWidth="1"/>
    <col min="2820" max="2820" width="8.28515625" style="418" customWidth="1"/>
    <col min="2821" max="2821" width="32.7109375" style="418" customWidth="1"/>
    <col min="2822" max="2822" width="45" style="418" customWidth="1"/>
    <col min="2823" max="2823" width="33.140625" style="418" customWidth="1"/>
    <col min="2824" max="2824" width="19" style="418" customWidth="1"/>
    <col min="2825" max="2825" width="26" style="418" customWidth="1"/>
    <col min="2826" max="2826" width="25.28515625" style="418" customWidth="1"/>
    <col min="2827" max="3072" width="9.140625" style="418"/>
    <col min="3073" max="3073" width="20.42578125" style="418" customWidth="1"/>
    <col min="3074" max="3074" width="11.42578125" style="418" customWidth="1"/>
    <col min="3075" max="3075" width="20.28515625" style="418" customWidth="1"/>
    <col min="3076" max="3076" width="8.28515625" style="418" customWidth="1"/>
    <col min="3077" max="3077" width="32.7109375" style="418" customWidth="1"/>
    <col min="3078" max="3078" width="45" style="418" customWidth="1"/>
    <col min="3079" max="3079" width="33.140625" style="418" customWidth="1"/>
    <col min="3080" max="3080" width="19" style="418" customWidth="1"/>
    <col min="3081" max="3081" width="26" style="418" customWidth="1"/>
    <col min="3082" max="3082" width="25.28515625" style="418" customWidth="1"/>
    <col min="3083" max="3328" width="9.140625" style="418"/>
    <col min="3329" max="3329" width="20.42578125" style="418" customWidth="1"/>
    <col min="3330" max="3330" width="11.42578125" style="418" customWidth="1"/>
    <col min="3331" max="3331" width="20.28515625" style="418" customWidth="1"/>
    <col min="3332" max="3332" width="8.28515625" style="418" customWidth="1"/>
    <col min="3333" max="3333" width="32.7109375" style="418" customWidth="1"/>
    <col min="3334" max="3334" width="45" style="418" customWidth="1"/>
    <col min="3335" max="3335" width="33.140625" style="418" customWidth="1"/>
    <col min="3336" max="3336" width="19" style="418" customWidth="1"/>
    <col min="3337" max="3337" width="26" style="418" customWidth="1"/>
    <col min="3338" max="3338" width="25.28515625" style="418" customWidth="1"/>
    <col min="3339" max="3584" width="9.140625" style="418"/>
    <col min="3585" max="3585" width="20.42578125" style="418" customWidth="1"/>
    <col min="3586" max="3586" width="11.42578125" style="418" customWidth="1"/>
    <col min="3587" max="3587" width="20.28515625" style="418" customWidth="1"/>
    <col min="3588" max="3588" width="8.28515625" style="418" customWidth="1"/>
    <col min="3589" max="3589" width="32.7109375" style="418" customWidth="1"/>
    <col min="3590" max="3590" width="45" style="418" customWidth="1"/>
    <col min="3591" max="3591" width="33.140625" style="418" customWidth="1"/>
    <col min="3592" max="3592" width="19" style="418" customWidth="1"/>
    <col min="3593" max="3593" width="26" style="418" customWidth="1"/>
    <col min="3594" max="3594" width="25.28515625" style="418" customWidth="1"/>
    <col min="3595" max="3840" width="9.140625" style="418"/>
    <col min="3841" max="3841" width="20.42578125" style="418" customWidth="1"/>
    <col min="3842" max="3842" width="11.42578125" style="418" customWidth="1"/>
    <col min="3843" max="3843" width="20.28515625" style="418" customWidth="1"/>
    <col min="3844" max="3844" width="8.28515625" style="418" customWidth="1"/>
    <col min="3845" max="3845" width="32.7109375" style="418" customWidth="1"/>
    <col min="3846" max="3846" width="45" style="418" customWidth="1"/>
    <col min="3847" max="3847" width="33.140625" style="418" customWidth="1"/>
    <col min="3848" max="3848" width="19" style="418" customWidth="1"/>
    <col min="3849" max="3849" width="26" style="418" customWidth="1"/>
    <col min="3850" max="3850" width="25.28515625" style="418" customWidth="1"/>
    <col min="3851" max="4096" width="9.140625" style="418"/>
    <col min="4097" max="4097" width="20.42578125" style="418" customWidth="1"/>
    <col min="4098" max="4098" width="11.42578125" style="418" customWidth="1"/>
    <col min="4099" max="4099" width="20.28515625" style="418" customWidth="1"/>
    <col min="4100" max="4100" width="8.28515625" style="418" customWidth="1"/>
    <col min="4101" max="4101" width="32.7109375" style="418" customWidth="1"/>
    <col min="4102" max="4102" width="45" style="418" customWidth="1"/>
    <col min="4103" max="4103" width="33.140625" style="418" customWidth="1"/>
    <col min="4104" max="4104" width="19" style="418" customWidth="1"/>
    <col min="4105" max="4105" width="26" style="418" customWidth="1"/>
    <col min="4106" max="4106" width="25.28515625" style="418" customWidth="1"/>
    <col min="4107" max="4352" width="9.140625" style="418"/>
    <col min="4353" max="4353" width="20.42578125" style="418" customWidth="1"/>
    <col min="4354" max="4354" width="11.42578125" style="418" customWidth="1"/>
    <col min="4355" max="4355" width="20.28515625" style="418" customWidth="1"/>
    <col min="4356" max="4356" width="8.28515625" style="418" customWidth="1"/>
    <col min="4357" max="4357" width="32.7109375" style="418" customWidth="1"/>
    <col min="4358" max="4358" width="45" style="418" customWidth="1"/>
    <col min="4359" max="4359" width="33.140625" style="418" customWidth="1"/>
    <col min="4360" max="4360" width="19" style="418" customWidth="1"/>
    <col min="4361" max="4361" width="26" style="418" customWidth="1"/>
    <col min="4362" max="4362" width="25.28515625" style="418" customWidth="1"/>
    <col min="4363" max="4608" width="9.140625" style="418"/>
    <col min="4609" max="4609" width="20.42578125" style="418" customWidth="1"/>
    <col min="4610" max="4610" width="11.42578125" style="418" customWidth="1"/>
    <col min="4611" max="4611" width="20.28515625" style="418" customWidth="1"/>
    <col min="4612" max="4612" width="8.28515625" style="418" customWidth="1"/>
    <col min="4613" max="4613" width="32.7109375" style="418" customWidth="1"/>
    <col min="4614" max="4614" width="45" style="418" customWidth="1"/>
    <col min="4615" max="4615" width="33.140625" style="418" customWidth="1"/>
    <col min="4616" max="4616" width="19" style="418" customWidth="1"/>
    <col min="4617" max="4617" width="26" style="418" customWidth="1"/>
    <col min="4618" max="4618" width="25.28515625" style="418" customWidth="1"/>
    <col min="4619" max="4864" width="9.140625" style="418"/>
    <col min="4865" max="4865" width="20.42578125" style="418" customWidth="1"/>
    <col min="4866" max="4866" width="11.42578125" style="418" customWidth="1"/>
    <col min="4867" max="4867" width="20.28515625" style="418" customWidth="1"/>
    <col min="4868" max="4868" width="8.28515625" style="418" customWidth="1"/>
    <col min="4869" max="4869" width="32.7109375" style="418" customWidth="1"/>
    <col min="4870" max="4870" width="45" style="418" customWidth="1"/>
    <col min="4871" max="4871" width="33.140625" style="418" customWidth="1"/>
    <col min="4872" max="4872" width="19" style="418" customWidth="1"/>
    <col min="4873" max="4873" width="26" style="418" customWidth="1"/>
    <col min="4874" max="4874" width="25.28515625" style="418" customWidth="1"/>
    <col min="4875" max="5120" width="9.140625" style="418"/>
    <col min="5121" max="5121" width="20.42578125" style="418" customWidth="1"/>
    <col min="5122" max="5122" width="11.42578125" style="418" customWidth="1"/>
    <col min="5123" max="5123" width="20.28515625" style="418" customWidth="1"/>
    <col min="5124" max="5124" width="8.28515625" style="418" customWidth="1"/>
    <col min="5125" max="5125" width="32.7109375" style="418" customWidth="1"/>
    <col min="5126" max="5126" width="45" style="418" customWidth="1"/>
    <col min="5127" max="5127" width="33.140625" style="418" customWidth="1"/>
    <col min="5128" max="5128" width="19" style="418" customWidth="1"/>
    <col min="5129" max="5129" width="26" style="418" customWidth="1"/>
    <col min="5130" max="5130" width="25.28515625" style="418" customWidth="1"/>
    <col min="5131" max="5376" width="9.140625" style="418"/>
    <col min="5377" max="5377" width="20.42578125" style="418" customWidth="1"/>
    <col min="5378" max="5378" width="11.42578125" style="418" customWidth="1"/>
    <col min="5379" max="5379" width="20.28515625" style="418" customWidth="1"/>
    <col min="5380" max="5380" width="8.28515625" style="418" customWidth="1"/>
    <col min="5381" max="5381" width="32.7109375" style="418" customWidth="1"/>
    <col min="5382" max="5382" width="45" style="418" customWidth="1"/>
    <col min="5383" max="5383" width="33.140625" style="418" customWidth="1"/>
    <col min="5384" max="5384" width="19" style="418" customWidth="1"/>
    <col min="5385" max="5385" width="26" style="418" customWidth="1"/>
    <col min="5386" max="5386" width="25.28515625" style="418" customWidth="1"/>
    <col min="5387" max="5632" width="9.140625" style="418"/>
    <col min="5633" max="5633" width="20.42578125" style="418" customWidth="1"/>
    <col min="5634" max="5634" width="11.42578125" style="418" customWidth="1"/>
    <col min="5635" max="5635" width="20.28515625" style="418" customWidth="1"/>
    <col min="5636" max="5636" width="8.28515625" style="418" customWidth="1"/>
    <col min="5637" max="5637" width="32.7109375" style="418" customWidth="1"/>
    <col min="5638" max="5638" width="45" style="418" customWidth="1"/>
    <col min="5639" max="5639" width="33.140625" style="418" customWidth="1"/>
    <col min="5640" max="5640" width="19" style="418" customWidth="1"/>
    <col min="5641" max="5641" width="26" style="418" customWidth="1"/>
    <col min="5642" max="5642" width="25.28515625" style="418" customWidth="1"/>
    <col min="5643" max="5888" width="9.140625" style="418"/>
    <col min="5889" max="5889" width="20.42578125" style="418" customWidth="1"/>
    <col min="5890" max="5890" width="11.42578125" style="418" customWidth="1"/>
    <col min="5891" max="5891" width="20.28515625" style="418" customWidth="1"/>
    <col min="5892" max="5892" width="8.28515625" style="418" customWidth="1"/>
    <col min="5893" max="5893" width="32.7109375" style="418" customWidth="1"/>
    <col min="5894" max="5894" width="45" style="418" customWidth="1"/>
    <col min="5895" max="5895" width="33.140625" style="418" customWidth="1"/>
    <col min="5896" max="5896" width="19" style="418" customWidth="1"/>
    <col min="5897" max="5897" width="26" style="418" customWidth="1"/>
    <col min="5898" max="5898" width="25.28515625" style="418" customWidth="1"/>
    <col min="5899" max="6144" width="9.140625" style="418"/>
    <col min="6145" max="6145" width="20.42578125" style="418" customWidth="1"/>
    <col min="6146" max="6146" width="11.42578125" style="418" customWidth="1"/>
    <col min="6147" max="6147" width="20.28515625" style="418" customWidth="1"/>
    <col min="6148" max="6148" width="8.28515625" style="418" customWidth="1"/>
    <col min="6149" max="6149" width="32.7109375" style="418" customWidth="1"/>
    <col min="6150" max="6150" width="45" style="418" customWidth="1"/>
    <col min="6151" max="6151" width="33.140625" style="418" customWidth="1"/>
    <col min="6152" max="6152" width="19" style="418" customWidth="1"/>
    <col min="6153" max="6153" width="26" style="418" customWidth="1"/>
    <col min="6154" max="6154" width="25.28515625" style="418" customWidth="1"/>
    <col min="6155" max="6400" width="9.140625" style="418"/>
    <col min="6401" max="6401" width="20.42578125" style="418" customWidth="1"/>
    <col min="6402" max="6402" width="11.42578125" style="418" customWidth="1"/>
    <col min="6403" max="6403" width="20.28515625" style="418" customWidth="1"/>
    <col min="6404" max="6404" width="8.28515625" style="418" customWidth="1"/>
    <col min="6405" max="6405" width="32.7109375" style="418" customWidth="1"/>
    <col min="6406" max="6406" width="45" style="418" customWidth="1"/>
    <col min="6407" max="6407" width="33.140625" style="418" customWidth="1"/>
    <col min="6408" max="6408" width="19" style="418" customWidth="1"/>
    <col min="6409" max="6409" width="26" style="418" customWidth="1"/>
    <col min="6410" max="6410" width="25.28515625" style="418" customWidth="1"/>
    <col min="6411" max="6656" width="9.140625" style="418"/>
    <col min="6657" max="6657" width="20.42578125" style="418" customWidth="1"/>
    <col min="6658" max="6658" width="11.42578125" style="418" customWidth="1"/>
    <col min="6659" max="6659" width="20.28515625" style="418" customWidth="1"/>
    <col min="6660" max="6660" width="8.28515625" style="418" customWidth="1"/>
    <col min="6661" max="6661" width="32.7109375" style="418" customWidth="1"/>
    <col min="6662" max="6662" width="45" style="418" customWidth="1"/>
    <col min="6663" max="6663" width="33.140625" style="418" customWidth="1"/>
    <col min="6664" max="6664" width="19" style="418" customWidth="1"/>
    <col min="6665" max="6665" width="26" style="418" customWidth="1"/>
    <col min="6666" max="6666" width="25.28515625" style="418" customWidth="1"/>
    <col min="6667" max="6912" width="9.140625" style="418"/>
    <col min="6913" max="6913" width="20.42578125" style="418" customWidth="1"/>
    <col min="6914" max="6914" width="11.42578125" style="418" customWidth="1"/>
    <col min="6915" max="6915" width="20.28515625" style="418" customWidth="1"/>
    <col min="6916" max="6916" width="8.28515625" style="418" customWidth="1"/>
    <col min="6917" max="6917" width="32.7109375" style="418" customWidth="1"/>
    <col min="6918" max="6918" width="45" style="418" customWidth="1"/>
    <col min="6919" max="6919" width="33.140625" style="418" customWidth="1"/>
    <col min="6920" max="6920" width="19" style="418" customWidth="1"/>
    <col min="6921" max="6921" width="26" style="418" customWidth="1"/>
    <col min="6922" max="6922" width="25.28515625" style="418" customWidth="1"/>
    <col min="6923" max="7168" width="9.140625" style="418"/>
    <col min="7169" max="7169" width="20.42578125" style="418" customWidth="1"/>
    <col min="7170" max="7170" width="11.42578125" style="418" customWidth="1"/>
    <col min="7171" max="7171" width="20.28515625" style="418" customWidth="1"/>
    <col min="7172" max="7172" width="8.28515625" style="418" customWidth="1"/>
    <col min="7173" max="7173" width="32.7109375" style="418" customWidth="1"/>
    <col min="7174" max="7174" width="45" style="418" customWidth="1"/>
    <col min="7175" max="7175" width="33.140625" style="418" customWidth="1"/>
    <col min="7176" max="7176" width="19" style="418" customWidth="1"/>
    <col min="7177" max="7177" width="26" style="418" customWidth="1"/>
    <col min="7178" max="7178" width="25.28515625" style="418" customWidth="1"/>
    <col min="7179" max="7424" width="9.140625" style="418"/>
    <col min="7425" max="7425" width="20.42578125" style="418" customWidth="1"/>
    <col min="7426" max="7426" width="11.42578125" style="418" customWidth="1"/>
    <col min="7427" max="7427" width="20.28515625" style="418" customWidth="1"/>
    <col min="7428" max="7428" width="8.28515625" style="418" customWidth="1"/>
    <col min="7429" max="7429" width="32.7109375" style="418" customWidth="1"/>
    <col min="7430" max="7430" width="45" style="418" customWidth="1"/>
    <col min="7431" max="7431" width="33.140625" style="418" customWidth="1"/>
    <col min="7432" max="7432" width="19" style="418" customWidth="1"/>
    <col min="7433" max="7433" width="26" style="418" customWidth="1"/>
    <col min="7434" max="7434" width="25.28515625" style="418" customWidth="1"/>
    <col min="7435" max="7680" width="9.140625" style="418"/>
    <col min="7681" max="7681" width="20.42578125" style="418" customWidth="1"/>
    <col min="7682" max="7682" width="11.42578125" style="418" customWidth="1"/>
    <col min="7683" max="7683" width="20.28515625" style="418" customWidth="1"/>
    <col min="7684" max="7684" width="8.28515625" style="418" customWidth="1"/>
    <col min="7685" max="7685" width="32.7109375" style="418" customWidth="1"/>
    <col min="7686" max="7686" width="45" style="418" customWidth="1"/>
    <col min="7687" max="7687" width="33.140625" style="418" customWidth="1"/>
    <col min="7688" max="7688" width="19" style="418" customWidth="1"/>
    <col min="7689" max="7689" width="26" style="418" customWidth="1"/>
    <col min="7690" max="7690" width="25.28515625" style="418" customWidth="1"/>
    <col min="7691" max="7936" width="9.140625" style="418"/>
    <col min="7937" max="7937" width="20.42578125" style="418" customWidth="1"/>
    <col min="7938" max="7938" width="11.42578125" style="418" customWidth="1"/>
    <col min="7939" max="7939" width="20.28515625" style="418" customWidth="1"/>
    <col min="7940" max="7940" width="8.28515625" style="418" customWidth="1"/>
    <col min="7941" max="7941" width="32.7109375" style="418" customWidth="1"/>
    <col min="7942" max="7942" width="45" style="418" customWidth="1"/>
    <col min="7943" max="7943" width="33.140625" style="418" customWidth="1"/>
    <col min="7944" max="7944" width="19" style="418" customWidth="1"/>
    <col min="7945" max="7945" width="26" style="418" customWidth="1"/>
    <col min="7946" max="7946" width="25.28515625" style="418" customWidth="1"/>
    <col min="7947" max="8192" width="9.140625" style="418"/>
    <col min="8193" max="8193" width="20.42578125" style="418" customWidth="1"/>
    <col min="8194" max="8194" width="11.42578125" style="418" customWidth="1"/>
    <col min="8195" max="8195" width="20.28515625" style="418" customWidth="1"/>
    <col min="8196" max="8196" width="8.28515625" style="418" customWidth="1"/>
    <col min="8197" max="8197" width="32.7109375" style="418" customWidth="1"/>
    <col min="8198" max="8198" width="45" style="418" customWidth="1"/>
    <col min="8199" max="8199" width="33.140625" style="418" customWidth="1"/>
    <col min="8200" max="8200" width="19" style="418" customWidth="1"/>
    <col min="8201" max="8201" width="26" style="418" customWidth="1"/>
    <col min="8202" max="8202" width="25.28515625" style="418" customWidth="1"/>
    <col min="8203" max="8448" width="9.140625" style="418"/>
    <col min="8449" max="8449" width="20.42578125" style="418" customWidth="1"/>
    <col min="8450" max="8450" width="11.42578125" style="418" customWidth="1"/>
    <col min="8451" max="8451" width="20.28515625" style="418" customWidth="1"/>
    <col min="8452" max="8452" width="8.28515625" style="418" customWidth="1"/>
    <col min="8453" max="8453" width="32.7109375" style="418" customWidth="1"/>
    <col min="8454" max="8454" width="45" style="418" customWidth="1"/>
    <col min="8455" max="8455" width="33.140625" style="418" customWidth="1"/>
    <col min="8456" max="8456" width="19" style="418" customWidth="1"/>
    <col min="8457" max="8457" width="26" style="418" customWidth="1"/>
    <col min="8458" max="8458" width="25.28515625" style="418" customWidth="1"/>
    <col min="8459" max="8704" width="9.140625" style="418"/>
    <col min="8705" max="8705" width="20.42578125" style="418" customWidth="1"/>
    <col min="8706" max="8706" width="11.42578125" style="418" customWidth="1"/>
    <col min="8707" max="8707" width="20.28515625" style="418" customWidth="1"/>
    <col min="8708" max="8708" width="8.28515625" style="418" customWidth="1"/>
    <col min="8709" max="8709" width="32.7109375" style="418" customWidth="1"/>
    <col min="8710" max="8710" width="45" style="418" customWidth="1"/>
    <col min="8711" max="8711" width="33.140625" style="418" customWidth="1"/>
    <col min="8712" max="8712" width="19" style="418" customWidth="1"/>
    <col min="8713" max="8713" width="26" style="418" customWidth="1"/>
    <col min="8714" max="8714" width="25.28515625" style="418" customWidth="1"/>
    <col min="8715" max="8960" width="9.140625" style="418"/>
    <col min="8961" max="8961" width="20.42578125" style="418" customWidth="1"/>
    <col min="8962" max="8962" width="11.42578125" style="418" customWidth="1"/>
    <col min="8963" max="8963" width="20.28515625" style="418" customWidth="1"/>
    <col min="8964" max="8964" width="8.28515625" style="418" customWidth="1"/>
    <col min="8965" max="8965" width="32.7109375" style="418" customWidth="1"/>
    <col min="8966" max="8966" width="45" style="418" customWidth="1"/>
    <col min="8967" max="8967" width="33.140625" style="418" customWidth="1"/>
    <col min="8968" max="8968" width="19" style="418" customWidth="1"/>
    <col min="8969" max="8969" width="26" style="418" customWidth="1"/>
    <col min="8970" max="8970" width="25.28515625" style="418" customWidth="1"/>
    <col min="8971" max="9216" width="9.140625" style="418"/>
    <col min="9217" max="9217" width="20.42578125" style="418" customWidth="1"/>
    <col min="9218" max="9218" width="11.42578125" style="418" customWidth="1"/>
    <col min="9219" max="9219" width="20.28515625" style="418" customWidth="1"/>
    <col min="9220" max="9220" width="8.28515625" style="418" customWidth="1"/>
    <col min="9221" max="9221" width="32.7109375" style="418" customWidth="1"/>
    <col min="9222" max="9222" width="45" style="418" customWidth="1"/>
    <col min="9223" max="9223" width="33.140625" style="418" customWidth="1"/>
    <col min="9224" max="9224" width="19" style="418" customWidth="1"/>
    <col min="9225" max="9225" width="26" style="418" customWidth="1"/>
    <col min="9226" max="9226" width="25.28515625" style="418" customWidth="1"/>
    <col min="9227" max="9472" width="9.140625" style="418"/>
    <col min="9473" max="9473" width="20.42578125" style="418" customWidth="1"/>
    <col min="9474" max="9474" width="11.42578125" style="418" customWidth="1"/>
    <col min="9475" max="9475" width="20.28515625" style="418" customWidth="1"/>
    <col min="9476" max="9476" width="8.28515625" style="418" customWidth="1"/>
    <col min="9477" max="9477" width="32.7109375" style="418" customWidth="1"/>
    <col min="9478" max="9478" width="45" style="418" customWidth="1"/>
    <col min="9479" max="9479" width="33.140625" style="418" customWidth="1"/>
    <col min="9480" max="9480" width="19" style="418" customWidth="1"/>
    <col min="9481" max="9481" width="26" style="418" customWidth="1"/>
    <col min="9482" max="9482" width="25.28515625" style="418" customWidth="1"/>
    <col min="9483" max="9728" width="9.140625" style="418"/>
    <col min="9729" max="9729" width="20.42578125" style="418" customWidth="1"/>
    <col min="9730" max="9730" width="11.42578125" style="418" customWidth="1"/>
    <col min="9731" max="9731" width="20.28515625" style="418" customWidth="1"/>
    <col min="9732" max="9732" width="8.28515625" style="418" customWidth="1"/>
    <col min="9733" max="9733" width="32.7109375" style="418" customWidth="1"/>
    <col min="9734" max="9734" width="45" style="418" customWidth="1"/>
    <col min="9735" max="9735" width="33.140625" style="418" customWidth="1"/>
    <col min="9736" max="9736" width="19" style="418" customWidth="1"/>
    <col min="9737" max="9737" width="26" style="418" customWidth="1"/>
    <col min="9738" max="9738" width="25.28515625" style="418" customWidth="1"/>
    <col min="9739" max="9984" width="9.140625" style="418"/>
    <col min="9985" max="9985" width="20.42578125" style="418" customWidth="1"/>
    <col min="9986" max="9986" width="11.42578125" style="418" customWidth="1"/>
    <col min="9987" max="9987" width="20.28515625" style="418" customWidth="1"/>
    <col min="9988" max="9988" width="8.28515625" style="418" customWidth="1"/>
    <col min="9989" max="9989" width="32.7109375" style="418" customWidth="1"/>
    <col min="9990" max="9990" width="45" style="418" customWidth="1"/>
    <col min="9991" max="9991" width="33.140625" style="418" customWidth="1"/>
    <col min="9992" max="9992" width="19" style="418" customWidth="1"/>
    <col min="9993" max="9993" width="26" style="418" customWidth="1"/>
    <col min="9994" max="9994" width="25.28515625" style="418" customWidth="1"/>
    <col min="9995" max="10240" width="9.140625" style="418"/>
    <col min="10241" max="10241" width="20.42578125" style="418" customWidth="1"/>
    <col min="10242" max="10242" width="11.42578125" style="418" customWidth="1"/>
    <col min="10243" max="10243" width="20.28515625" style="418" customWidth="1"/>
    <col min="10244" max="10244" width="8.28515625" style="418" customWidth="1"/>
    <col min="10245" max="10245" width="32.7109375" style="418" customWidth="1"/>
    <col min="10246" max="10246" width="45" style="418" customWidth="1"/>
    <col min="10247" max="10247" width="33.140625" style="418" customWidth="1"/>
    <col min="10248" max="10248" width="19" style="418" customWidth="1"/>
    <col min="10249" max="10249" width="26" style="418" customWidth="1"/>
    <col min="10250" max="10250" width="25.28515625" style="418" customWidth="1"/>
    <col min="10251" max="10496" width="9.140625" style="418"/>
    <col min="10497" max="10497" width="20.42578125" style="418" customWidth="1"/>
    <col min="10498" max="10498" width="11.42578125" style="418" customWidth="1"/>
    <col min="10499" max="10499" width="20.28515625" style="418" customWidth="1"/>
    <col min="10500" max="10500" width="8.28515625" style="418" customWidth="1"/>
    <col min="10501" max="10501" width="32.7109375" style="418" customWidth="1"/>
    <col min="10502" max="10502" width="45" style="418" customWidth="1"/>
    <col min="10503" max="10503" width="33.140625" style="418" customWidth="1"/>
    <col min="10504" max="10504" width="19" style="418" customWidth="1"/>
    <col min="10505" max="10505" width="26" style="418" customWidth="1"/>
    <col min="10506" max="10506" width="25.28515625" style="418" customWidth="1"/>
    <col min="10507" max="10752" width="9.140625" style="418"/>
    <col min="10753" max="10753" width="20.42578125" style="418" customWidth="1"/>
    <col min="10754" max="10754" width="11.42578125" style="418" customWidth="1"/>
    <col min="10755" max="10755" width="20.28515625" style="418" customWidth="1"/>
    <col min="10756" max="10756" width="8.28515625" style="418" customWidth="1"/>
    <col min="10757" max="10757" width="32.7109375" style="418" customWidth="1"/>
    <col min="10758" max="10758" width="45" style="418" customWidth="1"/>
    <col min="10759" max="10759" width="33.140625" style="418" customWidth="1"/>
    <col min="10760" max="10760" width="19" style="418" customWidth="1"/>
    <col min="10761" max="10761" width="26" style="418" customWidth="1"/>
    <col min="10762" max="10762" width="25.28515625" style="418" customWidth="1"/>
    <col min="10763" max="11008" width="9.140625" style="418"/>
    <col min="11009" max="11009" width="20.42578125" style="418" customWidth="1"/>
    <col min="11010" max="11010" width="11.42578125" style="418" customWidth="1"/>
    <col min="11011" max="11011" width="20.28515625" style="418" customWidth="1"/>
    <col min="11012" max="11012" width="8.28515625" style="418" customWidth="1"/>
    <col min="11013" max="11013" width="32.7109375" style="418" customWidth="1"/>
    <col min="11014" max="11014" width="45" style="418" customWidth="1"/>
    <col min="11015" max="11015" width="33.140625" style="418" customWidth="1"/>
    <col min="11016" max="11016" width="19" style="418" customWidth="1"/>
    <col min="11017" max="11017" width="26" style="418" customWidth="1"/>
    <col min="11018" max="11018" width="25.28515625" style="418" customWidth="1"/>
    <col min="11019" max="11264" width="9.140625" style="418"/>
    <col min="11265" max="11265" width="20.42578125" style="418" customWidth="1"/>
    <col min="11266" max="11266" width="11.42578125" style="418" customWidth="1"/>
    <col min="11267" max="11267" width="20.28515625" style="418" customWidth="1"/>
    <col min="11268" max="11268" width="8.28515625" style="418" customWidth="1"/>
    <col min="11269" max="11269" width="32.7109375" style="418" customWidth="1"/>
    <col min="11270" max="11270" width="45" style="418" customWidth="1"/>
    <col min="11271" max="11271" width="33.140625" style="418" customWidth="1"/>
    <col min="11272" max="11272" width="19" style="418" customWidth="1"/>
    <col min="11273" max="11273" width="26" style="418" customWidth="1"/>
    <col min="11274" max="11274" width="25.28515625" style="418" customWidth="1"/>
    <col min="11275" max="11520" width="9.140625" style="418"/>
    <col min="11521" max="11521" width="20.42578125" style="418" customWidth="1"/>
    <col min="11522" max="11522" width="11.42578125" style="418" customWidth="1"/>
    <col min="11523" max="11523" width="20.28515625" style="418" customWidth="1"/>
    <col min="11524" max="11524" width="8.28515625" style="418" customWidth="1"/>
    <col min="11525" max="11525" width="32.7109375" style="418" customWidth="1"/>
    <col min="11526" max="11526" width="45" style="418" customWidth="1"/>
    <col min="11527" max="11527" width="33.140625" style="418" customWidth="1"/>
    <col min="11528" max="11528" width="19" style="418" customWidth="1"/>
    <col min="11529" max="11529" width="26" style="418" customWidth="1"/>
    <col min="11530" max="11530" width="25.28515625" style="418" customWidth="1"/>
    <col min="11531" max="11776" width="9.140625" style="418"/>
    <col min="11777" max="11777" width="20.42578125" style="418" customWidth="1"/>
    <col min="11778" max="11778" width="11.42578125" style="418" customWidth="1"/>
    <col min="11779" max="11779" width="20.28515625" style="418" customWidth="1"/>
    <col min="11780" max="11780" width="8.28515625" style="418" customWidth="1"/>
    <col min="11781" max="11781" width="32.7109375" style="418" customWidth="1"/>
    <col min="11782" max="11782" width="45" style="418" customWidth="1"/>
    <col min="11783" max="11783" width="33.140625" style="418" customWidth="1"/>
    <col min="11784" max="11784" width="19" style="418" customWidth="1"/>
    <col min="11785" max="11785" width="26" style="418" customWidth="1"/>
    <col min="11786" max="11786" width="25.28515625" style="418" customWidth="1"/>
    <col min="11787" max="12032" width="9.140625" style="418"/>
    <col min="12033" max="12033" width="20.42578125" style="418" customWidth="1"/>
    <col min="12034" max="12034" width="11.42578125" style="418" customWidth="1"/>
    <col min="12035" max="12035" width="20.28515625" style="418" customWidth="1"/>
    <col min="12036" max="12036" width="8.28515625" style="418" customWidth="1"/>
    <col min="12037" max="12037" width="32.7109375" style="418" customWidth="1"/>
    <col min="12038" max="12038" width="45" style="418" customWidth="1"/>
    <col min="12039" max="12039" width="33.140625" style="418" customWidth="1"/>
    <col min="12040" max="12040" width="19" style="418" customWidth="1"/>
    <col min="12041" max="12041" width="26" style="418" customWidth="1"/>
    <col min="12042" max="12042" width="25.28515625" style="418" customWidth="1"/>
    <col min="12043" max="12288" width="9.140625" style="418"/>
    <col min="12289" max="12289" width="20.42578125" style="418" customWidth="1"/>
    <col min="12290" max="12290" width="11.42578125" style="418" customWidth="1"/>
    <col min="12291" max="12291" width="20.28515625" style="418" customWidth="1"/>
    <col min="12292" max="12292" width="8.28515625" style="418" customWidth="1"/>
    <col min="12293" max="12293" width="32.7109375" style="418" customWidth="1"/>
    <col min="12294" max="12294" width="45" style="418" customWidth="1"/>
    <col min="12295" max="12295" width="33.140625" style="418" customWidth="1"/>
    <col min="12296" max="12296" width="19" style="418" customWidth="1"/>
    <col min="12297" max="12297" width="26" style="418" customWidth="1"/>
    <col min="12298" max="12298" width="25.28515625" style="418" customWidth="1"/>
    <col min="12299" max="12544" width="9.140625" style="418"/>
    <col min="12545" max="12545" width="20.42578125" style="418" customWidth="1"/>
    <col min="12546" max="12546" width="11.42578125" style="418" customWidth="1"/>
    <col min="12547" max="12547" width="20.28515625" style="418" customWidth="1"/>
    <col min="12548" max="12548" width="8.28515625" style="418" customWidth="1"/>
    <col min="12549" max="12549" width="32.7109375" style="418" customWidth="1"/>
    <col min="12550" max="12550" width="45" style="418" customWidth="1"/>
    <col min="12551" max="12551" width="33.140625" style="418" customWidth="1"/>
    <col min="12552" max="12552" width="19" style="418" customWidth="1"/>
    <col min="12553" max="12553" width="26" style="418" customWidth="1"/>
    <col min="12554" max="12554" width="25.28515625" style="418" customWidth="1"/>
    <col min="12555" max="12800" width="9.140625" style="418"/>
    <col min="12801" max="12801" width="20.42578125" style="418" customWidth="1"/>
    <col min="12802" max="12802" width="11.42578125" style="418" customWidth="1"/>
    <col min="12803" max="12803" width="20.28515625" style="418" customWidth="1"/>
    <col min="12804" max="12804" width="8.28515625" style="418" customWidth="1"/>
    <col min="12805" max="12805" width="32.7109375" style="418" customWidth="1"/>
    <col min="12806" max="12806" width="45" style="418" customWidth="1"/>
    <col min="12807" max="12807" width="33.140625" style="418" customWidth="1"/>
    <col min="12808" max="12808" width="19" style="418" customWidth="1"/>
    <col min="12809" max="12809" width="26" style="418" customWidth="1"/>
    <col min="12810" max="12810" width="25.28515625" style="418" customWidth="1"/>
    <col min="12811" max="13056" width="9.140625" style="418"/>
    <col min="13057" max="13057" width="20.42578125" style="418" customWidth="1"/>
    <col min="13058" max="13058" width="11.42578125" style="418" customWidth="1"/>
    <col min="13059" max="13059" width="20.28515625" style="418" customWidth="1"/>
    <col min="13060" max="13060" width="8.28515625" style="418" customWidth="1"/>
    <col min="13061" max="13061" width="32.7109375" style="418" customWidth="1"/>
    <col min="13062" max="13062" width="45" style="418" customWidth="1"/>
    <col min="13063" max="13063" width="33.140625" style="418" customWidth="1"/>
    <col min="13064" max="13064" width="19" style="418" customWidth="1"/>
    <col min="13065" max="13065" width="26" style="418" customWidth="1"/>
    <col min="13066" max="13066" width="25.28515625" style="418" customWidth="1"/>
    <col min="13067" max="13312" width="9.140625" style="418"/>
    <col min="13313" max="13313" width="20.42578125" style="418" customWidth="1"/>
    <col min="13314" max="13314" width="11.42578125" style="418" customWidth="1"/>
    <col min="13315" max="13315" width="20.28515625" style="418" customWidth="1"/>
    <col min="13316" max="13316" width="8.28515625" style="418" customWidth="1"/>
    <col min="13317" max="13317" width="32.7109375" style="418" customWidth="1"/>
    <col min="13318" max="13318" width="45" style="418" customWidth="1"/>
    <col min="13319" max="13319" width="33.140625" style="418" customWidth="1"/>
    <col min="13320" max="13320" width="19" style="418" customWidth="1"/>
    <col min="13321" max="13321" width="26" style="418" customWidth="1"/>
    <col min="13322" max="13322" width="25.28515625" style="418" customWidth="1"/>
    <col min="13323" max="13568" width="9.140625" style="418"/>
    <col min="13569" max="13569" width="20.42578125" style="418" customWidth="1"/>
    <col min="13570" max="13570" width="11.42578125" style="418" customWidth="1"/>
    <col min="13571" max="13571" width="20.28515625" style="418" customWidth="1"/>
    <col min="13572" max="13572" width="8.28515625" style="418" customWidth="1"/>
    <col min="13573" max="13573" width="32.7109375" style="418" customWidth="1"/>
    <col min="13574" max="13574" width="45" style="418" customWidth="1"/>
    <col min="13575" max="13575" width="33.140625" style="418" customWidth="1"/>
    <col min="13576" max="13576" width="19" style="418" customWidth="1"/>
    <col min="13577" max="13577" width="26" style="418" customWidth="1"/>
    <col min="13578" max="13578" width="25.28515625" style="418" customWidth="1"/>
    <col min="13579" max="13824" width="9.140625" style="418"/>
    <col min="13825" max="13825" width="20.42578125" style="418" customWidth="1"/>
    <col min="13826" max="13826" width="11.42578125" style="418" customWidth="1"/>
    <col min="13827" max="13827" width="20.28515625" style="418" customWidth="1"/>
    <col min="13828" max="13828" width="8.28515625" style="418" customWidth="1"/>
    <col min="13829" max="13829" width="32.7109375" style="418" customWidth="1"/>
    <col min="13830" max="13830" width="45" style="418" customWidth="1"/>
    <col min="13831" max="13831" width="33.140625" style="418" customWidth="1"/>
    <col min="13832" max="13832" width="19" style="418" customWidth="1"/>
    <col min="13833" max="13833" width="26" style="418" customWidth="1"/>
    <col min="13834" max="13834" width="25.28515625" style="418" customWidth="1"/>
    <col min="13835" max="14080" width="9.140625" style="418"/>
    <col min="14081" max="14081" width="20.42578125" style="418" customWidth="1"/>
    <col min="14082" max="14082" width="11.42578125" style="418" customWidth="1"/>
    <col min="14083" max="14083" width="20.28515625" style="418" customWidth="1"/>
    <col min="14084" max="14084" width="8.28515625" style="418" customWidth="1"/>
    <col min="14085" max="14085" width="32.7109375" style="418" customWidth="1"/>
    <col min="14086" max="14086" width="45" style="418" customWidth="1"/>
    <col min="14087" max="14087" width="33.140625" style="418" customWidth="1"/>
    <col min="14088" max="14088" width="19" style="418" customWidth="1"/>
    <col min="14089" max="14089" width="26" style="418" customWidth="1"/>
    <col min="14090" max="14090" width="25.28515625" style="418" customWidth="1"/>
    <col min="14091" max="14336" width="9.140625" style="418"/>
    <col min="14337" max="14337" width="20.42578125" style="418" customWidth="1"/>
    <col min="14338" max="14338" width="11.42578125" style="418" customWidth="1"/>
    <col min="14339" max="14339" width="20.28515625" style="418" customWidth="1"/>
    <col min="14340" max="14340" width="8.28515625" style="418" customWidth="1"/>
    <col min="14341" max="14341" width="32.7109375" style="418" customWidth="1"/>
    <col min="14342" max="14342" width="45" style="418" customWidth="1"/>
    <col min="14343" max="14343" width="33.140625" style="418" customWidth="1"/>
    <col min="14344" max="14344" width="19" style="418" customWidth="1"/>
    <col min="14345" max="14345" width="26" style="418" customWidth="1"/>
    <col min="14346" max="14346" width="25.28515625" style="418" customWidth="1"/>
    <col min="14347" max="14592" width="9.140625" style="418"/>
    <col min="14593" max="14593" width="20.42578125" style="418" customWidth="1"/>
    <col min="14594" max="14594" width="11.42578125" style="418" customWidth="1"/>
    <col min="14595" max="14595" width="20.28515625" style="418" customWidth="1"/>
    <col min="14596" max="14596" width="8.28515625" style="418" customWidth="1"/>
    <col min="14597" max="14597" width="32.7109375" style="418" customWidth="1"/>
    <col min="14598" max="14598" width="45" style="418" customWidth="1"/>
    <col min="14599" max="14599" width="33.140625" style="418" customWidth="1"/>
    <col min="14600" max="14600" width="19" style="418" customWidth="1"/>
    <col min="14601" max="14601" width="26" style="418" customWidth="1"/>
    <col min="14602" max="14602" width="25.28515625" style="418" customWidth="1"/>
    <col min="14603" max="14848" width="9.140625" style="418"/>
    <col min="14849" max="14849" width="20.42578125" style="418" customWidth="1"/>
    <col min="14850" max="14850" width="11.42578125" style="418" customWidth="1"/>
    <col min="14851" max="14851" width="20.28515625" style="418" customWidth="1"/>
    <col min="14852" max="14852" width="8.28515625" style="418" customWidth="1"/>
    <col min="14853" max="14853" width="32.7109375" style="418" customWidth="1"/>
    <col min="14854" max="14854" width="45" style="418" customWidth="1"/>
    <col min="14855" max="14855" width="33.140625" style="418" customWidth="1"/>
    <col min="14856" max="14856" width="19" style="418" customWidth="1"/>
    <col min="14857" max="14857" width="26" style="418" customWidth="1"/>
    <col min="14858" max="14858" width="25.28515625" style="418" customWidth="1"/>
    <col min="14859" max="15104" width="9.140625" style="418"/>
    <col min="15105" max="15105" width="20.42578125" style="418" customWidth="1"/>
    <col min="15106" max="15106" width="11.42578125" style="418" customWidth="1"/>
    <col min="15107" max="15107" width="20.28515625" style="418" customWidth="1"/>
    <col min="15108" max="15108" width="8.28515625" style="418" customWidth="1"/>
    <col min="15109" max="15109" width="32.7109375" style="418" customWidth="1"/>
    <col min="15110" max="15110" width="45" style="418" customWidth="1"/>
    <col min="15111" max="15111" width="33.140625" style="418" customWidth="1"/>
    <col min="15112" max="15112" width="19" style="418" customWidth="1"/>
    <col min="15113" max="15113" width="26" style="418" customWidth="1"/>
    <col min="15114" max="15114" width="25.28515625" style="418" customWidth="1"/>
    <col min="15115" max="15360" width="9.140625" style="418"/>
    <col min="15361" max="15361" width="20.42578125" style="418" customWidth="1"/>
    <col min="15362" max="15362" width="11.42578125" style="418" customWidth="1"/>
    <col min="15363" max="15363" width="20.28515625" style="418" customWidth="1"/>
    <col min="15364" max="15364" width="8.28515625" style="418" customWidth="1"/>
    <col min="15365" max="15365" width="32.7109375" style="418" customWidth="1"/>
    <col min="15366" max="15366" width="45" style="418" customWidth="1"/>
    <col min="15367" max="15367" width="33.140625" style="418" customWidth="1"/>
    <col min="15368" max="15368" width="19" style="418" customWidth="1"/>
    <col min="15369" max="15369" width="26" style="418" customWidth="1"/>
    <col min="15370" max="15370" width="25.28515625" style="418" customWidth="1"/>
    <col min="15371" max="15616" width="9.140625" style="418"/>
    <col min="15617" max="15617" width="20.42578125" style="418" customWidth="1"/>
    <col min="15618" max="15618" width="11.42578125" style="418" customWidth="1"/>
    <col min="15619" max="15619" width="20.28515625" style="418" customWidth="1"/>
    <col min="15620" max="15620" width="8.28515625" style="418" customWidth="1"/>
    <col min="15621" max="15621" width="32.7109375" style="418" customWidth="1"/>
    <col min="15622" max="15622" width="45" style="418" customWidth="1"/>
    <col min="15623" max="15623" width="33.140625" style="418" customWidth="1"/>
    <col min="15624" max="15624" width="19" style="418" customWidth="1"/>
    <col min="15625" max="15625" width="26" style="418" customWidth="1"/>
    <col min="15626" max="15626" width="25.28515625" style="418" customWidth="1"/>
    <col min="15627" max="15872" width="9.140625" style="418"/>
    <col min="15873" max="15873" width="20.42578125" style="418" customWidth="1"/>
    <col min="15874" max="15874" width="11.42578125" style="418" customWidth="1"/>
    <col min="15875" max="15875" width="20.28515625" style="418" customWidth="1"/>
    <col min="15876" max="15876" width="8.28515625" style="418" customWidth="1"/>
    <col min="15877" max="15877" width="32.7109375" style="418" customWidth="1"/>
    <col min="15878" max="15878" width="45" style="418" customWidth="1"/>
    <col min="15879" max="15879" width="33.140625" style="418" customWidth="1"/>
    <col min="15880" max="15880" width="19" style="418" customWidth="1"/>
    <col min="15881" max="15881" width="26" style="418" customWidth="1"/>
    <col min="15882" max="15882" width="25.28515625" style="418" customWidth="1"/>
    <col min="15883" max="16128" width="9.140625" style="418"/>
    <col min="16129" max="16129" width="20.42578125" style="418" customWidth="1"/>
    <col min="16130" max="16130" width="11.42578125" style="418" customWidth="1"/>
    <col min="16131" max="16131" width="20.28515625" style="418" customWidth="1"/>
    <col min="16132" max="16132" width="8.28515625" style="418" customWidth="1"/>
    <col min="16133" max="16133" width="32.7109375" style="418" customWidth="1"/>
    <col min="16134" max="16134" width="45" style="418" customWidth="1"/>
    <col min="16135" max="16135" width="33.140625" style="418" customWidth="1"/>
    <col min="16136" max="16136" width="19" style="418" customWidth="1"/>
    <col min="16137" max="16137" width="26" style="418" customWidth="1"/>
    <col min="16138" max="16138" width="25.28515625" style="418" customWidth="1"/>
    <col min="16139" max="16384" width="9.140625" style="418"/>
  </cols>
  <sheetData>
    <row r="1" spans="1:10" ht="30.75" customHeight="1">
      <c r="A1" s="1235" t="s">
        <v>493</v>
      </c>
      <c r="B1" s="1235"/>
      <c r="C1" s="1235"/>
      <c r="D1" s="1235"/>
      <c r="E1" s="1235"/>
      <c r="F1" s="1235"/>
      <c r="G1" s="1235"/>
      <c r="H1" s="1235"/>
      <c r="I1" s="1235"/>
      <c r="J1" s="430"/>
    </row>
    <row r="2" spans="1:10" ht="18">
      <c r="A2" s="419"/>
      <c r="B2" s="419"/>
      <c r="C2" s="419"/>
      <c r="D2" s="419"/>
      <c r="E2" s="419"/>
      <c r="F2" s="419"/>
      <c r="G2" s="419"/>
      <c r="H2" s="419"/>
      <c r="I2" s="419"/>
      <c r="J2" s="430"/>
    </row>
    <row r="3" spans="1:10" ht="27.75" customHeight="1">
      <c r="A3" s="975" t="s">
        <v>287</v>
      </c>
      <c r="B3" s="975"/>
      <c r="C3" s="975"/>
      <c r="D3" s="975"/>
      <c r="E3" s="975"/>
      <c r="F3" s="975"/>
      <c r="G3" s="975"/>
      <c r="H3" s="975"/>
      <c r="I3" s="975"/>
      <c r="J3" s="431"/>
    </row>
    <row r="5" spans="1:10" ht="98.25" customHeight="1">
      <c r="A5" s="1236"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237"/>
      <c r="C5" s="1237"/>
      <c r="D5" s="1237"/>
      <c r="E5" s="1237"/>
      <c r="F5" s="1237"/>
      <c r="G5" s="1237"/>
      <c r="H5" s="1237"/>
      <c r="I5" s="1237"/>
      <c r="J5" s="432"/>
    </row>
    <row r="6" spans="1:10" ht="20.25">
      <c r="A6" s="1238" t="str">
        <f>Title!A2</f>
        <v>Bid Enquiry No. KPTCL/2026-27/TL/ Gudekote LILO Call-3 Dtd : 16.05.2026</v>
      </c>
      <c r="B6" s="1238"/>
      <c r="C6" s="1238"/>
      <c r="D6" s="1238"/>
      <c r="E6" s="1238"/>
      <c r="F6" s="1238"/>
      <c r="G6" s="1238"/>
      <c r="H6" s="1238"/>
      <c r="I6" s="1238"/>
      <c r="J6" s="432"/>
    </row>
    <row r="7" spans="1:10" ht="15.75">
      <c r="A7" s="420"/>
      <c r="B7" s="420"/>
      <c r="C7" s="420"/>
      <c r="D7" s="420"/>
      <c r="E7" s="420"/>
      <c r="F7" s="420"/>
      <c r="G7" s="420"/>
      <c r="H7" s="420"/>
      <c r="I7" s="433"/>
      <c r="J7" s="431"/>
    </row>
    <row r="8" spans="1:10" ht="12.75" customHeight="1">
      <c r="A8" s="1249" t="s">
        <v>494</v>
      </c>
      <c r="B8" s="1249"/>
      <c r="C8" s="1249"/>
      <c r="D8" s="1249"/>
      <c r="E8" s="1249"/>
      <c r="F8" s="1249"/>
      <c r="G8" s="1249"/>
      <c r="H8" s="1249"/>
      <c r="I8" s="1249"/>
    </row>
    <row r="9" spans="1:10">
      <c r="A9" s="1249"/>
      <c r="B9" s="1249"/>
      <c r="C9" s="1249"/>
      <c r="D9" s="1249"/>
      <c r="E9" s="1249"/>
      <c r="F9" s="1249"/>
      <c r="G9" s="1249"/>
      <c r="H9" s="1249"/>
      <c r="I9" s="1249"/>
    </row>
    <row r="10" spans="1:10">
      <c r="E10" s="421"/>
      <c r="G10" s="422"/>
    </row>
    <row r="12" spans="1:10" ht="48" customHeight="1">
      <c r="A12" s="423"/>
      <c r="B12" s="1239" t="s">
        <v>495</v>
      </c>
      <c r="C12" s="1239"/>
      <c r="D12" s="1239"/>
      <c r="E12" s="1239"/>
      <c r="F12" s="1240"/>
      <c r="G12" s="1240"/>
      <c r="H12" s="425" t="s">
        <v>496</v>
      </c>
      <c r="I12" s="424"/>
      <c r="J12" s="427"/>
    </row>
    <row r="13" spans="1:10" ht="63" customHeight="1">
      <c r="A13" s="426" t="s">
        <v>497</v>
      </c>
      <c r="B13" s="1242"/>
      <c r="C13" s="1242"/>
      <c r="D13" s="1242"/>
      <c r="E13" s="1243"/>
      <c r="F13" s="1243"/>
      <c r="G13" s="1243"/>
      <c r="H13" s="1243"/>
      <c r="I13" s="1243"/>
      <c r="J13" s="427"/>
    </row>
    <row r="14" spans="1:10" ht="76.5" customHeight="1">
      <c r="A14" s="1244"/>
      <c r="B14" s="1244"/>
      <c r="C14" s="1244"/>
      <c r="D14" s="1244"/>
      <c r="E14" s="1245" t="s">
        <v>498</v>
      </c>
      <c r="F14" s="1245"/>
      <c r="G14" s="1245"/>
      <c r="H14" s="1245"/>
      <c r="I14" s="1245"/>
      <c r="J14" s="423"/>
    </row>
    <row r="15" spans="1:10" ht="18">
      <c r="A15" s="1246" t="s">
        <v>499</v>
      </c>
      <c r="B15" s="1246"/>
      <c r="C15" s="1246"/>
      <c r="D15" s="1246"/>
      <c r="E15" s="1246"/>
      <c r="F15" s="1246"/>
      <c r="G15" s="1246"/>
      <c r="H15" s="1246"/>
      <c r="I15" s="1246"/>
    </row>
    <row r="17" spans="1:9" ht="18" customHeight="1">
      <c r="A17" s="1241" t="s">
        <v>500</v>
      </c>
      <c r="B17" s="1241"/>
      <c r="C17" s="1241"/>
      <c r="D17" s="1241"/>
      <c r="E17" s="1241"/>
      <c r="F17" s="1241"/>
      <c r="G17" s="1241"/>
      <c r="H17" s="1241"/>
      <c r="I17" s="1241"/>
    </row>
    <row r="18" spans="1:9" ht="18" customHeight="1">
      <c r="A18" s="1241" t="s">
        <v>501</v>
      </c>
      <c r="B18" s="1241"/>
      <c r="C18" s="1241"/>
      <c r="D18" s="1241"/>
      <c r="E18" s="1241"/>
      <c r="F18" s="1241"/>
      <c r="G18" s="1241"/>
      <c r="H18" s="1241"/>
      <c r="I18" s="1241"/>
    </row>
    <row r="19" spans="1:9" ht="15.75">
      <c r="A19" s="1241" t="s">
        <v>502</v>
      </c>
      <c r="B19" s="1241"/>
      <c r="C19" s="1241"/>
      <c r="D19" s="1241"/>
      <c r="E19" s="1241"/>
      <c r="F19" s="1241"/>
      <c r="G19" s="1241"/>
      <c r="H19" s="1241"/>
      <c r="I19" s="1241"/>
    </row>
    <row r="20" spans="1:9" ht="15.75">
      <c r="A20" s="1241" t="s">
        <v>503</v>
      </c>
      <c r="B20" s="1241"/>
      <c r="C20" s="1241"/>
      <c r="D20" s="1241"/>
      <c r="E20" s="1241"/>
      <c r="F20" s="1241"/>
      <c r="G20" s="1241"/>
      <c r="H20" s="1241"/>
      <c r="I20" s="1241"/>
    </row>
    <row r="21" spans="1:9" ht="15.75">
      <c r="A21" s="1241" t="s">
        <v>504</v>
      </c>
      <c r="B21" s="1241"/>
      <c r="C21" s="1241"/>
      <c r="D21" s="1241"/>
      <c r="E21" s="1241"/>
      <c r="F21" s="1241"/>
      <c r="G21" s="1241"/>
      <c r="H21" s="1241"/>
      <c r="I21" s="1241"/>
    </row>
    <row r="22" spans="1:9" ht="15.75">
      <c r="A22" s="1241" t="s">
        <v>505</v>
      </c>
      <c r="B22" s="1241"/>
      <c r="C22" s="1241"/>
      <c r="D22" s="1241"/>
      <c r="E22" s="1241"/>
      <c r="F22" s="1241"/>
      <c r="G22" s="1241"/>
      <c r="H22" s="1241"/>
      <c r="I22" s="1241"/>
    </row>
    <row r="23" spans="1:9" ht="15.75">
      <c r="A23" s="1241" t="s">
        <v>506</v>
      </c>
      <c r="B23" s="1241"/>
      <c r="C23" s="1241"/>
      <c r="D23" s="1241"/>
      <c r="E23" s="1241"/>
      <c r="F23" s="1241"/>
      <c r="G23" s="1241"/>
      <c r="H23" s="1241"/>
      <c r="I23" s="1241"/>
    </row>
    <row r="24" spans="1:9" ht="15.75">
      <c r="A24" s="1241" t="s">
        <v>507</v>
      </c>
      <c r="B24" s="1241"/>
      <c r="C24" s="1241"/>
      <c r="D24" s="1241"/>
      <c r="E24" s="1241"/>
      <c r="F24" s="1241"/>
      <c r="G24" s="1241"/>
      <c r="H24" s="1241"/>
      <c r="I24" s="1241"/>
    </row>
    <row r="25" spans="1:9" ht="15.75">
      <c r="A25" s="1241" t="s">
        <v>508</v>
      </c>
      <c r="B25" s="1241"/>
      <c r="C25" s="1241"/>
      <c r="D25" s="1241"/>
      <c r="E25" s="1241"/>
      <c r="F25" s="1241"/>
      <c r="G25" s="1241"/>
      <c r="H25" s="1241"/>
      <c r="I25" s="1241"/>
    </row>
    <row r="26" spans="1:9" ht="15.75">
      <c r="A26" s="1241" t="s">
        <v>509</v>
      </c>
      <c r="B26" s="1241"/>
      <c r="C26" s="1241"/>
      <c r="D26" s="1241"/>
      <c r="E26" s="1241"/>
      <c r="F26" s="1241"/>
      <c r="G26" s="1241"/>
      <c r="H26" s="1241"/>
      <c r="I26" s="1241"/>
    </row>
    <row r="27" spans="1:9" ht="15.75">
      <c r="A27" s="1241" t="s">
        <v>510</v>
      </c>
      <c r="B27" s="1241"/>
      <c r="C27" s="1241"/>
      <c r="D27" s="1241"/>
      <c r="E27" s="1241"/>
      <c r="F27" s="1241"/>
      <c r="G27" s="1241"/>
      <c r="H27" s="1241"/>
      <c r="I27" s="1241"/>
    </row>
    <row r="28" spans="1:9" ht="15.75">
      <c r="A28" s="1241" t="s">
        <v>511</v>
      </c>
      <c r="B28" s="1241"/>
      <c r="C28" s="1241"/>
      <c r="D28" s="1241"/>
      <c r="E28" s="1241"/>
      <c r="F28" s="1241"/>
      <c r="G28" s="1241"/>
      <c r="H28" s="1241"/>
      <c r="I28" s="1241"/>
    </row>
    <row r="29" spans="1:9" ht="15.75">
      <c r="A29" s="1241" t="s">
        <v>512</v>
      </c>
      <c r="B29" s="1241"/>
      <c r="C29" s="1241"/>
      <c r="D29" s="1241"/>
      <c r="E29" s="1241"/>
      <c r="F29" s="1241"/>
      <c r="G29" s="1241"/>
      <c r="H29" s="1241"/>
      <c r="I29" s="1241"/>
    </row>
    <row r="30" spans="1:9" ht="15.75">
      <c r="A30" s="1241" t="s">
        <v>513</v>
      </c>
      <c r="B30" s="1241"/>
      <c r="C30" s="1241"/>
      <c r="D30" s="1241"/>
      <c r="E30" s="1241"/>
      <c r="F30" s="1241"/>
      <c r="G30" s="1241"/>
      <c r="H30" s="1241"/>
      <c r="I30" s="1241"/>
    </row>
    <row r="31" spans="1:9" ht="15.75">
      <c r="A31" s="1241" t="s">
        <v>514</v>
      </c>
      <c r="B31" s="1241"/>
      <c r="C31" s="1241"/>
      <c r="D31" s="1241"/>
      <c r="E31" s="1241"/>
      <c r="F31" s="1241"/>
      <c r="G31" s="1241"/>
      <c r="H31" s="1241"/>
      <c r="I31" s="1241"/>
    </row>
    <row r="32" spans="1:9" ht="15.75">
      <c r="A32" s="1241" t="s">
        <v>515</v>
      </c>
      <c r="B32" s="1241"/>
      <c r="C32" s="1241"/>
      <c r="D32" s="1241"/>
      <c r="E32" s="1241"/>
      <c r="F32" s="1241"/>
      <c r="G32" s="1241"/>
      <c r="H32" s="1241"/>
      <c r="I32" s="1241"/>
    </row>
    <row r="33" spans="1:10">
      <c r="A33" s="428"/>
      <c r="B33" s="428"/>
      <c r="C33" s="428"/>
      <c r="D33" s="428"/>
      <c r="E33" s="428"/>
      <c r="F33" s="428"/>
      <c r="G33" s="428"/>
      <c r="H33" s="428"/>
      <c r="I33" s="428"/>
    </row>
    <row r="34" spans="1:10" ht="60.75" customHeight="1">
      <c r="A34" s="1247" t="s">
        <v>516</v>
      </c>
      <c r="B34" s="1247"/>
      <c r="C34" s="1247"/>
      <c r="D34" s="1247"/>
      <c r="E34" s="1247"/>
      <c r="F34" s="1247"/>
      <c r="G34" s="1247"/>
      <c r="H34" s="1247"/>
      <c r="I34" s="1247"/>
    </row>
    <row r="36" spans="1:10" ht="60.75" customHeight="1">
      <c r="A36" s="121"/>
      <c r="B36" s="429" t="s">
        <v>60</v>
      </c>
      <c r="C36" s="906"/>
      <c r="D36" s="906"/>
      <c r="E36" s="121"/>
      <c r="F36" s="429" t="s">
        <v>75</v>
      </c>
      <c r="G36" s="169"/>
      <c r="H36" s="121"/>
      <c r="I36" s="121"/>
      <c r="J36" s="121"/>
    </row>
    <row r="37" spans="1:10" ht="68.25" customHeight="1">
      <c r="A37" s="121"/>
      <c r="B37" s="429" t="s">
        <v>62</v>
      </c>
      <c r="C37" s="906"/>
      <c r="D37" s="906"/>
      <c r="E37" s="121"/>
      <c r="F37" s="429" t="s">
        <v>76</v>
      </c>
      <c r="G37" s="169"/>
      <c r="H37" s="121"/>
      <c r="I37" s="121"/>
      <c r="J37" s="121"/>
    </row>
    <row r="38" spans="1:10" ht="67.5" customHeight="1">
      <c r="A38" s="121"/>
      <c r="B38" s="121"/>
      <c r="C38" s="121"/>
      <c r="D38" s="121"/>
      <c r="E38" s="121"/>
      <c r="F38" s="429" t="s">
        <v>77</v>
      </c>
      <c r="G38" s="169"/>
      <c r="H38" s="121"/>
      <c r="I38" s="121"/>
      <c r="J38" s="121"/>
    </row>
    <row r="39" spans="1:10" ht="15.75">
      <c r="A39" s="121"/>
      <c r="B39" s="121"/>
      <c r="C39" s="121"/>
      <c r="D39" s="121"/>
      <c r="E39" s="121"/>
      <c r="F39" s="121"/>
      <c r="G39" s="121"/>
      <c r="H39" s="121"/>
      <c r="I39" s="121"/>
      <c r="J39" s="121"/>
    </row>
    <row r="40" spans="1:10" ht="15.75">
      <c r="A40" s="121"/>
      <c r="B40" s="121"/>
      <c r="C40" s="121"/>
      <c r="D40" s="121"/>
      <c r="E40" s="121"/>
      <c r="F40" s="121"/>
      <c r="G40" s="121"/>
      <c r="H40" s="121"/>
      <c r="I40" s="121"/>
      <c r="J40" s="121"/>
    </row>
    <row r="41" spans="1:10" ht="22.5">
      <c r="A41" s="1248"/>
      <c r="B41" s="1124"/>
      <c r="C41" s="1124"/>
      <c r="D41" s="1124"/>
      <c r="E41" s="1124"/>
      <c r="F41" s="1124"/>
      <c r="G41" s="1124"/>
      <c r="H41" s="1124"/>
      <c r="I41" s="1124"/>
      <c r="J41" s="1124"/>
    </row>
  </sheetData>
  <mergeCells count="31">
    <mergeCell ref="A34:I34"/>
    <mergeCell ref="C36:D36"/>
    <mergeCell ref="C37:D37"/>
    <mergeCell ref="A41:J41"/>
    <mergeCell ref="A8:I9"/>
    <mergeCell ref="A28:I28"/>
    <mergeCell ref="A29:I29"/>
    <mergeCell ref="A30:I30"/>
    <mergeCell ref="A31:I31"/>
    <mergeCell ref="A32:I32"/>
    <mergeCell ref="A23:I23"/>
    <mergeCell ref="A24:I24"/>
    <mergeCell ref="A25:I25"/>
    <mergeCell ref="A26:I26"/>
    <mergeCell ref="A27:I27"/>
    <mergeCell ref="A18:I18"/>
    <mergeCell ref="A19:I19"/>
    <mergeCell ref="A20:I20"/>
    <mergeCell ref="A21:I21"/>
    <mergeCell ref="A22:I22"/>
    <mergeCell ref="B13:I13"/>
    <mergeCell ref="A14:D14"/>
    <mergeCell ref="E14:I14"/>
    <mergeCell ref="A15:I15"/>
    <mergeCell ref="A17:I17"/>
    <mergeCell ref="A1:I1"/>
    <mergeCell ref="A3:I3"/>
    <mergeCell ref="A5:I5"/>
    <mergeCell ref="A6:I6"/>
    <mergeCell ref="B12:E12"/>
    <mergeCell ref="F12:G12"/>
  </mergeCell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FF0000"/>
  </sheetPr>
  <dimension ref="A1:N54"/>
  <sheetViews>
    <sheetView topLeftCell="A40" zoomScale="55" zoomScaleNormal="55" workbookViewId="0">
      <selection activeCell="A7" sqref="A7:G7"/>
    </sheetView>
  </sheetViews>
  <sheetFormatPr defaultColWidth="8.85546875" defaultRowHeight="16.5"/>
  <cols>
    <col min="1" max="1" width="38" style="403" customWidth="1"/>
    <col min="2" max="2" width="45.42578125" style="403" customWidth="1"/>
    <col min="3" max="3" width="39.85546875" style="403" customWidth="1"/>
    <col min="4" max="4" width="27.42578125" style="403" customWidth="1"/>
    <col min="5" max="5" width="28.28515625" style="403" customWidth="1"/>
    <col min="6" max="6" width="10.140625" style="403" customWidth="1"/>
    <col min="7" max="7" width="52.42578125" style="403" customWidth="1"/>
    <col min="8" max="256" width="9.140625" style="403"/>
    <col min="257" max="257" width="38" style="403" customWidth="1"/>
    <col min="258" max="258" width="45.42578125" style="403" customWidth="1"/>
    <col min="259" max="259" width="39.85546875" style="403" customWidth="1"/>
    <col min="260" max="260" width="27.42578125" style="403" customWidth="1"/>
    <col min="261" max="261" width="28.28515625" style="403" customWidth="1"/>
    <col min="262" max="262" width="10.140625" style="403" customWidth="1"/>
    <col min="263" max="263" width="52.42578125" style="403" customWidth="1"/>
    <col min="264" max="512" width="9.140625" style="403"/>
    <col min="513" max="513" width="38" style="403" customWidth="1"/>
    <col min="514" max="514" width="45.42578125" style="403" customWidth="1"/>
    <col min="515" max="515" width="39.85546875" style="403" customWidth="1"/>
    <col min="516" max="516" width="27.42578125" style="403" customWidth="1"/>
    <col min="517" max="517" width="28.28515625" style="403" customWidth="1"/>
    <col min="518" max="518" width="10.140625" style="403" customWidth="1"/>
    <col min="519" max="519" width="52.42578125" style="403" customWidth="1"/>
    <col min="520" max="768" width="9.140625" style="403"/>
    <col min="769" max="769" width="38" style="403" customWidth="1"/>
    <col min="770" max="770" width="45.42578125" style="403" customWidth="1"/>
    <col min="771" max="771" width="39.85546875" style="403" customWidth="1"/>
    <col min="772" max="772" width="27.42578125" style="403" customWidth="1"/>
    <col min="773" max="773" width="28.28515625" style="403" customWidth="1"/>
    <col min="774" max="774" width="10.140625" style="403" customWidth="1"/>
    <col min="775" max="775" width="52.42578125" style="403" customWidth="1"/>
    <col min="776" max="1024" width="9.140625" style="403"/>
    <col min="1025" max="1025" width="38" style="403" customWidth="1"/>
    <col min="1026" max="1026" width="45.42578125" style="403" customWidth="1"/>
    <col min="1027" max="1027" width="39.85546875" style="403" customWidth="1"/>
    <col min="1028" max="1028" width="27.42578125" style="403" customWidth="1"/>
    <col min="1029" max="1029" width="28.28515625" style="403" customWidth="1"/>
    <col min="1030" max="1030" width="10.140625" style="403" customWidth="1"/>
    <col min="1031" max="1031" width="52.42578125" style="403" customWidth="1"/>
    <col min="1032" max="1280" width="9.140625" style="403"/>
    <col min="1281" max="1281" width="38" style="403" customWidth="1"/>
    <col min="1282" max="1282" width="45.42578125" style="403" customWidth="1"/>
    <col min="1283" max="1283" width="39.85546875" style="403" customWidth="1"/>
    <col min="1284" max="1284" width="27.42578125" style="403" customWidth="1"/>
    <col min="1285" max="1285" width="28.28515625" style="403" customWidth="1"/>
    <col min="1286" max="1286" width="10.140625" style="403" customWidth="1"/>
    <col min="1287" max="1287" width="52.42578125" style="403" customWidth="1"/>
    <col min="1288" max="1536" width="9.140625" style="403"/>
    <col min="1537" max="1537" width="38" style="403" customWidth="1"/>
    <col min="1538" max="1538" width="45.42578125" style="403" customWidth="1"/>
    <col min="1539" max="1539" width="39.85546875" style="403" customWidth="1"/>
    <col min="1540" max="1540" width="27.42578125" style="403" customWidth="1"/>
    <col min="1541" max="1541" width="28.28515625" style="403" customWidth="1"/>
    <col min="1542" max="1542" width="10.140625" style="403" customWidth="1"/>
    <col min="1543" max="1543" width="52.42578125" style="403" customWidth="1"/>
    <col min="1544" max="1792" width="9.140625" style="403"/>
    <col min="1793" max="1793" width="38" style="403" customWidth="1"/>
    <col min="1794" max="1794" width="45.42578125" style="403" customWidth="1"/>
    <col min="1795" max="1795" width="39.85546875" style="403" customWidth="1"/>
    <col min="1796" max="1796" width="27.42578125" style="403" customWidth="1"/>
    <col min="1797" max="1797" width="28.28515625" style="403" customWidth="1"/>
    <col min="1798" max="1798" width="10.140625" style="403" customWidth="1"/>
    <col min="1799" max="1799" width="52.42578125" style="403" customWidth="1"/>
    <col min="1800" max="2048" width="9.140625" style="403"/>
    <col min="2049" max="2049" width="38" style="403" customWidth="1"/>
    <col min="2050" max="2050" width="45.42578125" style="403" customWidth="1"/>
    <col min="2051" max="2051" width="39.85546875" style="403" customWidth="1"/>
    <col min="2052" max="2052" width="27.42578125" style="403" customWidth="1"/>
    <col min="2053" max="2053" width="28.28515625" style="403" customWidth="1"/>
    <col min="2054" max="2054" width="10.140625" style="403" customWidth="1"/>
    <col min="2055" max="2055" width="52.42578125" style="403" customWidth="1"/>
    <col min="2056" max="2304" width="9.140625" style="403"/>
    <col min="2305" max="2305" width="38" style="403" customWidth="1"/>
    <col min="2306" max="2306" width="45.42578125" style="403" customWidth="1"/>
    <col min="2307" max="2307" width="39.85546875" style="403" customWidth="1"/>
    <col min="2308" max="2308" width="27.42578125" style="403" customWidth="1"/>
    <col min="2309" max="2309" width="28.28515625" style="403" customWidth="1"/>
    <col min="2310" max="2310" width="10.140625" style="403" customWidth="1"/>
    <col min="2311" max="2311" width="52.42578125" style="403" customWidth="1"/>
    <col min="2312" max="2560" width="9.140625" style="403"/>
    <col min="2561" max="2561" width="38" style="403" customWidth="1"/>
    <col min="2562" max="2562" width="45.42578125" style="403" customWidth="1"/>
    <col min="2563" max="2563" width="39.85546875" style="403" customWidth="1"/>
    <col min="2564" max="2564" width="27.42578125" style="403" customWidth="1"/>
    <col min="2565" max="2565" width="28.28515625" style="403" customWidth="1"/>
    <col min="2566" max="2566" width="10.140625" style="403" customWidth="1"/>
    <col min="2567" max="2567" width="52.42578125" style="403" customWidth="1"/>
    <col min="2568" max="2816" width="9.140625" style="403"/>
    <col min="2817" max="2817" width="38" style="403" customWidth="1"/>
    <col min="2818" max="2818" width="45.42578125" style="403" customWidth="1"/>
    <col min="2819" max="2819" width="39.85546875" style="403" customWidth="1"/>
    <col min="2820" max="2820" width="27.42578125" style="403" customWidth="1"/>
    <col min="2821" max="2821" width="28.28515625" style="403" customWidth="1"/>
    <col min="2822" max="2822" width="10.140625" style="403" customWidth="1"/>
    <col min="2823" max="2823" width="52.42578125" style="403" customWidth="1"/>
    <col min="2824" max="3072" width="9.140625" style="403"/>
    <col min="3073" max="3073" width="38" style="403" customWidth="1"/>
    <col min="3074" max="3074" width="45.42578125" style="403" customWidth="1"/>
    <col min="3075" max="3075" width="39.85546875" style="403" customWidth="1"/>
    <col min="3076" max="3076" width="27.42578125" style="403" customWidth="1"/>
    <col min="3077" max="3077" width="28.28515625" style="403" customWidth="1"/>
    <col min="3078" max="3078" width="10.140625" style="403" customWidth="1"/>
    <col min="3079" max="3079" width="52.42578125" style="403" customWidth="1"/>
    <col min="3080" max="3328" width="9.140625" style="403"/>
    <col min="3329" max="3329" width="38" style="403" customWidth="1"/>
    <col min="3330" max="3330" width="45.42578125" style="403" customWidth="1"/>
    <col min="3331" max="3331" width="39.85546875" style="403" customWidth="1"/>
    <col min="3332" max="3332" width="27.42578125" style="403" customWidth="1"/>
    <col min="3333" max="3333" width="28.28515625" style="403" customWidth="1"/>
    <col min="3334" max="3334" width="10.140625" style="403" customWidth="1"/>
    <col min="3335" max="3335" width="52.42578125" style="403" customWidth="1"/>
    <col min="3336" max="3584" width="9.140625" style="403"/>
    <col min="3585" max="3585" width="38" style="403" customWidth="1"/>
    <col min="3586" max="3586" width="45.42578125" style="403" customWidth="1"/>
    <col min="3587" max="3587" width="39.85546875" style="403" customWidth="1"/>
    <col min="3588" max="3588" width="27.42578125" style="403" customWidth="1"/>
    <col min="3589" max="3589" width="28.28515625" style="403" customWidth="1"/>
    <col min="3590" max="3590" width="10.140625" style="403" customWidth="1"/>
    <col min="3591" max="3591" width="52.42578125" style="403" customWidth="1"/>
    <col min="3592" max="3840" width="9.140625" style="403"/>
    <col min="3841" max="3841" width="38" style="403" customWidth="1"/>
    <col min="3842" max="3842" width="45.42578125" style="403" customWidth="1"/>
    <col min="3843" max="3843" width="39.85546875" style="403" customWidth="1"/>
    <col min="3844" max="3844" width="27.42578125" style="403" customWidth="1"/>
    <col min="3845" max="3845" width="28.28515625" style="403" customWidth="1"/>
    <col min="3846" max="3846" width="10.140625" style="403" customWidth="1"/>
    <col min="3847" max="3847" width="52.42578125" style="403" customWidth="1"/>
    <col min="3848" max="4096" width="9.140625" style="403"/>
    <col min="4097" max="4097" width="38" style="403" customWidth="1"/>
    <col min="4098" max="4098" width="45.42578125" style="403" customWidth="1"/>
    <col min="4099" max="4099" width="39.85546875" style="403" customWidth="1"/>
    <col min="4100" max="4100" width="27.42578125" style="403" customWidth="1"/>
    <col min="4101" max="4101" width="28.28515625" style="403" customWidth="1"/>
    <col min="4102" max="4102" width="10.140625" style="403" customWidth="1"/>
    <col min="4103" max="4103" width="52.42578125" style="403" customWidth="1"/>
    <col min="4104" max="4352" width="9.140625" style="403"/>
    <col min="4353" max="4353" width="38" style="403" customWidth="1"/>
    <col min="4354" max="4354" width="45.42578125" style="403" customWidth="1"/>
    <col min="4355" max="4355" width="39.85546875" style="403" customWidth="1"/>
    <col min="4356" max="4356" width="27.42578125" style="403" customWidth="1"/>
    <col min="4357" max="4357" width="28.28515625" style="403" customWidth="1"/>
    <col min="4358" max="4358" width="10.140625" style="403" customWidth="1"/>
    <col min="4359" max="4359" width="52.42578125" style="403" customWidth="1"/>
    <col min="4360" max="4608" width="9.140625" style="403"/>
    <col min="4609" max="4609" width="38" style="403" customWidth="1"/>
    <col min="4610" max="4610" width="45.42578125" style="403" customWidth="1"/>
    <col min="4611" max="4611" width="39.85546875" style="403" customWidth="1"/>
    <col min="4612" max="4612" width="27.42578125" style="403" customWidth="1"/>
    <col min="4613" max="4613" width="28.28515625" style="403" customWidth="1"/>
    <col min="4614" max="4614" width="10.140625" style="403" customWidth="1"/>
    <col min="4615" max="4615" width="52.42578125" style="403" customWidth="1"/>
    <col min="4616" max="4864" width="9.140625" style="403"/>
    <col min="4865" max="4865" width="38" style="403" customWidth="1"/>
    <col min="4866" max="4866" width="45.42578125" style="403" customWidth="1"/>
    <col min="4867" max="4867" width="39.85546875" style="403" customWidth="1"/>
    <col min="4868" max="4868" width="27.42578125" style="403" customWidth="1"/>
    <col min="4869" max="4869" width="28.28515625" style="403" customWidth="1"/>
    <col min="4870" max="4870" width="10.140625" style="403" customWidth="1"/>
    <col min="4871" max="4871" width="52.42578125" style="403" customWidth="1"/>
    <col min="4872" max="5120" width="9.140625" style="403"/>
    <col min="5121" max="5121" width="38" style="403" customWidth="1"/>
    <col min="5122" max="5122" width="45.42578125" style="403" customWidth="1"/>
    <col min="5123" max="5123" width="39.85546875" style="403" customWidth="1"/>
    <col min="5124" max="5124" width="27.42578125" style="403" customWidth="1"/>
    <col min="5125" max="5125" width="28.28515625" style="403" customWidth="1"/>
    <col min="5126" max="5126" width="10.140625" style="403" customWidth="1"/>
    <col min="5127" max="5127" width="52.42578125" style="403" customWidth="1"/>
    <col min="5128" max="5376" width="9.140625" style="403"/>
    <col min="5377" max="5377" width="38" style="403" customWidth="1"/>
    <col min="5378" max="5378" width="45.42578125" style="403" customWidth="1"/>
    <col min="5379" max="5379" width="39.85546875" style="403" customWidth="1"/>
    <col min="5380" max="5380" width="27.42578125" style="403" customWidth="1"/>
    <col min="5381" max="5381" width="28.28515625" style="403" customWidth="1"/>
    <col min="5382" max="5382" width="10.140625" style="403" customWidth="1"/>
    <col min="5383" max="5383" width="52.42578125" style="403" customWidth="1"/>
    <col min="5384" max="5632" width="9.140625" style="403"/>
    <col min="5633" max="5633" width="38" style="403" customWidth="1"/>
    <col min="5634" max="5634" width="45.42578125" style="403" customWidth="1"/>
    <col min="5635" max="5635" width="39.85546875" style="403" customWidth="1"/>
    <col min="5636" max="5636" width="27.42578125" style="403" customWidth="1"/>
    <col min="5637" max="5637" width="28.28515625" style="403" customWidth="1"/>
    <col min="5638" max="5638" width="10.140625" style="403" customWidth="1"/>
    <col min="5639" max="5639" width="52.42578125" style="403" customWidth="1"/>
    <col min="5640" max="5888" width="9.140625" style="403"/>
    <col min="5889" max="5889" width="38" style="403" customWidth="1"/>
    <col min="5890" max="5890" width="45.42578125" style="403" customWidth="1"/>
    <col min="5891" max="5891" width="39.85546875" style="403" customWidth="1"/>
    <col min="5892" max="5892" width="27.42578125" style="403" customWidth="1"/>
    <col min="5893" max="5893" width="28.28515625" style="403" customWidth="1"/>
    <col min="5894" max="5894" width="10.140625" style="403" customWidth="1"/>
    <col min="5895" max="5895" width="52.42578125" style="403" customWidth="1"/>
    <col min="5896" max="6144" width="9.140625" style="403"/>
    <col min="6145" max="6145" width="38" style="403" customWidth="1"/>
    <col min="6146" max="6146" width="45.42578125" style="403" customWidth="1"/>
    <col min="6147" max="6147" width="39.85546875" style="403" customWidth="1"/>
    <col min="6148" max="6148" width="27.42578125" style="403" customWidth="1"/>
    <col min="6149" max="6149" width="28.28515625" style="403" customWidth="1"/>
    <col min="6150" max="6150" width="10.140625" style="403" customWidth="1"/>
    <col min="6151" max="6151" width="52.42578125" style="403" customWidth="1"/>
    <col min="6152" max="6400" width="9.140625" style="403"/>
    <col min="6401" max="6401" width="38" style="403" customWidth="1"/>
    <col min="6402" max="6402" width="45.42578125" style="403" customWidth="1"/>
    <col min="6403" max="6403" width="39.85546875" style="403" customWidth="1"/>
    <col min="6404" max="6404" width="27.42578125" style="403" customWidth="1"/>
    <col min="6405" max="6405" width="28.28515625" style="403" customWidth="1"/>
    <col min="6406" max="6406" width="10.140625" style="403" customWidth="1"/>
    <col min="6407" max="6407" width="52.42578125" style="403" customWidth="1"/>
    <col min="6408" max="6656" width="9.140625" style="403"/>
    <col min="6657" max="6657" width="38" style="403" customWidth="1"/>
    <col min="6658" max="6658" width="45.42578125" style="403" customWidth="1"/>
    <col min="6659" max="6659" width="39.85546875" style="403" customWidth="1"/>
    <col min="6660" max="6660" width="27.42578125" style="403" customWidth="1"/>
    <col min="6661" max="6661" width="28.28515625" style="403" customWidth="1"/>
    <col min="6662" max="6662" width="10.140625" style="403" customWidth="1"/>
    <col min="6663" max="6663" width="52.42578125" style="403" customWidth="1"/>
    <col min="6664" max="6912" width="9.140625" style="403"/>
    <col min="6913" max="6913" width="38" style="403" customWidth="1"/>
    <col min="6914" max="6914" width="45.42578125" style="403" customWidth="1"/>
    <col min="6915" max="6915" width="39.85546875" style="403" customWidth="1"/>
    <col min="6916" max="6916" width="27.42578125" style="403" customWidth="1"/>
    <col min="6917" max="6917" width="28.28515625" style="403" customWidth="1"/>
    <col min="6918" max="6918" width="10.140625" style="403" customWidth="1"/>
    <col min="6919" max="6919" width="52.42578125" style="403" customWidth="1"/>
    <col min="6920" max="7168" width="9.140625" style="403"/>
    <col min="7169" max="7169" width="38" style="403" customWidth="1"/>
    <col min="7170" max="7170" width="45.42578125" style="403" customWidth="1"/>
    <col min="7171" max="7171" width="39.85546875" style="403" customWidth="1"/>
    <col min="7172" max="7172" width="27.42578125" style="403" customWidth="1"/>
    <col min="7173" max="7173" width="28.28515625" style="403" customWidth="1"/>
    <col min="7174" max="7174" width="10.140625" style="403" customWidth="1"/>
    <col min="7175" max="7175" width="52.42578125" style="403" customWidth="1"/>
    <col min="7176" max="7424" width="9.140625" style="403"/>
    <col min="7425" max="7425" width="38" style="403" customWidth="1"/>
    <col min="7426" max="7426" width="45.42578125" style="403" customWidth="1"/>
    <col min="7427" max="7427" width="39.85546875" style="403" customWidth="1"/>
    <col min="7428" max="7428" width="27.42578125" style="403" customWidth="1"/>
    <col min="7429" max="7429" width="28.28515625" style="403" customWidth="1"/>
    <col min="7430" max="7430" width="10.140625" style="403" customWidth="1"/>
    <col min="7431" max="7431" width="52.42578125" style="403" customWidth="1"/>
    <col min="7432" max="7680" width="9.140625" style="403"/>
    <col min="7681" max="7681" width="38" style="403" customWidth="1"/>
    <col min="7682" max="7682" width="45.42578125" style="403" customWidth="1"/>
    <col min="7683" max="7683" width="39.85546875" style="403" customWidth="1"/>
    <col min="7684" max="7684" width="27.42578125" style="403" customWidth="1"/>
    <col min="7685" max="7685" width="28.28515625" style="403" customWidth="1"/>
    <col min="7686" max="7686" width="10.140625" style="403" customWidth="1"/>
    <col min="7687" max="7687" width="52.42578125" style="403" customWidth="1"/>
    <col min="7688" max="7936" width="9.140625" style="403"/>
    <col min="7937" max="7937" width="38" style="403" customWidth="1"/>
    <col min="7938" max="7938" width="45.42578125" style="403" customWidth="1"/>
    <col min="7939" max="7939" width="39.85546875" style="403" customWidth="1"/>
    <col min="7940" max="7940" width="27.42578125" style="403" customWidth="1"/>
    <col min="7941" max="7941" width="28.28515625" style="403" customWidth="1"/>
    <col min="7942" max="7942" width="10.140625" style="403" customWidth="1"/>
    <col min="7943" max="7943" width="52.42578125" style="403" customWidth="1"/>
    <col min="7944" max="8192" width="9.140625" style="403"/>
    <col min="8193" max="8193" width="38" style="403" customWidth="1"/>
    <col min="8194" max="8194" width="45.42578125" style="403" customWidth="1"/>
    <col min="8195" max="8195" width="39.85546875" style="403" customWidth="1"/>
    <col min="8196" max="8196" width="27.42578125" style="403" customWidth="1"/>
    <col min="8197" max="8197" width="28.28515625" style="403" customWidth="1"/>
    <col min="8198" max="8198" width="10.140625" style="403" customWidth="1"/>
    <col min="8199" max="8199" width="52.42578125" style="403" customWidth="1"/>
    <col min="8200" max="8448" width="9.140625" style="403"/>
    <col min="8449" max="8449" width="38" style="403" customWidth="1"/>
    <col min="8450" max="8450" width="45.42578125" style="403" customWidth="1"/>
    <col min="8451" max="8451" width="39.85546875" style="403" customWidth="1"/>
    <col min="8452" max="8452" width="27.42578125" style="403" customWidth="1"/>
    <col min="8453" max="8453" width="28.28515625" style="403" customWidth="1"/>
    <col min="8454" max="8454" width="10.140625" style="403" customWidth="1"/>
    <col min="8455" max="8455" width="52.42578125" style="403" customWidth="1"/>
    <col min="8456" max="8704" width="9.140625" style="403"/>
    <col min="8705" max="8705" width="38" style="403" customWidth="1"/>
    <col min="8706" max="8706" width="45.42578125" style="403" customWidth="1"/>
    <col min="8707" max="8707" width="39.85546875" style="403" customWidth="1"/>
    <col min="8708" max="8708" width="27.42578125" style="403" customWidth="1"/>
    <col min="8709" max="8709" width="28.28515625" style="403" customWidth="1"/>
    <col min="8710" max="8710" width="10.140625" style="403" customWidth="1"/>
    <col min="8711" max="8711" width="52.42578125" style="403" customWidth="1"/>
    <col min="8712" max="8960" width="9.140625" style="403"/>
    <col min="8961" max="8961" width="38" style="403" customWidth="1"/>
    <col min="8962" max="8962" width="45.42578125" style="403" customWidth="1"/>
    <col min="8963" max="8963" width="39.85546875" style="403" customWidth="1"/>
    <col min="8964" max="8964" width="27.42578125" style="403" customWidth="1"/>
    <col min="8965" max="8965" width="28.28515625" style="403" customWidth="1"/>
    <col min="8966" max="8966" width="10.140625" style="403" customWidth="1"/>
    <col min="8967" max="8967" width="52.42578125" style="403" customWidth="1"/>
    <col min="8968" max="9216" width="9.140625" style="403"/>
    <col min="9217" max="9217" width="38" style="403" customWidth="1"/>
    <col min="9218" max="9218" width="45.42578125" style="403" customWidth="1"/>
    <col min="9219" max="9219" width="39.85546875" style="403" customWidth="1"/>
    <col min="9220" max="9220" width="27.42578125" style="403" customWidth="1"/>
    <col min="9221" max="9221" width="28.28515625" style="403" customWidth="1"/>
    <col min="9222" max="9222" width="10.140625" style="403" customWidth="1"/>
    <col min="9223" max="9223" width="52.42578125" style="403" customWidth="1"/>
    <col min="9224" max="9472" width="9.140625" style="403"/>
    <col min="9473" max="9473" width="38" style="403" customWidth="1"/>
    <col min="9474" max="9474" width="45.42578125" style="403" customWidth="1"/>
    <col min="9475" max="9475" width="39.85546875" style="403" customWidth="1"/>
    <col min="9476" max="9476" width="27.42578125" style="403" customWidth="1"/>
    <col min="9477" max="9477" width="28.28515625" style="403" customWidth="1"/>
    <col min="9478" max="9478" width="10.140625" style="403" customWidth="1"/>
    <col min="9479" max="9479" width="52.42578125" style="403" customWidth="1"/>
    <col min="9480" max="9728" width="9.140625" style="403"/>
    <col min="9729" max="9729" width="38" style="403" customWidth="1"/>
    <col min="9730" max="9730" width="45.42578125" style="403" customWidth="1"/>
    <col min="9731" max="9731" width="39.85546875" style="403" customWidth="1"/>
    <col min="9732" max="9732" width="27.42578125" style="403" customWidth="1"/>
    <col min="9733" max="9733" width="28.28515625" style="403" customWidth="1"/>
    <col min="9734" max="9734" width="10.140625" style="403" customWidth="1"/>
    <col min="9735" max="9735" width="52.42578125" style="403" customWidth="1"/>
    <col min="9736" max="9984" width="9.140625" style="403"/>
    <col min="9985" max="9985" width="38" style="403" customWidth="1"/>
    <col min="9986" max="9986" width="45.42578125" style="403" customWidth="1"/>
    <col min="9987" max="9987" width="39.85546875" style="403" customWidth="1"/>
    <col min="9988" max="9988" width="27.42578125" style="403" customWidth="1"/>
    <col min="9989" max="9989" width="28.28515625" style="403" customWidth="1"/>
    <col min="9990" max="9990" width="10.140625" style="403" customWidth="1"/>
    <col min="9991" max="9991" width="52.42578125" style="403" customWidth="1"/>
    <col min="9992" max="10240" width="9.140625" style="403"/>
    <col min="10241" max="10241" width="38" style="403" customWidth="1"/>
    <col min="10242" max="10242" width="45.42578125" style="403" customWidth="1"/>
    <col min="10243" max="10243" width="39.85546875" style="403" customWidth="1"/>
    <col min="10244" max="10244" width="27.42578125" style="403" customWidth="1"/>
    <col min="10245" max="10245" width="28.28515625" style="403" customWidth="1"/>
    <col min="10246" max="10246" width="10.140625" style="403" customWidth="1"/>
    <col min="10247" max="10247" width="52.42578125" style="403" customWidth="1"/>
    <col min="10248" max="10496" width="9.140625" style="403"/>
    <col min="10497" max="10497" width="38" style="403" customWidth="1"/>
    <col min="10498" max="10498" width="45.42578125" style="403" customWidth="1"/>
    <col min="10499" max="10499" width="39.85546875" style="403" customWidth="1"/>
    <col min="10500" max="10500" width="27.42578125" style="403" customWidth="1"/>
    <col min="10501" max="10501" width="28.28515625" style="403" customWidth="1"/>
    <col min="10502" max="10502" width="10.140625" style="403" customWidth="1"/>
    <col min="10503" max="10503" width="52.42578125" style="403" customWidth="1"/>
    <col min="10504" max="10752" width="9.140625" style="403"/>
    <col min="10753" max="10753" width="38" style="403" customWidth="1"/>
    <col min="10754" max="10754" width="45.42578125" style="403" customWidth="1"/>
    <col min="10755" max="10755" width="39.85546875" style="403" customWidth="1"/>
    <col min="10756" max="10756" width="27.42578125" style="403" customWidth="1"/>
    <col min="10757" max="10757" width="28.28515625" style="403" customWidth="1"/>
    <col min="10758" max="10758" width="10.140625" style="403" customWidth="1"/>
    <col min="10759" max="10759" width="52.42578125" style="403" customWidth="1"/>
    <col min="10760" max="11008" width="9.140625" style="403"/>
    <col min="11009" max="11009" width="38" style="403" customWidth="1"/>
    <col min="11010" max="11010" width="45.42578125" style="403" customWidth="1"/>
    <col min="11011" max="11011" width="39.85546875" style="403" customWidth="1"/>
    <col min="11012" max="11012" width="27.42578125" style="403" customWidth="1"/>
    <col min="11013" max="11013" width="28.28515625" style="403" customWidth="1"/>
    <col min="11014" max="11014" width="10.140625" style="403" customWidth="1"/>
    <col min="11015" max="11015" width="52.42578125" style="403" customWidth="1"/>
    <col min="11016" max="11264" width="9.140625" style="403"/>
    <col min="11265" max="11265" width="38" style="403" customWidth="1"/>
    <col min="11266" max="11266" width="45.42578125" style="403" customWidth="1"/>
    <col min="11267" max="11267" width="39.85546875" style="403" customWidth="1"/>
    <col min="11268" max="11268" width="27.42578125" style="403" customWidth="1"/>
    <col min="11269" max="11269" width="28.28515625" style="403" customWidth="1"/>
    <col min="11270" max="11270" width="10.140625" style="403" customWidth="1"/>
    <col min="11271" max="11271" width="52.42578125" style="403" customWidth="1"/>
    <col min="11272" max="11520" width="9.140625" style="403"/>
    <col min="11521" max="11521" width="38" style="403" customWidth="1"/>
    <col min="11522" max="11522" width="45.42578125" style="403" customWidth="1"/>
    <col min="11523" max="11523" width="39.85546875" style="403" customWidth="1"/>
    <col min="11524" max="11524" width="27.42578125" style="403" customWidth="1"/>
    <col min="11525" max="11525" width="28.28515625" style="403" customWidth="1"/>
    <col min="11526" max="11526" width="10.140625" style="403" customWidth="1"/>
    <col min="11527" max="11527" width="52.42578125" style="403" customWidth="1"/>
    <col min="11528" max="11776" width="9.140625" style="403"/>
    <col min="11777" max="11777" width="38" style="403" customWidth="1"/>
    <col min="11778" max="11778" width="45.42578125" style="403" customWidth="1"/>
    <col min="11779" max="11779" width="39.85546875" style="403" customWidth="1"/>
    <col min="11780" max="11780" width="27.42578125" style="403" customWidth="1"/>
    <col min="11781" max="11781" width="28.28515625" style="403" customWidth="1"/>
    <col min="11782" max="11782" width="10.140625" style="403" customWidth="1"/>
    <col min="11783" max="11783" width="52.42578125" style="403" customWidth="1"/>
    <col min="11784" max="12032" width="9.140625" style="403"/>
    <col min="12033" max="12033" width="38" style="403" customWidth="1"/>
    <col min="12034" max="12034" width="45.42578125" style="403" customWidth="1"/>
    <col min="12035" max="12035" width="39.85546875" style="403" customWidth="1"/>
    <col min="12036" max="12036" width="27.42578125" style="403" customWidth="1"/>
    <col min="12037" max="12037" width="28.28515625" style="403" customWidth="1"/>
    <col min="12038" max="12038" width="10.140625" style="403" customWidth="1"/>
    <col min="12039" max="12039" width="52.42578125" style="403" customWidth="1"/>
    <col min="12040" max="12288" width="9.140625" style="403"/>
    <col min="12289" max="12289" width="38" style="403" customWidth="1"/>
    <col min="12290" max="12290" width="45.42578125" style="403" customWidth="1"/>
    <col min="12291" max="12291" width="39.85546875" style="403" customWidth="1"/>
    <col min="12292" max="12292" width="27.42578125" style="403" customWidth="1"/>
    <col min="12293" max="12293" width="28.28515625" style="403" customWidth="1"/>
    <col min="12294" max="12294" width="10.140625" style="403" customWidth="1"/>
    <col min="12295" max="12295" width="52.42578125" style="403" customWidth="1"/>
    <col min="12296" max="12544" width="9.140625" style="403"/>
    <col min="12545" max="12545" width="38" style="403" customWidth="1"/>
    <col min="12546" max="12546" width="45.42578125" style="403" customWidth="1"/>
    <col min="12547" max="12547" width="39.85546875" style="403" customWidth="1"/>
    <col min="12548" max="12548" width="27.42578125" style="403" customWidth="1"/>
    <col min="12549" max="12549" width="28.28515625" style="403" customWidth="1"/>
    <col min="12550" max="12550" width="10.140625" style="403" customWidth="1"/>
    <col min="12551" max="12551" width="52.42578125" style="403" customWidth="1"/>
    <col min="12552" max="12800" width="9.140625" style="403"/>
    <col min="12801" max="12801" width="38" style="403" customWidth="1"/>
    <col min="12802" max="12802" width="45.42578125" style="403" customWidth="1"/>
    <col min="12803" max="12803" width="39.85546875" style="403" customWidth="1"/>
    <col min="12804" max="12804" width="27.42578125" style="403" customWidth="1"/>
    <col min="12805" max="12805" width="28.28515625" style="403" customWidth="1"/>
    <col min="12806" max="12806" width="10.140625" style="403" customWidth="1"/>
    <col min="12807" max="12807" width="52.42578125" style="403" customWidth="1"/>
    <col min="12808" max="13056" width="9.140625" style="403"/>
    <col min="13057" max="13057" width="38" style="403" customWidth="1"/>
    <col min="13058" max="13058" width="45.42578125" style="403" customWidth="1"/>
    <col min="13059" max="13059" width="39.85546875" style="403" customWidth="1"/>
    <col min="13060" max="13060" width="27.42578125" style="403" customWidth="1"/>
    <col min="13061" max="13061" width="28.28515625" style="403" customWidth="1"/>
    <col min="13062" max="13062" width="10.140625" style="403" customWidth="1"/>
    <col min="13063" max="13063" width="52.42578125" style="403" customWidth="1"/>
    <col min="13064" max="13312" width="9.140625" style="403"/>
    <col min="13313" max="13313" width="38" style="403" customWidth="1"/>
    <col min="13314" max="13314" width="45.42578125" style="403" customWidth="1"/>
    <col min="13315" max="13315" width="39.85546875" style="403" customWidth="1"/>
    <col min="13316" max="13316" width="27.42578125" style="403" customWidth="1"/>
    <col min="13317" max="13317" width="28.28515625" style="403" customWidth="1"/>
    <col min="13318" max="13318" width="10.140625" style="403" customWidth="1"/>
    <col min="13319" max="13319" width="52.42578125" style="403" customWidth="1"/>
    <col min="13320" max="13568" width="9.140625" style="403"/>
    <col min="13569" max="13569" width="38" style="403" customWidth="1"/>
    <col min="13570" max="13570" width="45.42578125" style="403" customWidth="1"/>
    <col min="13571" max="13571" width="39.85546875" style="403" customWidth="1"/>
    <col min="13572" max="13572" width="27.42578125" style="403" customWidth="1"/>
    <col min="13573" max="13573" width="28.28515625" style="403" customWidth="1"/>
    <col min="13574" max="13574" width="10.140625" style="403" customWidth="1"/>
    <col min="13575" max="13575" width="52.42578125" style="403" customWidth="1"/>
    <col min="13576" max="13824" width="9.140625" style="403"/>
    <col min="13825" max="13825" width="38" style="403" customWidth="1"/>
    <col min="13826" max="13826" width="45.42578125" style="403" customWidth="1"/>
    <col min="13827" max="13827" width="39.85546875" style="403" customWidth="1"/>
    <col min="13828" max="13828" width="27.42578125" style="403" customWidth="1"/>
    <col min="13829" max="13829" width="28.28515625" style="403" customWidth="1"/>
    <col min="13830" max="13830" width="10.140625" style="403" customWidth="1"/>
    <col min="13831" max="13831" width="52.42578125" style="403" customWidth="1"/>
    <col min="13832" max="14080" width="9.140625" style="403"/>
    <col min="14081" max="14081" width="38" style="403" customWidth="1"/>
    <col min="14082" max="14082" width="45.42578125" style="403" customWidth="1"/>
    <col min="14083" max="14083" width="39.85546875" style="403" customWidth="1"/>
    <col min="14084" max="14084" width="27.42578125" style="403" customWidth="1"/>
    <col min="14085" max="14085" width="28.28515625" style="403" customWidth="1"/>
    <col min="14086" max="14086" width="10.140625" style="403" customWidth="1"/>
    <col min="14087" max="14087" width="52.42578125" style="403" customWidth="1"/>
    <col min="14088" max="14336" width="9.140625" style="403"/>
    <col min="14337" max="14337" width="38" style="403" customWidth="1"/>
    <col min="14338" max="14338" width="45.42578125" style="403" customWidth="1"/>
    <col min="14339" max="14339" width="39.85546875" style="403" customWidth="1"/>
    <col min="14340" max="14340" width="27.42578125" style="403" customWidth="1"/>
    <col min="14341" max="14341" width="28.28515625" style="403" customWidth="1"/>
    <col min="14342" max="14342" width="10.140625" style="403" customWidth="1"/>
    <col min="14343" max="14343" width="52.42578125" style="403" customWidth="1"/>
    <col min="14344" max="14592" width="9.140625" style="403"/>
    <col min="14593" max="14593" width="38" style="403" customWidth="1"/>
    <col min="14594" max="14594" width="45.42578125" style="403" customWidth="1"/>
    <col min="14595" max="14595" width="39.85546875" style="403" customWidth="1"/>
    <col min="14596" max="14596" width="27.42578125" style="403" customWidth="1"/>
    <col min="14597" max="14597" width="28.28515625" style="403" customWidth="1"/>
    <col min="14598" max="14598" width="10.140625" style="403" customWidth="1"/>
    <col min="14599" max="14599" width="52.42578125" style="403" customWidth="1"/>
    <col min="14600" max="14848" width="9.140625" style="403"/>
    <col min="14849" max="14849" width="38" style="403" customWidth="1"/>
    <col min="14850" max="14850" width="45.42578125" style="403" customWidth="1"/>
    <col min="14851" max="14851" width="39.85546875" style="403" customWidth="1"/>
    <col min="14852" max="14852" width="27.42578125" style="403" customWidth="1"/>
    <col min="14853" max="14853" width="28.28515625" style="403" customWidth="1"/>
    <col min="14854" max="14854" width="10.140625" style="403" customWidth="1"/>
    <col min="14855" max="14855" width="52.42578125" style="403" customWidth="1"/>
    <col min="14856" max="15104" width="9.140625" style="403"/>
    <col min="15105" max="15105" width="38" style="403" customWidth="1"/>
    <col min="15106" max="15106" width="45.42578125" style="403" customWidth="1"/>
    <col min="15107" max="15107" width="39.85546875" style="403" customWidth="1"/>
    <col min="15108" max="15108" width="27.42578125" style="403" customWidth="1"/>
    <col min="15109" max="15109" width="28.28515625" style="403" customWidth="1"/>
    <col min="15110" max="15110" width="10.140625" style="403" customWidth="1"/>
    <col min="15111" max="15111" width="52.42578125" style="403" customWidth="1"/>
    <col min="15112" max="15360" width="9.140625" style="403"/>
    <col min="15361" max="15361" width="38" style="403" customWidth="1"/>
    <col min="15362" max="15362" width="45.42578125" style="403" customWidth="1"/>
    <col min="15363" max="15363" width="39.85546875" style="403" customWidth="1"/>
    <col min="15364" max="15364" width="27.42578125" style="403" customWidth="1"/>
    <col min="15365" max="15365" width="28.28515625" style="403" customWidth="1"/>
    <col min="15366" max="15366" width="10.140625" style="403" customWidth="1"/>
    <col min="15367" max="15367" width="52.42578125" style="403" customWidth="1"/>
    <col min="15368" max="15616" width="9.140625" style="403"/>
    <col min="15617" max="15617" width="38" style="403" customWidth="1"/>
    <col min="15618" max="15618" width="45.42578125" style="403" customWidth="1"/>
    <col min="15619" max="15619" width="39.85546875" style="403" customWidth="1"/>
    <col min="15620" max="15620" width="27.42578125" style="403" customWidth="1"/>
    <col min="15621" max="15621" width="28.28515625" style="403" customWidth="1"/>
    <col min="15622" max="15622" width="10.140625" style="403" customWidth="1"/>
    <col min="15623" max="15623" width="52.42578125" style="403" customWidth="1"/>
    <col min="15624" max="15872" width="9.140625" style="403"/>
    <col min="15873" max="15873" width="38" style="403" customWidth="1"/>
    <col min="15874" max="15874" width="45.42578125" style="403" customWidth="1"/>
    <col min="15875" max="15875" width="39.85546875" style="403" customWidth="1"/>
    <col min="15876" max="15876" width="27.42578125" style="403" customWidth="1"/>
    <col min="15877" max="15877" width="28.28515625" style="403" customWidth="1"/>
    <col min="15878" max="15878" width="10.140625" style="403" customWidth="1"/>
    <col min="15879" max="15879" width="52.42578125" style="403" customWidth="1"/>
    <col min="15880" max="16128" width="9.140625" style="403"/>
    <col min="16129" max="16129" width="38" style="403" customWidth="1"/>
    <col min="16130" max="16130" width="45.42578125" style="403" customWidth="1"/>
    <col min="16131" max="16131" width="39.85546875" style="403" customWidth="1"/>
    <col min="16132" max="16132" width="27.42578125" style="403" customWidth="1"/>
    <col min="16133" max="16133" width="28.28515625" style="403" customWidth="1"/>
    <col min="16134" max="16134" width="10.140625" style="403" customWidth="1"/>
    <col min="16135" max="16135" width="52.42578125" style="403" customWidth="1"/>
    <col min="16136" max="16384" width="9.140625" style="403"/>
  </cols>
  <sheetData>
    <row r="1" spans="1:14" ht="20.25">
      <c r="A1" s="1250" t="s">
        <v>0</v>
      </c>
      <c r="B1" s="1250"/>
      <c r="C1" s="1250"/>
      <c r="D1" s="1250"/>
      <c r="E1" s="1250"/>
      <c r="F1" s="1250"/>
      <c r="G1" s="1250"/>
      <c r="H1" s="404"/>
      <c r="I1" s="404"/>
    </row>
    <row r="2" spans="1:14">
      <c r="A2" s="405"/>
      <c r="B2" s="405"/>
      <c r="C2" s="405"/>
      <c r="D2" s="405"/>
      <c r="E2" s="405"/>
      <c r="F2" s="405"/>
      <c r="G2" s="405"/>
      <c r="H2" s="404"/>
      <c r="I2" s="404"/>
    </row>
    <row r="3" spans="1:14" ht="96" customHeight="1">
      <c r="A3" s="1251" t="s">
        <v>2728</v>
      </c>
      <c r="B3" s="1251"/>
      <c r="C3" s="1251"/>
      <c r="D3" s="1251"/>
      <c r="E3" s="1251"/>
      <c r="F3" s="1251"/>
      <c r="G3" s="1251"/>
      <c r="H3" s="404"/>
      <c r="I3" s="404"/>
    </row>
    <row r="4" spans="1:14" s="400" customFormat="1" ht="34.5" customHeight="1">
      <c r="A4" s="1252" t="s">
        <v>287</v>
      </c>
      <c r="B4" s="1252"/>
      <c r="C4" s="1252"/>
      <c r="D4" s="1252"/>
      <c r="E4" s="1252"/>
      <c r="F4" s="1252"/>
      <c r="G4" s="1252"/>
      <c r="H4" s="407"/>
      <c r="I4" s="407"/>
      <c r="J4" s="417"/>
      <c r="K4" s="417"/>
      <c r="L4" s="417"/>
      <c r="M4" s="417"/>
      <c r="N4" s="417"/>
    </row>
    <row r="5" spans="1:14" s="401" customFormat="1"/>
    <row r="6" spans="1:14" s="402" customFormat="1" ht="76.5" customHeight="1">
      <c r="A6" s="1253"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254"/>
      <c r="C6" s="1254"/>
      <c r="D6" s="1254"/>
      <c r="E6" s="1254"/>
      <c r="F6" s="1254"/>
      <c r="G6" s="1254"/>
      <c r="H6" s="406"/>
      <c r="I6" s="406"/>
    </row>
    <row r="7" spans="1:14" s="400" customFormat="1" ht="36.75" customHeight="1">
      <c r="A7" s="1255" t="str">
        <f>Title!A2</f>
        <v>Bid Enquiry No. KPTCL/2026-27/TL/ Gudekote LILO Call-3 Dtd : 16.05.2026</v>
      </c>
      <c r="B7" s="1255"/>
      <c r="C7" s="1255"/>
      <c r="D7" s="1255"/>
      <c r="E7" s="1255"/>
      <c r="F7" s="1255"/>
      <c r="G7" s="1255"/>
      <c r="H7" s="408"/>
      <c r="I7" s="408"/>
      <c r="J7" s="417"/>
      <c r="K7" s="417"/>
      <c r="L7" s="417"/>
      <c r="M7" s="417"/>
      <c r="N7" s="417"/>
    </row>
    <row r="8" spans="1:14" s="400" customFormat="1">
      <c r="A8" s="409"/>
      <c r="B8" s="409"/>
      <c r="C8" s="409"/>
      <c r="D8" s="409"/>
      <c r="E8" s="409"/>
      <c r="F8" s="409"/>
      <c r="G8" s="409"/>
      <c r="H8" s="410"/>
      <c r="I8" s="410"/>
      <c r="J8" s="417"/>
      <c r="K8" s="417"/>
      <c r="L8" s="417"/>
      <c r="M8" s="417"/>
      <c r="N8" s="417"/>
    </row>
    <row r="9" spans="1:14" ht="90" customHeight="1">
      <c r="A9" s="1256" t="s">
        <v>2690</v>
      </c>
      <c r="B9" s="1256"/>
      <c r="C9" s="1256"/>
      <c r="D9" s="1256"/>
      <c r="E9" s="1256"/>
      <c r="F9" s="1256"/>
      <c r="G9" s="1256"/>
      <c r="H9" s="411"/>
      <c r="I9" s="411"/>
    </row>
    <row r="10" spans="1:14">
      <c r="A10" s="411"/>
      <c r="B10" s="411"/>
      <c r="C10" s="411"/>
      <c r="D10" s="411"/>
      <c r="E10" s="411"/>
      <c r="F10" s="411"/>
      <c r="G10" s="411"/>
      <c r="H10" s="411"/>
      <c r="I10" s="411"/>
    </row>
    <row r="11" spans="1:14" ht="42" customHeight="1">
      <c r="A11" s="412" t="s">
        <v>517</v>
      </c>
      <c r="B11" s="413"/>
      <c r="C11" s="411"/>
      <c r="D11" s="411"/>
      <c r="E11" s="1257" t="s">
        <v>518</v>
      </c>
      <c r="F11" s="1258"/>
      <c r="G11" s="414"/>
      <c r="H11" s="411"/>
      <c r="I11" s="411"/>
    </row>
    <row r="12" spans="1:14" ht="42" customHeight="1">
      <c r="A12" s="411"/>
      <c r="B12" s="411"/>
      <c r="C12" s="411"/>
      <c r="D12" s="411"/>
      <c r="E12" s="1257" t="s">
        <v>60</v>
      </c>
      <c r="F12" s="1258"/>
      <c r="G12" s="413"/>
      <c r="H12" s="411"/>
      <c r="I12" s="411"/>
    </row>
    <row r="13" spans="1:14" ht="42" customHeight="1">
      <c r="A13" s="411"/>
      <c r="B13" s="411"/>
      <c r="C13" s="411"/>
      <c r="D13" s="411"/>
      <c r="E13" s="411"/>
      <c r="F13" s="411"/>
      <c r="G13" s="411"/>
      <c r="H13" s="411"/>
      <c r="I13" s="411"/>
    </row>
    <row r="14" spans="1:14" ht="42" customHeight="1">
      <c r="A14" s="1259"/>
      <c r="B14" s="1259"/>
      <c r="C14" s="411"/>
      <c r="D14" s="411"/>
      <c r="E14" s="411"/>
      <c r="F14" s="411"/>
      <c r="G14" s="411"/>
      <c r="H14" s="411"/>
      <c r="I14" s="411"/>
    </row>
    <row r="15" spans="1:14" ht="42" customHeight="1">
      <c r="A15" s="412"/>
      <c r="B15" s="411"/>
      <c r="C15" s="411"/>
      <c r="D15" s="411"/>
      <c r="E15" s="411"/>
      <c r="F15" s="411"/>
      <c r="G15" s="411"/>
      <c r="H15" s="411"/>
      <c r="I15" s="411"/>
    </row>
    <row r="16" spans="1:14" ht="42" customHeight="1">
      <c r="A16" s="412" t="s">
        <v>519</v>
      </c>
      <c r="B16" s="411"/>
      <c r="C16" s="411"/>
      <c r="D16" s="411"/>
      <c r="E16" s="411"/>
      <c r="F16" s="411"/>
      <c r="G16" s="411"/>
      <c r="H16" s="411"/>
      <c r="I16" s="411"/>
    </row>
    <row r="17" spans="1:9" ht="42" customHeight="1">
      <c r="A17" s="411"/>
      <c r="B17" s="411"/>
      <c r="C17" s="411"/>
      <c r="D17" s="411"/>
      <c r="E17" s="411"/>
      <c r="F17" s="411"/>
      <c r="G17" s="411"/>
      <c r="H17" s="411"/>
      <c r="I17" s="411"/>
    </row>
    <row r="18" spans="1:9" ht="42" customHeight="1">
      <c r="A18" s="1257" t="s">
        <v>520</v>
      </c>
      <c r="B18" s="1257"/>
      <c r="C18" s="1257"/>
      <c r="D18" s="1257"/>
      <c r="E18" s="1257"/>
      <c r="F18" s="1257"/>
      <c r="G18" s="1257"/>
      <c r="H18" s="411"/>
      <c r="I18" s="411"/>
    </row>
    <row r="19" spans="1:9" ht="42" customHeight="1">
      <c r="A19" s="412" t="s">
        <v>521</v>
      </c>
      <c r="B19" s="413"/>
      <c r="C19" s="412" t="s">
        <v>522</v>
      </c>
      <c r="D19" s="1260"/>
      <c r="E19" s="1261"/>
      <c r="F19" s="1257" t="s">
        <v>523</v>
      </c>
      <c r="G19" s="1258"/>
      <c r="H19" s="411"/>
      <c r="I19" s="411"/>
    </row>
    <row r="20" spans="1:9" ht="42" customHeight="1">
      <c r="A20" s="412" t="s">
        <v>524</v>
      </c>
      <c r="B20" s="413"/>
      <c r="C20" s="1257" t="s">
        <v>525</v>
      </c>
      <c r="D20" s="1258"/>
      <c r="E20" s="1258"/>
      <c r="F20" s="1258"/>
      <c r="G20" s="1258"/>
      <c r="H20" s="411"/>
      <c r="I20" s="411"/>
    </row>
    <row r="21" spans="1:9" ht="42" customHeight="1">
      <c r="A21" s="1257" t="s">
        <v>526</v>
      </c>
      <c r="B21" s="1258"/>
      <c r="C21" s="1260"/>
      <c r="D21" s="1261"/>
      <c r="E21" s="1257" t="s">
        <v>527</v>
      </c>
      <c r="F21" s="1258"/>
      <c r="G21" s="1258"/>
      <c r="H21" s="411"/>
      <c r="I21" s="411"/>
    </row>
    <row r="22" spans="1:9" ht="42" customHeight="1">
      <c r="A22" s="1257" t="s">
        <v>528</v>
      </c>
      <c r="B22" s="1258"/>
      <c r="C22" s="1258"/>
      <c r="D22" s="1258"/>
      <c r="E22" s="1258"/>
      <c r="F22" s="1258"/>
      <c r="G22" s="413"/>
      <c r="H22" s="411"/>
      <c r="I22" s="411"/>
    </row>
    <row r="23" spans="1:9" ht="42" customHeight="1">
      <c r="A23" s="412" t="s">
        <v>529</v>
      </c>
      <c r="B23" s="413"/>
      <c r="C23" s="1257" t="s">
        <v>530</v>
      </c>
      <c r="D23" s="1258"/>
      <c r="E23" s="1258"/>
      <c r="F23" s="1258"/>
      <c r="G23" s="1258"/>
      <c r="H23" s="411"/>
      <c r="I23" s="411"/>
    </row>
    <row r="24" spans="1:9" ht="42" customHeight="1">
      <c r="A24" s="1257" t="s">
        <v>531</v>
      </c>
      <c r="B24" s="1258"/>
      <c r="C24" s="1258"/>
      <c r="D24" s="1258"/>
      <c r="E24" s="1258"/>
      <c r="F24" s="1258"/>
      <c r="G24" s="1258"/>
      <c r="H24" s="411"/>
      <c r="I24" s="411"/>
    </row>
    <row r="25" spans="1:9" ht="42" customHeight="1">
      <c r="A25" s="415"/>
      <c r="B25" s="412" t="s">
        <v>532</v>
      </c>
      <c r="C25" s="413"/>
      <c r="D25" s="411" t="s">
        <v>533</v>
      </c>
      <c r="E25" s="411"/>
      <c r="F25" s="411"/>
      <c r="G25" s="411"/>
      <c r="H25" s="411"/>
      <c r="I25" s="411"/>
    </row>
    <row r="26" spans="1:9" ht="42" customHeight="1">
      <c r="A26" s="412"/>
      <c r="B26" s="411"/>
      <c r="C26" s="411"/>
      <c r="D26" s="411"/>
      <c r="E26" s="411"/>
      <c r="F26" s="411"/>
      <c r="G26" s="411"/>
      <c r="H26" s="411"/>
      <c r="I26" s="411"/>
    </row>
    <row r="27" spans="1:9" ht="42" customHeight="1">
      <c r="A27" s="412" t="s">
        <v>534</v>
      </c>
      <c r="B27" s="413"/>
      <c r="C27" s="412" t="s">
        <v>535</v>
      </c>
      <c r="D27" s="1260"/>
      <c r="E27" s="1261"/>
      <c r="F27" s="1262" t="s">
        <v>536</v>
      </c>
      <c r="G27" s="1263"/>
      <c r="H27" s="411"/>
      <c r="I27" s="411"/>
    </row>
    <row r="28" spans="1:9" ht="42" customHeight="1">
      <c r="A28" s="1260"/>
      <c r="B28" s="1264"/>
      <c r="C28" s="1264"/>
      <c r="D28" s="1264"/>
      <c r="E28" s="1264"/>
      <c r="F28" s="1264"/>
      <c r="G28" s="1261"/>
      <c r="H28" s="411"/>
      <c r="I28" s="411"/>
    </row>
    <row r="29" spans="1:9" ht="42" customHeight="1">
      <c r="A29" s="1257" t="s">
        <v>537</v>
      </c>
      <c r="B29" s="1258"/>
      <c r="C29" s="1258"/>
      <c r="D29" s="1258"/>
      <c r="E29" s="1258"/>
      <c r="F29" s="1258"/>
      <c r="G29" s="1258"/>
      <c r="H29" s="411"/>
      <c r="I29" s="411"/>
    </row>
    <row r="30" spans="1:9" ht="42" customHeight="1">
      <c r="A30" s="412" t="s">
        <v>538</v>
      </c>
      <c r="B30" s="1265"/>
      <c r="C30" s="1265"/>
      <c r="D30" s="1265"/>
      <c r="E30" s="1265"/>
      <c r="F30" s="1265"/>
      <c r="G30" s="412" t="s">
        <v>539</v>
      </c>
      <c r="H30" s="411"/>
      <c r="I30" s="411"/>
    </row>
    <row r="31" spans="1:9" ht="42" customHeight="1">
      <c r="A31" s="411"/>
      <c r="B31" s="411"/>
      <c r="C31" s="411"/>
      <c r="D31" s="411"/>
      <c r="E31" s="411"/>
      <c r="F31" s="411"/>
      <c r="G31" s="411"/>
      <c r="H31" s="411"/>
      <c r="I31" s="411"/>
    </row>
    <row r="32" spans="1:9" ht="42" customHeight="1">
      <c r="A32" s="1257" t="s">
        <v>540</v>
      </c>
      <c r="B32" s="1258"/>
      <c r="C32" s="1258"/>
      <c r="D32" s="1258"/>
      <c r="E32" s="1258"/>
      <c r="F32" s="1258"/>
      <c r="G32" s="1258"/>
      <c r="H32" s="411"/>
      <c r="I32" s="411"/>
    </row>
    <row r="33" spans="1:9" ht="42" customHeight="1">
      <c r="A33" s="1257" t="s">
        <v>541</v>
      </c>
      <c r="B33" s="1258"/>
      <c r="C33" s="1258"/>
      <c r="D33" s="1258"/>
      <c r="E33" s="1258"/>
      <c r="F33" s="1258"/>
      <c r="G33" s="1258"/>
      <c r="H33" s="411"/>
      <c r="I33" s="411"/>
    </row>
    <row r="34" spans="1:9" ht="42" customHeight="1">
      <c r="A34" s="413"/>
      <c r="B34" s="416" t="s">
        <v>542</v>
      </c>
      <c r="C34" s="1260"/>
      <c r="D34" s="1261"/>
      <c r="E34" s="1258"/>
      <c r="F34" s="1258"/>
      <c r="G34" s="1258"/>
      <c r="H34" s="411"/>
      <c r="I34" s="411"/>
    </row>
    <row r="35" spans="1:9" ht="42" customHeight="1">
      <c r="A35" s="1257" t="s">
        <v>543</v>
      </c>
      <c r="B35" s="1258"/>
      <c r="C35" s="1258"/>
      <c r="D35" s="1258"/>
      <c r="E35" s="1258"/>
      <c r="F35" s="1258"/>
      <c r="G35" s="1258"/>
      <c r="H35" s="411"/>
      <c r="I35" s="411"/>
    </row>
    <row r="36" spans="1:9" ht="42" customHeight="1">
      <c r="A36" s="412" t="s">
        <v>544</v>
      </c>
      <c r="B36" s="1260"/>
      <c r="C36" s="1264"/>
      <c r="D36" s="1264"/>
      <c r="E36" s="1261"/>
      <c r="F36" s="1266" t="s">
        <v>545</v>
      </c>
      <c r="G36" s="1258"/>
      <c r="H36" s="411"/>
      <c r="I36" s="411"/>
    </row>
    <row r="37" spans="1:9" ht="42" customHeight="1">
      <c r="A37" s="411"/>
      <c r="B37" s="411"/>
      <c r="C37" s="411"/>
      <c r="D37" s="411"/>
      <c r="E37" s="411"/>
      <c r="F37" s="411"/>
      <c r="G37" s="411"/>
      <c r="H37" s="411"/>
      <c r="I37" s="411"/>
    </row>
    <row r="38" spans="1:9" ht="88.5" customHeight="1">
      <c r="A38" s="1269" t="s">
        <v>546</v>
      </c>
      <c r="B38" s="1270"/>
      <c r="C38" s="1270"/>
      <c r="D38" s="1270"/>
      <c r="E38" s="1270"/>
      <c r="F38" s="1270"/>
      <c r="G38" s="1270"/>
      <c r="H38" s="411"/>
      <c r="I38" s="411"/>
    </row>
    <row r="39" spans="1:9" ht="42" customHeight="1">
      <c r="A39" s="1257" t="s">
        <v>547</v>
      </c>
      <c r="B39" s="1258"/>
      <c r="C39" s="1258"/>
      <c r="D39" s="1258"/>
      <c r="E39" s="1258"/>
      <c r="F39" s="1258"/>
      <c r="G39" s="1258"/>
      <c r="H39" s="411"/>
      <c r="I39" s="411"/>
    </row>
    <row r="40" spans="1:9" ht="42" customHeight="1">
      <c r="A40" s="413"/>
      <c r="B40" s="411" t="s">
        <v>548</v>
      </c>
      <c r="C40" s="413"/>
      <c r="D40" s="411"/>
      <c r="E40" s="413"/>
      <c r="F40" s="411" t="s">
        <v>549</v>
      </c>
      <c r="G40" s="413"/>
      <c r="H40" s="411"/>
      <c r="I40" s="411"/>
    </row>
    <row r="41" spans="1:9" ht="42" customHeight="1">
      <c r="A41" s="411"/>
      <c r="B41" s="411"/>
      <c r="C41" s="411"/>
      <c r="D41" s="411"/>
      <c r="E41" s="411"/>
      <c r="F41" s="411"/>
      <c r="G41" s="411"/>
      <c r="H41" s="411"/>
      <c r="I41" s="411"/>
    </row>
    <row r="42" spans="1:9" ht="42" customHeight="1">
      <c r="A42" s="412" t="s">
        <v>550</v>
      </c>
      <c r="B42" s="411"/>
      <c r="C42" s="411"/>
      <c r="D42" s="411"/>
      <c r="E42" s="411"/>
      <c r="F42" s="411"/>
      <c r="G42" s="411"/>
      <c r="H42" s="411"/>
      <c r="I42" s="411"/>
    </row>
    <row r="43" spans="1:9" ht="42" customHeight="1">
      <c r="A43" s="413"/>
      <c r="B43" s="411"/>
      <c r="C43" s="413"/>
      <c r="D43" s="411"/>
      <c r="E43" s="411"/>
      <c r="F43" s="411"/>
      <c r="G43" s="411"/>
      <c r="H43" s="411"/>
      <c r="I43" s="411"/>
    </row>
    <row r="44" spans="1:9" ht="42" customHeight="1">
      <c r="A44" s="412" t="s">
        <v>551</v>
      </c>
      <c r="B44" s="411"/>
      <c r="C44" s="412" t="s">
        <v>61</v>
      </c>
      <c r="D44" s="411"/>
      <c r="E44" s="411"/>
      <c r="F44" s="411"/>
      <c r="G44" s="411"/>
      <c r="H44" s="411"/>
      <c r="I44" s="411"/>
    </row>
    <row r="45" spans="1:9" ht="42" customHeight="1">
      <c r="A45" s="413"/>
      <c r="B45" s="411"/>
      <c r="C45" s="413"/>
      <c r="D45" s="411"/>
      <c r="E45" s="411"/>
      <c r="F45" s="411"/>
      <c r="G45" s="411"/>
      <c r="H45" s="411"/>
      <c r="I45" s="411"/>
    </row>
    <row r="46" spans="1:9" ht="42" customHeight="1">
      <c r="A46" s="412" t="s">
        <v>552</v>
      </c>
      <c r="B46" s="411"/>
      <c r="C46" s="412" t="s">
        <v>75</v>
      </c>
      <c r="D46" s="411"/>
      <c r="E46" s="411"/>
      <c r="F46" s="411"/>
      <c r="G46" s="411"/>
      <c r="H46" s="411"/>
      <c r="I46" s="411"/>
    </row>
    <row r="47" spans="1:9" ht="42" customHeight="1">
      <c r="A47" s="413"/>
      <c r="B47" s="411"/>
      <c r="C47" s="413"/>
      <c r="D47" s="411"/>
      <c r="E47" s="411"/>
      <c r="F47" s="411"/>
      <c r="G47" s="411"/>
      <c r="H47" s="411"/>
      <c r="I47" s="411"/>
    </row>
    <row r="48" spans="1:9" ht="42" customHeight="1">
      <c r="A48" s="412" t="s">
        <v>553</v>
      </c>
      <c r="B48" s="411"/>
      <c r="C48" s="1257" t="s">
        <v>554</v>
      </c>
      <c r="D48" s="1258"/>
      <c r="E48" s="411"/>
      <c r="F48" s="411"/>
      <c r="G48" s="411"/>
      <c r="H48" s="411"/>
      <c r="I48" s="411"/>
    </row>
    <row r="49" spans="1:9" ht="42" customHeight="1">
      <c r="A49" s="411"/>
      <c r="B49" s="411"/>
      <c r="C49" s="411"/>
      <c r="D49" s="411"/>
      <c r="E49" s="411"/>
      <c r="F49" s="411"/>
      <c r="G49" s="411"/>
      <c r="H49" s="411"/>
      <c r="I49" s="411"/>
    </row>
    <row r="50" spans="1:9" ht="42" customHeight="1">
      <c r="A50" s="411"/>
      <c r="B50" s="411"/>
      <c r="C50" s="411"/>
      <c r="D50" s="411"/>
      <c r="E50" s="411"/>
      <c r="F50" s="411"/>
      <c r="G50" s="411"/>
      <c r="H50" s="411"/>
      <c r="I50" s="411"/>
    </row>
    <row r="51" spans="1:9" ht="42" customHeight="1">
      <c r="A51" s="411"/>
      <c r="B51" s="411"/>
      <c r="C51" s="1271" t="s">
        <v>555</v>
      </c>
      <c r="D51" s="1271"/>
      <c r="E51" s="1265"/>
      <c r="F51" s="1265"/>
      <c r="G51" s="411"/>
      <c r="H51" s="411"/>
      <c r="I51" s="411"/>
    </row>
    <row r="52" spans="1:9" ht="42" customHeight="1">
      <c r="A52" s="411"/>
      <c r="B52" s="411"/>
      <c r="C52" s="412" t="s">
        <v>556</v>
      </c>
      <c r="D52" s="413"/>
      <c r="E52" s="411"/>
      <c r="F52" s="411"/>
      <c r="G52" s="411"/>
      <c r="H52" s="411"/>
      <c r="I52" s="411"/>
    </row>
    <row r="53" spans="1:9">
      <c r="A53" s="411"/>
      <c r="B53" s="411"/>
      <c r="C53" s="411"/>
      <c r="D53" s="411"/>
      <c r="E53" s="411"/>
      <c r="F53" s="411"/>
      <c r="G53" s="411"/>
      <c r="H53" s="411"/>
      <c r="I53" s="411"/>
    </row>
    <row r="54" spans="1:9" ht="58.5" customHeight="1">
      <c r="A54" s="1267" t="s">
        <v>557</v>
      </c>
      <c r="B54" s="1268"/>
      <c r="C54" s="1268"/>
      <c r="D54" s="1268"/>
      <c r="E54" s="1268"/>
      <c r="F54" s="1268"/>
      <c r="G54" s="1268"/>
      <c r="H54" s="411"/>
      <c r="I54" s="411"/>
    </row>
  </sheetData>
  <mergeCells count="37">
    <mergeCell ref="A54:G54"/>
    <mergeCell ref="A38:G38"/>
    <mergeCell ref="A39:G39"/>
    <mergeCell ref="C48:D48"/>
    <mergeCell ref="C51:D51"/>
    <mergeCell ref="E51:F51"/>
    <mergeCell ref="C34:D34"/>
    <mergeCell ref="E34:G34"/>
    <mergeCell ref="A35:G35"/>
    <mergeCell ref="B36:E36"/>
    <mergeCell ref="F36:G36"/>
    <mergeCell ref="A28:G28"/>
    <mergeCell ref="A29:G29"/>
    <mergeCell ref="B30:F30"/>
    <mergeCell ref="A32:G32"/>
    <mergeCell ref="A33:G33"/>
    <mergeCell ref="A22:F22"/>
    <mergeCell ref="C23:G23"/>
    <mergeCell ref="A24:G24"/>
    <mergeCell ref="D27:E27"/>
    <mergeCell ref="F27:G27"/>
    <mergeCell ref="D19:E19"/>
    <mergeCell ref="F19:G19"/>
    <mergeCell ref="C20:G20"/>
    <mergeCell ref="A21:B21"/>
    <mergeCell ref="C21:D21"/>
    <mergeCell ref="E21:G21"/>
    <mergeCell ref="A9:G9"/>
    <mergeCell ref="E11:F11"/>
    <mergeCell ref="E12:F12"/>
    <mergeCell ref="A14:B14"/>
    <mergeCell ref="A18:G18"/>
    <mergeCell ref="A1:G1"/>
    <mergeCell ref="A3:G3"/>
    <mergeCell ref="A4:G4"/>
    <mergeCell ref="A6:G6"/>
    <mergeCell ref="A7:G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0"/>
  <sheetViews>
    <sheetView zoomScale="55" zoomScaleNormal="55" workbookViewId="0">
      <selection activeCell="A50" sqref="A50:G50"/>
    </sheetView>
  </sheetViews>
  <sheetFormatPr defaultRowHeight="18"/>
  <cols>
    <col min="1" max="1" width="38" style="763" customWidth="1"/>
    <col min="2" max="2" width="45.5703125" style="763" customWidth="1"/>
    <col min="3" max="3" width="39.85546875" style="763" customWidth="1"/>
    <col min="4" max="4" width="27.42578125" style="763" customWidth="1"/>
    <col min="5" max="5" width="33.42578125" style="763" customWidth="1"/>
    <col min="6" max="6" width="10.140625" style="763" customWidth="1"/>
    <col min="7" max="7" width="52.42578125" style="763" customWidth="1"/>
    <col min="8" max="256" width="9.140625" style="763"/>
    <col min="257" max="257" width="38" style="763" customWidth="1"/>
    <col min="258" max="258" width="45.5703125" style="763" customWidth="1"/>
    <col min="259" max="259" width="39.85546875" style="763" customWidth="1"/>
    <col min="260" max="260" width="27.42578125" style="763" customWidth="1"/>
    <col min="261" max="261" width="28.28515625" style="763" customWidth="1"/>
    <col min="262" max="262" width="10.140625" style="763" customWidth="1"/>
    <col min="263" max="263" width="52.42578125" style="763" customWidth="1"/>
    <col min="264" max="512" width="9.140625" style="763"/>
    <col min="513" max="513" width="38" style="763" customWidth="1"/>
    <col min="514" max="514" width="45.5703125" style="763" customWidth="1"/>
    <col min="515" max="515" width="39.85546875" style="763" customWidth="1"/>
    <col min="516" max="516" width="27.42578125" style="763" customWidth="1"/>
    <col min="517" max="517" width="28.28515625" style="763" customWidth="1"/>
    <col min="518" max="518" width="10.140625" style="763" customWidth="1"/>
    <col min="519" max="519" width="52.42578125" style="763" customWidth="1"/>
    <col min="520" max="768" width="9.140625" style="763"/>
    <col min="769" max="769" width="38" style="763" customWidth="1"/>
    <col min="770" max="770" width="45.5703125" style="763" customWidth="1"/>
    <col min="771" max="771" width="39.85546875" style="763" customWidth="1"/>
    <col min="772" max="772" width="27.42578125" style="763" customWidth="1"/>
    <col min="773" max="773" width="28.28515625" style="763" customWidth="1"/>
    <col min="774" max="774" width="10.140625" style="763" customWidth="1"/>
    <col min="775" max="775" width="52.42578125" style="763" customWidth="1"/>
    <col min="776" max="1024" width="9.140625" style="763"/>
    <col min="1025" max="1025" width="38" style="763" customWidth="1"/>
    <col min="1026" max="1026" width="45.5703125" style="763" customWidth="1"/>
    <col min="1027" max="1027" width="39.85546875" style="763" customWidth="1"/>
    <col min="1028" max="1028" width="27.42578125" style="763" customWidth="1"/>
    <col min="1029" max="1029" width="28.28515625" style="763" customWidth="1"/>
    <col min="1030" max="1030" width="10.140625" style="763" customWidth="1"/>
    <col min="1031" max="1031" width="52.42578125" style="763" customWidth="1"/>
    <col min="1032" max="1280" width="9.140625" style="763"/>
    <col min="1281" max="1281" width="38" style="763" customWidth="1"/>
    <col min="1282" max="1282" width="45.5703125" style="763" customWidth="1"/>
    <col min="1283" max="1283" width="39.85546875" style="763" customWidth="1"/>
    <col min="1284" max="1284" width="27.42578125" style="763" customWidth="1"/>
    <col min="1285" max="1285" width="28.28515625" style="763" customWidth="1"/>
    <col min="1286" max="1286" width="10.140625" style="763" customWidth="1"/>
    <col min="1287" max="1287" width="52.42578125" style="763" customWidth="1"/>
    <col min="1288" max="1536" width="9.140625" style="763"/>
    <col min="1537" max="1537" width="38" style="763" customWidth="1"/>
    <col min="1538" max="1538" width="45.5703125" style="763" customWidth="1"/>
    <col min="1539" max="1539" width="39.85546875" style="763" customWidth="1"/>
    <col min="1540" max="1540" width="27.42578125" style="763" customWidth="1"/>
    <col min="1541" max="1541" width="28.28515625" style="763" customWidth="1"/>
    <col min="1542" max="1542" width="10.140625" style="763" customWidth="1"/>
    <col min="1543" max="1543" width="52.42578125" style="763" customWidth="1"/>
    <col min="1544" max="1792" width="9.140625" style="763"/>
    <col min="1793" max="1793" width="38" style="763" customWidth="1"/>
    <col min="1794" max="1794" width="45.5703125" style="763" customWidth="1"/>
    <col min="1795" max="1795" width="39.85546875" style="763" customWidth="1"/>
    <col min="1796" max="1796" width="27.42578125" style="763" customWidth="1"/>
    <col min="1797" max="1797" width="28.28515625" style="763" customWidth="1"/>
    <col min="1798" max="1798" width="10.140625" style="763" customWidth="1"/>
    <col min="1799" max="1799" width="52.42578125" style="763" customWidth="1"/>
    <col min="1800" max="2048" width="9.140625" style="763"/>
    <col min="2049" max="2049" width="38" style="763" customWidth="1"/>
    <col min="2050" max="2050" width="45.5703125" style="763" customWidth="1"/>
    <col min="2051" max="2051" width="39.85546875" style="763" customWidth="1"/>
    <col min="2052" max="2052" width="27.42578125" style="763" customWidth="1"/>
    <col min="2053" max="2053" width="28.28515625" style="763" customWidth="1"/>
    <col min="2054" max="2054" width="10.140625" style="763" customWidth="1"/>
    <col min="2055" max="2055" width="52.42578125" style="763" customWidth="1"/>
    <col min="2056" max="2304" width="9.140625" style="763"/>
    <col min="2305" max="2305" width="38" style="763" customWidth="1"/>
    <col min="2306" max="2306" width="45.5703125" style="763" customWidth="1"/>
    <col min="2307" max="2307" width="39.85546875" style="763" customWidth="1"/>
    <col min="2308" max="2308" width="27.42578125" style="763" customWidth="1"/>
    <col min="2309" max="2309" width="28.28515625" style="763" customWidth="1"/>
    <col min="2310" max="2310" width="10.140625" style="763" customWidth="1"/>
    <col min="2311" max="2311" width="52.42578125" style="763" customWidth="1"/>
    <col min="2312" max="2560" width="9.140625" style="763"/>
    <col min="2561" max="2561" width="38" style="763" customWidth="1"/>
    <col min="2562" max="2562" width="45.5703125" style="763" customWidth="1"/>
    <col min="2563" max="2563" width="39.85546875" style="763" customWidth="1"/>
    <col min="2564" max="2564" width="27.42578125" style="763" customWidth="1"/>
    <col min="2565" max="2565" width="28.28515625" style="763" customWidth="1"/>
    <col min="2566" max="2566" width="10.140625" style="763" customWidth="1"/>
    <col min="2567" max="2567" width="52.42578125" style="763" customWidth="1"/>
    <col min="2568" max="2816" width="9.140625" style="763"/>
    <col min="2817" max="2817" width="38" style="763" customWidth="1"/>
    <col min="2818" max="2818" width="45.5703125" style="763" customWidth="1"/>
    <col min="2819" max="2819" width="39.85546875" style="763" customWidth="1"/>
    <col min="2820" max="2820" width="27.42578125" style="763" customWidth="1"/>
    <col min="2821" max="2821" width="28.28515625" style="763" customWidth="1"/>
    <col min="2822" max="2822" width="10.140625" style="763" customWidth="1"/>
    <col min="2823" max="2823" width="52.42578125" style="763" customWidth="1"/>
    <col min="2824" max="3072" width="9.140625" style="763"/>
    <col min="3073" max="3073" width="38" style="763" customWidth="1"/>
    <col min="3074" max="3074" width="45.5703125" style="763" customWidth="1"/>
    <col min="3075" max="3075" width="39.85546875" style="763" customWidth="1"/>
    <col min="3076" max="3076" width="27.42578125" style="763" customWidth="1"/>
    <col min="3077" max="3077" width="28.28515625" style="763" customWidth="1"/>
    <col min="3078" max="3078" width="10.140625" style="763" customWidth="1"/>
    <col min="3079" max="3079" width="52.42578125" style="763" customWidth="1"/>
    <col min="3080" max="3328" width="9.140625" style="763"/>
    <col min="3329" max="3329" width="38" style="763" customWidth="1"/>
    <col min="3330" max="3330" width="45.5703125" style="763" customWidth="1"/>
    <col min="3331" max="3331" width="39.85546875" style="763" customWidth="1"/>
    <col min="3332" max="3332" width="27.42578125" style="763" customWidth="1"/>
    <col min="3333" max="3333" width="28.28515625" style="763" customWidth="1"/>
    <col min="3334" max="3334" width="10.140625" style="763" customWidth="1"/>
    <col min="3335" max="3335" width="52.42578125" style="763" customWidth="1"/>
    <col min="3336" max="3584" width="9.140625" style="763"/>
    <col min="3585" max="3585" width="38" style="763" customWidth="1"/>
    <col min="3586" max="3586" width="45.5703125" style="763" customWidth="1"/>
    <col min="3587" max="3587" width="39.85546875" style="763" customWidth="1"/>
    <col min="3588" max="3588" width="27.42578125" style="763" customWidth="1"/>
    <col min="3589" max="3589" width="28.28515625" style="763" customWidth="1"/>
    <col min="3590" max="3590" width="10.140625" style="763" customWidth="1"/>
    <col min="3591" max="3591" width="52.42578125" style="763" customWidth="1"/>
    <col min="3592" max="3840" width="9.140625" style="763"/>
    <col min="3841" max="3841" width="38" style="763" customWidth="1"/>
    <col min="3842" max="3842" width="45.5703125" style="763" customWidth="1"/>
    <col min="3843" max="3843" width="39.85546875" style="763" customWidth="1"/>
    <col min="3844" max="3844" width="27.42578125" style="763" customWidth="1"/>
    <col min="3845" max="3845" width="28.28515625" style="763" customWidth="1"/>
    <col min="3846" max="3846" width="10.140625" style="763" customWidth="1"/>
    <col min="3847" max="3847" width="52.42578125" style="763" customWidth="1"/>
    <col min="3848" max="4096" width="9.140625" style="763"/>
    <col min="4097" max="4097" width="38" style="763" customWidth="1"/>
    <col min="4098" max="4098" width="45.5703125" style="763" customWidth="1"/>
    <col min="4099" max="4099" width="39.85546875" style="763" customWidth="1"/>
    <col min="4100" max="4100" width="27.42578125" style="763" customWidth="1"/>
    <col min="4101" max="4101" width="28.28515625" style="763" customWidth="1"/>
    <col min="4102" max="4102" width="10.140625" style="763" customWidth="1"/>
    <col min="4103" max="4103" width="52.42578125" style="763" customWidth="1"/>
    <col min="4104" max="4352" width="9.140625" style="763"/>
    <col min="4353" max="4353" width="38" style="763" customWidth="1"/>
    <col min="4354" max="4354" width="45.5703125" style="763" customWidth="1"/>
    <col min="4355" max="4355" width="39.85546875" style="763" customWidth="1"/>
    <col min="4356" max="4356" width="27.42578125" style="763" customWidth="1"/>
    <col min="4357" max="4357" width="28.28515625" style="763" customWidth="1"/>
    <col min="4358" max="4358" width="10.140625" style="763" customWidth="1"/>
    <col min="4359" max="4359" width="52.42578125" style="763" customWidth="1"/>
    <col min="4360" max="4608" width="9.140625" style="763"/>
    <col min="4609" max="4609" width="38" style="763" customWidth="1"/>
    <col min="4610" max="4610" width="45.5703125" style="763" customWidth="1"/>
    <col min="4611" max="4611" width="39.85546875" style="763" customWidth="1"/>
    <col min="4612" max="4612" width="27.42578125" style="763" customWidth="1"/>
    <col min="4613" max="4613" width="28.28515625" style="763" customWidth="1"/>
    <col min="4614" max="4614" width="10.140625" style="763" customWidth="1"/>
    <col min="4615" max="4615" width="52.42578125" style="763" customWidth="1"/>
    <col min="4616" max="4864" width="9.140625" style="763"/>
    <col min="4865" max="4865" width="38" style="763" customWidth="1"/>
    <col min="4866" max="4866" width="45.5703125" style="763" customWidth="1"/>
    <col min="4867" max="4867" width="39.85546875" style="763" customWidth="1"/>
    <col min="4868" max="4868" width="27.42578125" style="763" customWidth="1"/>
    <col min="4869" max="4869" width="28.28515625" style="763" customWidth="1"/>
    <col min="4870" max="4870" width="10.140625" style="763" customWidth="1"/>
    <col min="4871" max="4871" width="52.42578125" style="763" customWidth="1"/>
    <col min="4872" max="5120" width="9.140625" style="763"/>
    <col min="5121" max="5121" width="38" style="763" customWidth="1"/>
    <col min="5122" max="5122" width="45.5703125" style="763" customWidth="1"/>
    <col min="5123" max="5123" width="39.85546875" style="763" customWidth="1"/>
    <col min="5124" max="5124" width="27.42578125" style="763" customWidth="1"/>
    <col min="5125" max="5125" width="28.28515625" style="763" customWidth="1"/>
    <col min="5126" max="5126" width="10.140625" style="763" customWidth="1"/>
    <col min="5127" max="5127" width="52.42578125" style="763" customWidth="1"/>
    <col min="5128" max="5376" width="9.140625" style="763"/>
    <col min="5377" max="5377" width="38" style="763" customWidth="1"/>
    <col min="5378" max="5378" width="45.5703125" style="763" customWidth="1"/>
    <col min="5379" max="5379" width="39.85546875" style="763" customWidth="1"/>
    <col min="5380" max="5380" width="27.42578125" style="763" customWidth="1"/>
    <col min="5381" max="5381" width="28.28515625" style="763" customWidth="1"/>
    <col min="5382" max="5382" width="10.140625" style="763" customWidth="1"/>
    <col min="5383" max="5383" width="52.42578125" style="763" customWidth="1"/>
    <col min="5384" max="5632" width="9.140625" style="763"/>
    <col min="5633" max="5633" width="38" style="763" customWidth="1"/>
    <col min="5634" max="5634" width="45.5703125" style="763" customWidth="1"/>
    <col min="5635" max="5635" width="39.85546875" style="763" customWidth="1"/>
    <col min="5636" max="5636" width="27.42578125" style="763" customWidth="1"/>
    <col min="5637" max="5637" width="28.28515625" style="763" customWidth="1"/>
    <col min="5638" max="5638" width="10.140625" style="763" customWidth="1"/>
    <col min="5639" max="5639" width="52.42578125" style="763" customWidth="1"/>
    <col min="5640" max="5888" width="9.140625" style="763"/>
    <col min="5889" max="5889" width="38" style="763" customWidth="1"/>
    <col min="5890" max="5890" width="45.5703125" style="763" customWidth="1"/>
    <col min="5891" max="5891" width="39.85546875" style="763" customWidth="1"/>
    <col min="5892" max="5892" width="27.42578125" style="763" customWidth="1"/>
    <col min="5893" max="5893" width="28.28515625" style="763" customWidth="1"/>
    <col min="5894" max="5894" width="10.140625" style="763" customWidth="1"/>
    <col min="5895" max="5895" width="52.42578125" style="763" customWidth="1"/>
    <col min="5896" max="6144" width="9.140625" style="763"/>
    <col min="6145" max="6145" width="38" style="763" customWidth="1"/>
    <col min="6146" max="6146" width="45.5703125" style="763" customWidth="1"/>
    <col min="6147" max="6147" width="39.85546875" style="763" customWidth="1"/>
    <col min="6148" max="6148" width="27.42578125" style="763" customWidth="1"/>
    <col min="6149" max="6149" width="28.28515625" style="763" customWidth="1"/>
    <col min="6150" max="6150" width="10.140625" style="763" customWidth="1"/>
    <col min="6151" max="6151" width="52.42578125" style="763" customWidth="1"/>
    <col min="6152" max="6400" width="9.140625" style="763"/>
    <col min="6401" max="6401" width="38" style="763" customWidth="1"/>
    <col min="6402" max="6402" width="45.5703125" style="763" customWidth="1"/>
    <col min="6403" max="6403" width="39.85546875" style="763" customWidth="1"/>
    <col min="6404" max="6404" width="27.42578125" style="763" customWidth="1"/>
    <col min="6405" max="6405" width="28.28515625" style="763" customWidth="1"/>
    <col min="6406" max="6406" width="10.140625" style="763" customWidth="1"/>
    <col min="6407" max="6407" width="52.42578125" style="763" customWidth="1"/>
    <col min="6408" max="6656" width="9.140625" style="763"/>
    <col min="6657" max="6657" width="38" style="763" customWidth="1"/>
    <col min="6658" max="6658" width="45.5703125" style="763" customWidth="1"/>
    <col min="6659" max="6659" width="39.85546875" style="763" customWidth="1"/>
    <col min="6660" max="6660" width="27.42578125" style="763" customWidth="1"/>
    <col min="6661" max="6661" width="28.28515625" style="763" customWidth="1"/>
    <col min="6662" max="6662" width="10.140625" style="763" customWidth="1"/>
    <col min="6663" max="6663" width="52.42578125" style="763" customWidth="1"/>
    <col min="6664" max="6912" width="9.140625" style="763"/>
    <col min="6913" max="6913" width="38" style="763" customWidth="1"/>
    <col min="6914" max="6914" width="45.5703125" style="763" customWidth="1"/>
    <col min="6915" max="6915" width="39.85546875" style="763" customWidth="1"/>
    <col min="6916" max="6916" width="27.42578125" style="763" customWidth="1"/>
    <col min="6917" max="6917" width="28.28515625" style="763" customWidth="1"/>
    <col min="6918" max="6918" width="10.140625" style="763" customWidth="1"/>
    <col min="6919" max="6919" width="52.42578125" style="763" customWidth="1"/>
    <col min="6920" max="7168" width="9.140625" style="763"/>
    <col min="7169" max="7169" width="38" style="763" customWidth="1"/>
    <col min="7170" max="7170" width="45.5703125" style="763" customWidth="1"/>
    <col min="7171" max="7171" width="39.85546875" style="763" customWidth="1"/>
    <col min="7172" max="7172" width="27.42578125" style="763" customWidth="1"/>
    <col min="7173" max="7173" width="28.28515625" style="763" customWidth="1"/>
    <col min="7174" max="7174" width="10.140625" style="763" customWidth="1"/>
    <col min="7175" max="7175" width="52.42578125" style="763" customWidth="1"/>
    <col min="7176" max="7424" width="9.140625" style="763"/>
    <col min="7425" max="7425" width="38" style="763" customWidth="1"/>
    <col min="7426" max="7426" width="45.5703125" style="763" customWidth="1"/>
    <col min="7427" max="7427" width="39.85546875" style="763" customWidth="1"/>
    <col min="7428" max="7428" width="27.42578125" style="763" customWidth="1"/>
    <col min="7429" max="7429" width="28.28515625" style="763" customWidth="1"/>
    <col min="7430" max="7430" width="10.140625" style="763" customWidth="1"/>
    <col min="7431" max="7431" width="52.42578125" style="763" customWidth="1"/>
    <col min="7432" max="7680" width="9.140625" style="763"/>
    <col min="7681" max="7681" width="38" style="763" customWidth="1"/>
    <col min="7682" max="7682" width="45.5703125" style="763" customWidth="1"/>
    <col min="7683" max="7683" width="39.85546875" style="763" customWidth="1"/>
    <col min="7684" max="7684" width="27.42578125" style="763" customWidth="1"/>
    <col min="7685" max="7685" width="28.28515625" style="763" customWidth="1"/>
    <col min="7686" max="7686" width="10.140625" style="763" customWidth="1"/>
    <col min="7687" max="7687" width="52.42578125" style="763" customWidth="1"/>
    <col min="7688" max="7936" width="9.140625" style="763"/>
    <col min="7937" max="7937" width="38" style="763" customWidth="1"/>
    <col min="7938" max="7938" width="45.5703125" style="763" customWidth="1"/>
    <col min="7939" max="7939" width="39.85546875" style="763" customWidth="1"/>
    <col min="7940" max="7940" width="27.42578125" style="763" customWidth="1"/>
    <col min="7941" max="7941" width="28.28515625" style="763" customWidth="1"/>
    <col min="7942" max="7942" width="10.140625" style="763" customWidth="1"/>
    <col min="7943" max="7943" width="52.42578125" style="763" customWidth="1"/>
    <col min="7944" max="8192" width="9.140625" style="763"/>
    <col min="8193" max="8193" width="38" style="763" customWidth="1"/>
    <col min="8194" max="8194" width="45.5703125" style="763" customWidth="1"/>
    <col min="8195" max="8195" width="39.85546875" style="763" customWidth="1"/>
    <col min="8196" max="8196" width="27.42578125" style="763" customWidth="1"/>
    <col min="8197" max="8197" width="28.28515625" style="763" customWidth="1"/>
    <col min="8198" max="8198" width="10.140625" style="763" customWidth="1"/>
    <col min="8199" max="8199" width="52.42578125" style="763" customWidth="1"/>
    <col min="8200" max="8448" width="9.140625" style="763"/>
    <col min="8449" max="8449" width="38" style="763" customWidth="1"/>
    <col min="8450" max="8450" width="45.5703125" style="763" customWidth="1"/>
    <col min="8451" max="8451" width="39.85546875" style="763" customWidth="1"/>
    <col min="8452" max="8452" width="27.42578125" style="763" customWidth="1"/>
    <col min="8453" max="8453" width="28.28515625" style="763" customWidth="1"/>
    <col min="8454" max="8454" width="10.140625" style="763" customWidth="1"/>
    <col min="8455" max="8455" width="52.42578125" style="763" customWidth="1"/>
    <col min="8456" max="8704" width="9.140625" style="763"/>
    <col min="8705" max="8705" width="38" style="763" customWidth="1"/>
    <col min="8706" max="8706" width="45.5703125" style="763" customWidth="1"/>
    <col min="8707" max="8707" width="39.85546875" style="763" customWidth="1"/>
    <col min="8708" max="8708" width="27.42578125" style="763" customWidth="1"/>
    <col min="8709" max="8709" width="28.28515625" style="763" customWidth="1"/>
    <col min="8710" max="8710" width="10.140625" style="763" customWidth="1"/>
    <col min="8711" max="8711" width="52.42578125" style="763" customWidth="1"/>
    <col min="8712" max="8960" width="9.140625" style="763"/>
    <col min="8961" max="8961" width="38" style="763" customWidth="1"/>
    <col min="8962" max="8962" width="45.5703125" style="763" customWidth="1"/>
    <col min="8963" max="8963" width="39.85546875" style="763" customWidth="1"/>
    <col min="8964" max="8964" width="27.42578125" style="763" customWidth="1"/>
    <col min="8965" max="8965" width="28.28515625" style="763" customWidth="1"/>
    <col min="8966" max="8966" width="10.140625" style="763" customWidth="1"/>
    <col min="8967" max="8967" width="52.42578125" style="763" customWidth="1"/>
    <col min="8968" max="9216" width="9.140625" style="763"/>
    <col min="9217" max="9217" width="38" style="763" customWidth="1"/>
    <col min="9218" max="9218" width="45.5703125" style="763" customWidth="1"/>
    <col min="9219" max="9219" width="39.85546875" style="763" customWidth="1"/>
    <col min="9220" max="9220" width="27.42578125" style="763" customWidth="1"/>
    <col min="9221" max="9221" width="28.28515625" style="763" customWidth="1"/>
    <col min="9222" max="9222" width="10.140625" style="763" customWidth="1"/>
    <col min="9223" max="9223" width="52.42578125" style="763" customWidth="1"/>
    <col min="9224" max="9472" width="9.140625" style="763"/>
    <col min="9473" max="9473" width="38" style="763" customWidth="1"/>
    <col min="9474" max="9474" width="45.5703125" style="763" customWidth="1"/>
    <col min="9475" max="9475" width="39.85546875" style="763" customWidth="1"/>
    <col min="9476" max="9476" width="27.42578125" style="763" customWidth="1"/>
    <col min="9477" max="9477" width="28.28515625" style="763" customWidth="1"/>
    <col min="9478" max="9478" width="10.140625" style="763" customWidth="1"/>
    <col min="9479" max="9479" width="52.42578125" style="763" customWidth="1"/>
    <col min="9480" max="9728" width="9.140625" style="763"/>
    <col min="9729" max="9729" width="38" style="763" customWidth="1"/>
    <col min="9730" max="9730" width="45.5703125" style="763" customWidth="1"/>
    <col min="9731" max="9731" width="39.85546875" style="763" customWidth="1"/>
    <col min="9732" max="9732" width="27.42578125" style="763" customWidth="1"/>
    <col min="9733" max="9733" width="28.28515625" style="763" customWidth="1"/>
    <col min="9734" max="9734" width="10.140625" style="763" customWidth="1"/>
    <col min="9735" max="9735" width="52.42578125" style="763" customWidth="1"/>
    <col min="9736" max="9984" width="9.140625" style="763"/>
    <col min="9985" max="9985" width="38" style="763" customWidth="1"/>
    <col min="9986" max="9986" width="45.5703125" style="763" customWidth="1"/>
    <col min="9987" max="9987" width="39.85546875" style="763" customWidth="1"/>
    <col min="9988" max="9988" width="27.42578125" style="763" customWidth="1"/>
    <col min="9989" max="9989" width="28.28515625" style="763" customWidth="1"/>
    <col min="9990" max="9990" width="10.140625" style="763" customWidth="1"/>
    <col min="9991" max="9991" width="52.42578125" style="763" customWidth="1"/>
    <col min="9992" max="10240" width="9.140625" style="763"/>
    <col min="10241" max="10241" width="38" style="763" customWidth="1"/>
    <col min="10242" max="10242" width="45.5703125" style="763" customWidth="1"/>
    <col min="10243" max="10243" width="39.85546875" style="763" customWidth="1"/>
    <col min="10244" max="10244" width="27.42578125" style="763" customWidth="1"/>
    <col min="10245" max="10245" width="28.28515625" style="763" customWidth="1"/>
    <col min="10246" max="10246" width="10.140625" style="763" customWidth="1"/>
    <col min="10247" max="10247" width="52.42578125" style="763" customWidth="1"/>
    <col min="10248" max="10496" width="9.140625" style="763"/>
    <col min="10497" max="10497" width="38" style="763" customWidth="1"/>
    <col min="10498" max="10498" width="45.5703125" style="763" customWidth="1"/>
    <col min="10499" max="10499" width="39.85546875" style="763" customWidth="1"/>
    <col min="10500" max="10500" width="27.42578125" style="763" customWidth="1"/>
    <col min="10501" max="10501" width="28.28515625" style="763" customWidth="1"/>
    <col min="10502" max="10502" width="10.140625" style="763" customWidth="1"/>
    <col min="10503" max="10503" width="52.42578125" style="763" customWidth="1"/>
    <col min="10504" max="10752" width="9.140625" style="763"/>
    <col min="10753" max="10753" width="38" style="763" customWidth="1"/>
    <col min="10754" max="10754" width="45.5703125" style="763" customWidth="1"/>
    <col min="10755" max="10755" width="39.85546875" style="763" customWidth="1"/>
    <col min="10756" max="10756" width="27.42578125" style="763" customWidth="1"/>
    <col min="10757" max="10757" width="28.28515625" style="763" customWidth="1"/>
    <col min="10758" max="10758" width="10.140625" style="763" customWidth="1"/>
    <col min="10759" max="10759" width="52.42578125" style="763" customWidth="1"/>
    <col min="10760" max="11008" width="9.140625" style="763"/>
    <col min="11009" max="11009" width="38" style="763" customWidth="1"/>
    <col min="11010" max="11010" width="45.5703125" style="763" customWidth="1"/>
    <col min="11011" max="11011" width="39.85546875" style="763" customWidth="1"/>
    <col min="11012" max="11012" width="27.42578125" style="763" customWidth="1"/>
    <col min="11013" max="11013" width="28.28515625" style="763" customWidth="1"/>
    <col min="11014" max="11014" width="10.140625" style="763" customWidth="1"/>
    <col min="11015" max="11015" width="52.42578125" style="763" customWidth="1"/>
    <col min="11016" max="11264" width="9.140625" style="763"/>
    <col min="11265" max="11265" width="38" style="763" customWidth="1"/>
    <col min="11266" max="11266" width="45.5703125" style="763" customWidth="1"/>
    <col min="11267" max="11267" width="39.85546875" style="763" customWidth="1"/>
    <col min="11268" max="11268" width="27.42578125" style="763" customWidth="1"/>
    <col min="11269" max="11269" width="28.28515625" style="763" customWidth="1"/>
    <col min="11270" max="11270" width="10.140625" style="763" customWidth="1"/>
    <col min="11271" max="11271" width="52.42578125" style="763" customWidth="1"/>
    <col min="11272" max="11520" width="9.140625" style="763"/>
    <col min="11521" max="11521" width="38" style="763" customWidth="1"/>
    <col min="11522" max="11522" width="45.5703125" style="763" customWidth="1"/>
    <col min="11523" max="11523" width="39.85546875" style="763" customWidth="1"/>
    <col min="11524" max="11524" width="27.42578125" style="763" customWidth="1"/>
    <col min="11525" max="11525" width="28.28515625" style="763" customWidth="1"/>
    <col min="11526" max="11526" width="10.140625" style="763" customWidth="1"/>
    <col min="11527" max="11527" width="52.42578125" style="763" customWidth="1"/>
    <col min="11528" max="11776" width="9.140625" style="763"/>
    <col min="11777" max="11777" width="38" style="763" customWidth="1"/>
    <col min="11778" max="11778" width="45.5703125" style="763" customWidth="1"/>
    <col min="11779" max="11779" width="39.85546875" style="763" customWidth="1"/>
    <col min="11780" max="11780" width="27.42578125" style="763" customWidth="1"/>
    <col min="11781" max="11781" width="28.28515625" style="763" customWidth="1"/>
    <col min="11782" max="11782" width="10.140625" style="763" customWidth="1"/>
    <col min="11783" max="11783" width="52.42578125" style="763" customWidth="1"/>
    <col min="11784" max="12032" width="9.140625" style="763"/>
    <col min="12033" max="12033" width="38" style="763" customWidth="1"/>
    <col min="12034" max="12034" width="45.5703125" style="763" customWidth="1"/>
    <col min="12035" max="12035" width="39.85546875" style="763" customWidth="1"/>
    <col min="12036" max="12036" width="27.42578125" style="763" customWidth="1"/>
    <col min="12037" max="12037" width="28.28515625" style="763" customWidth="1"/>
    <col min="12038" max="12038" width="10.140625" style="763" customWidth="1"/>
    <col min="12039" max="12039" width="52.42578125" style="763" customWidth="1"/>
    <col min="12040" max="12288" width="9.140625" style="763"/>
    <col min="12289" max="12289" width="38" style="763" customWidth="1"/>
    <col min="12290" max="12290" width="45.5703125" style="763" customWidth="1"/>
    <col min="12291" max="12291" width="39.85546875" style="763" customWidth="1"/>
    <col min="12292" max="12292" width="27.42578125" style="763" customWidth="1"/>
    <col min="12293" max="12293" width="28.28515625" style="763" customWidth="1"/>
    <col min="12294" max="12294" width="10.140625" style="763" customWidth="1"/>
    <col min="12295" max="12295" width="52.42578125" style="763" customWidth="1"/>
    <col min="12296" max="12544" width="9.140625" style="763"/>
    <col min="12545" max="12545" width="38" style="763" customWidth="1"/>
    <col min="12546" max="12546" width="45.5703125" style="763" customWidth="1"/>
    <col min="12547" max="12547" width="39.85546875" style="763" customWidth="1"/>
    <col min="12548" max="12548" width="27.42578125" style="763" customWidth="1"/>
    <col min="12549" max="12549" width="28.28515625" style="763" customWidth="1"/>
    <col min="12550" max="12550" width="10.140625" style="763" customWidth="1"/>
    <col min="12551" max="12551" width="52.42578125" style="763" customWidth="1"/>
    <col min="12552" max="12800" width="9.140625" style="763"/>
    <col min="12801" max="12801" width="38" style="763" customWidth="1"/>
    <col min="12802" max="12802" width="45.5703125" style="763" customWidth="1"/>
    <col min="12803" max="12803" width="39.85546875" style="763" customWidth="1"/>
    <col min="12804" max="12804" width="27.42578125" style="763" customWidth="1"/>
    <col min="12805" max="12805" width="28.28515625" style="763" customWidth="1"/>
    <col min="12806" max="12806" width="10.140625" style="763" customWidth="1"/>
    <col min="12807" max="12807" width="52.42578125" style="763" customWidth="1"/>
    <col min="12808" max="13056" width="9.140625" style="763"/>
    <col min="13057" max="13057" width="38" style="763" customWidth="1"/>
    <col min="13058" max="13058" width="45.5703125" style="763" customWidth="1"/>
    <col min="13059" max="13059" width="39.85546875" style="763" customWidth="1"/>
    <col min="13060" max="13060" width="27.42578125" style="763" customWidth="1"/>
    <col min="13061" max="13061" width="28.28515625" style="763" customWidth="1"/>
    <col min="13062" max="13062" width="10.140625" style="763" customWidth="1"/>
    <col min="13063" max="13063" width="52.42578125" style="763" customWidth="1"/>
    <col min="13064" max="13312" width="9.140625" style="763"/>
    <col min="13313" max="13313" width="38" style="763" customWidth="1"/>
    <col min="13314" max="13314" width="45.5703125" style="763" customWidth="1"/>
    <col min="13315" max="13315" width="39.85546875" style="763" customWidth="1"/>
    <col min="13316" max="13316" width="27.42578125" style="763" customWidth="1"/>
    <col min="13317" max="13317" width="28.28515625" style="763" customWidth="1"/>
    <col min="13318" max="13318" width="10.140625" style="763" customWidth="1"/>
    <col min="13319" max="13319" width="52.42578125" style="763" customWidth="1"/>
    <col min="13320" max="13568" width="9.140625" style="763"/>
    <col min="13569" max="13569" width="38" style="763" customWidth="1"/>
    <col min="13570" max="13570" width="45.5703125" style="763" customWidth="1"/>
    <col min="13571" max="13571" width="39.85546875" style="763" customWidth="1"/>
    <col min="13572" max="13572" width="27.42578125" style="763" customWidth="1"/>
    <col min="13573" max="13573" width="28.28515625" style="763" customWidth="1"/>
    <col min="13574" max="13574" width="10.140625" style="763" customWidth="1"/>
    <col min="13575" max="13575" width="52.42578125" style="763" customWidth="1"/>
    <col min="13576" max="13824" width="9.140625" style="763"/>
    <col min="13825" max="13825" width="38" style="763" customWidth="1"/>
    <col min="13826" max="13826" width="45.5703125" style="763" customWidth="1"/>
    <col min="13827" max="13827" width="39.85546875" style="763" customWidth="1"/>
    <col min="13828" max="13828" width="27.42578125" style="763" customWidth="1"/>
    <col min="13829" max="13829" width="28.28515625" style="763" customWidth="1"/>
    <col min="13830" max="13830" width="10.140625" style="763" customWidth="1"/>
    <col min="13831" max="13831" width="52.42578125" style="763" customWidth="1"/>
    <col min="13832" max="14080" width="9.140625" style="763"/>
    <col min="14081" max="14081" width="38" style="763" customWidth="1"/>
    <col min="14082" max="14082" width="45.5703125" style="763" customWidth="1"/>
    <col min="14083" max="14083" width="39.85546875" style="763" customWidth="1"/>
    <col min="14084" max="14084" width="27.42578125" style="763" customWidth="1"/>
    <col min="14085" max="14085" width="28.28515625" style="763" customWidth="1"/>
    <col min="14086" max="14086" width="10.140625" style="763" customWidth="1"/>
    <col min="14087" max="14087" width="52.42578125" style="763" customWidth="1"/>
    <col min="14088" max="14336" width="9.140625" style="763"/>
    <col min="14337" max="14337" width="38" style="763" customWidth="1"/>
    <col min="14338" max="14338" width="45.5703125" style="763" customWidth="1"/>
    <col min="14339" max="14339" width="39.85546875" style="763" customWidth="1"/>
    <col min="14340" max="14340" width="27.42578125" style="763" customWidth="1"/>
    <col min="14341" max="14341" width="28.28515625" style="763" customWidth="1"/>
    <col min="14342" max="14342" width="10.140625" style="763" customWidth="1"/>
    <col min="14343" max="14343" width="52.42578125" style="763" customWidth="1"/>
    <col min="14344" max="14592" width="9.140625" style="763"/>
    <col min="14593" max="14593" width="38" style="763" customWidth="1"/>
    <col min="14594" max="14594" width="45.5703125" style="763" customWidth="1"/>
    <col min="14595" max="14595" width="39.85546875" style="763" customWidth="1"/>
    <col min="14596" max="14596" width="27.42578125" style="763" customWidth="1"/>
    <col min="14597" max="14597" width="28.28515625" style="763" customWidth="1"/>
    <col min="14598" max="14598" width="10.140625" style="763" customWidth="1"/>
    <col min="14599" max="14599" width="52.42578125" style="763" customWidth="1"/>
    <col min="14600" max="14848" width="9.140625" style="763"/>
    <col min="14849" max="14849" width="38" style="763" customWidth="1"/>
    <col min="14850" max="14850" width="45.5703125" style="763" customWidth="1"/>
    <col min="14851" max="14851" width="39.85546875" style="763" customWidth="1"/>
    <col min="14852" max="14852" width="27.42578125" style="763" customWidth="1"/>
    <col min="14853" max="14853" width="28.28515625" style="763" customWidth="1"/>
    <col min="14854" max="14854" width="10.140625" style="763" customWidth="1"/>
    <col min="14855" max="14855" width="52.42578125" style="763" customWidth="1"/>
    <col min="14856" max="15104" width="9.140625" style="763"/>
    <col min="15105" max="15105" width="38" style="763" customWidth="1"/>
    <col min="15106" max="15106" width="45.5703125" style="763" customWidth="1"/>
    <col min="15107" max="15107" width="39.85546875" style="763" customWidth="1"/>
    <col min="15108" max="15108" width="27.42578125" style="763" customWidth="1"/>
    <col min="15109" max="15109" width="28.28515625" style="763" customWidth="1"/>
    <col min="15110" max="15110" width="10.140625" style="763" customWidth="1"/>
    <col min="15111" max="15111" width="52.42578125" style="763" customWidth="1"/>
    <col min="15112" max="15360" width="9.140625" style="763"/>
    <col min="15361" max="15361" width="38" style="763" customWidth="1"/>
    <col min="15362" max="15362" width="45.5703125" style="763" customWidth="1"/>
    <col min="15363" max="15363" width="39.85546875" style="763" customWidth="1"/>
    <col min="15364" max="15364" width="27.42578125" style="763" customWidth="1"/>
    <col min="15365" max="15365" width="28.28515625" style="763" customWidth="1"/>
    <col min="15366" max="15366" width="10.140625" style="763" customWidth="1"/>
    <col min="15367" max="15367" width="52.42578125" style="763" customWidth="1"/>
    <col min="15368" max="15616" width="9.140625" style="763"/>
    <col min="15617" max="15617" width="38" style="763" customWidth="1"/>
    <col min="15618" max="15618" width="45.5703125" style="763" customWidth="1"/>
    <col min="15619" max="15619" width="39.85546875" style="763" customWidth="1"/>
    <col min="15620" max="15620" width="27.42578125" style="763" customWidth="1"/>
    <col min="15621" max="15621" width="28.28515625" style="763" customWidth="1"/>
    <col min="15622" max="15622" width="10.140625" style="763" customWidth="1"/>
    <col min="15623" max="15623" width="52.42578125" style="763" customWidth="1"/>
    <col min="15624" max="15872" width="9.140625" style="763"/>
    <col min="15873" max="15873" width="38" style="763" customWidth="1"/>
    <col min="15874" max="15874" width="45.5703125" style="763" customWidth="1"/>
    <col min="15875" max="15875" width="39.85546875" style="763" customWidth="1"/>
    <col min="15876" max="15876" width="27.42578125" style="763" customWidth="1"/>
    <col min="15877" max="15877" width="28.28515625" style="763" customWidth="1"/>
    <col min="15878" max="15878" width="10.140625" style="763" customWidth="1"/>
    <col min="15879" max="15879" width="52.42578125" style="763" customWidth="1"/>
    <col min="15880" max="16128" width="9.140625" style="763"/>
    <col min="16129" max="16129" width="38" style="763" customWidth="1"/>
    <col min="16130" max="16130" width="45.5703125" style="763" customWidth="1"/>
    <col min="16131" max="16131" width="39.85546875" style="763" customWidth="1"/>
    <col min="16132" max="16132" width="27.42578125" style="763" customWidth="1"/>
    <col min="16133" max="16133" width="28.28515625" style="763" customWidth="1"/>
    <col min="16134" max="16134" width="10.140625" style="763" customWidth="1"/>
    <col min="16135" max="16135" width="52.42578125" style="763" customWidth="1"/>
    <col min="16136" max="16384" width="9.140625" style="763"/>
  </cols>
  <sheetData>
    <row r="1" spans="1:14" ht="26.25">
      <c r="A1" s="1273" t="s">
        <v>0</v>
      </c>
      <c r="B1" s="1273"/>
      <c r="C1" s="1273"/>
      <c r="D1" s="1273"/>
      <c r="E1" s="1273"/>
      <c r="F1" s="1273"/>
      <c r="G1" s="1273"/>
      <c r="H1" s="762"/>
      <c r="I1" s="762"/>
    </row>
    <row r="2" spans="1:14">
      <c r="A2" s="764"/>
      <c r="B2" s="764"/>
      <c r="C2" s="764"/>
      <c r="D2" s="764"/>
      <c r="E2" s="764"/>
      <c r="F2" s="764"/>
      <c r="G2" s="764"/>
      <c r="H2" s="762"/>
      <c r="I2" s="762"/>
    </row>
    <row r="3" spans="1:14" ht="92.25" customHeight="1">
      <c r="A3" s="1274" t="s">
        <v>2800</v>
      </c>
      <c r="B3" s="1274"/>
      <c r="C3" s="1274"/>
      <c r="D3" s="1274"/>
      <c r="E3" s="1274"/>
      <c r="F3" s="1274"/>
      <c r="G3" s="1274"/>
      <c r="H3" s="762"/>
      <c r="I3" s="762"/>
    </row>
    <row r="4" spans="1:14" s="766" customFormat="1" ht="32.25" customHeight="1">
      <c r="A4" s="935" t="s">
        <v>287</v>
      </c>
      <c r="B4" s="935"/>
      <c r="C4" s="935"/>
      <c r="D4" s="935"/>
      <c r="E4" s="935"/>
      <c r="F4" s="935"/>
      <c r="G4" s="935"/>
      <c r="H4" s="762"/>
      <c r="I4" s="762"/>
      <c r="J4" s="765"/>
      <c r="K4" s="765"/>
      <c r="L4" s="765"/>
      <c r="M4" s="765"/>
      <c r="N4" s="765"/>
    </row>
    <row r="5" spans="1:14" s="766" customFormat="1" ht="35.25" customHeight="1">
      <c r="A5" s="1276" t="str">
        <f>BPS!A3</f>
        <v>Bid Enquiry No. KPTCL/2026-27/TL/ Gudekote LILO Call-3 Dtd : 16.05.2026</v>
      </c>
      <c r="B5" s="1276"/>
      <c r="C5" s="1276"/>
      <c r="D5" s="1276"/>
      <c r="E5" s="1276"/>
      <c r="F5" s="1276"/>
      <c r="G5" s="1276"/>
    </row>
    <row r="6" spans="1:14" s="603" customFormat="1" ht="73.5" customHeight="1">
      <c r="A6" s="1275" t="str">
        <f>BPS!A5</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275"/>
      <c r="C6" s="1275"/>
      <c r="D6" s="1275"/>
      <c r="E6" s="1275"/>
      <c r="F6" s="1275"/>
      <c r="G6" s="1275"/>
      <c r="H6" s="764"/>
      <c r="I6" s="764"/>
    </row>
    <row r="7" spans="1:14" ht="18.75" thickBot="1">
      <c r="A7" s="741"/>
      <c r="B7" s="741"/>
      <c r="C7" s="741"/>
      <c r="D7" s="741"/>
      <c r="E7" s="741"/>
      <c r="F7" s="741"/>
      <c r="G7" s="741"/>
      <c r="H7" s="741"/>
      <c r="I7" s="741"/>
    </row>
    <row r="8" spans="1:14" ht="18.75" thickBot="1">
      <c r="A8" s="767"/>
      <c r="B8" s="741"/>
      <c r="C8" s="741"/>
      <c r="D8" s="741"/>
      <c r="E8" s="1272" t="s">
        <v>2801</v>
      </c>
      <c r="F8" s="1143"/>
      <c r="G8" s="768"/>
      <c r="H8" s="741"/>
      <c r="I8" s="741"/>
    </row>
    <row r="9" spans="1:14" ht="18.75" thickBot="1">
      <c r="A9" s="741"/>
      <c r="B9" s="741"/>
      <c r="C9" s="741"/>
      <c r="D9" s="741"/>
      <c r="E9" s="1272" t="s">
        <v>60</v>
      </c>
      <c r="F9" s="1143"/>
      <c r="G9" s="769"/>
      <c r="H9" s="741"/>
      <c r="I9" s="741"/>
    </row>
    <row r="10" spans="1:14">
      <c r="A10" s="741"/>
      <c r="B10" s="741"/>
      <c r="C10" s="741"/>
      <c r="D10" s="741"/>
      <c r="E10" s="741"/>
      <c r="F10" s="741"/>
      <c r="G10" s="741"/>
      <c r="H10" s="741"/>
      <c r="I10" s="741"/>
    </row>
    <row r="11" spans="1:14">
      <c r="A11" s="1280"/>
      <c r="B11" s="1280"/>
      <c r="C11" s="741"/>
      <c r="D11" s="741"/>
      <c r="E11" s="741"/>
      <c r="F11" s="741"/>
      <c r="G11" s="741"/>
      <c r="H11" s="741"/>
      <c r="I11" s="741"/>
    </row>
    <row r="12" spans="1:14">
      <c r="A12" s="767"/>
      <c r="B12" s="741"/>
      <c r="C12" s="741"/>
      <c r="D12" s="741"/>
      <c r="E12" s="741"/>
      <c r="F12" s="741"/>
      <c r="G12" s="741"/>
      <c r="H12" s="741"/>
      <c r="I12" s="741"/>
    </row>
    <row r="13" spans="1:14">
      <c r="A13" s="767" t="s">
        <v>519</v>
      </c>
      <c r="B13" s="741"/>
      <c r="C13" s="741"/>
      <c r="D13" s="741"/>
      <c r="E13" s="741"/>
      <c r="F13" s="741"/>
      <c r="G13" s="741"/>
      <c r="H13" s="741"/>
      <c r="I13" s="741"/>
    </row>
    <row r="14" spans="1:14">
      <c r="A14" s="741"/>
      <c r="B14" s="741"/>
      <c r="C14" s="741"/>
      <c r="D14" s="741"/>
      <c r="E14" s="741"/>
      <c r="F14" s="741"/>
      <c r="G14" s="741"/>
      <c r="H14" s="741"/>
      <c r="I14" s="741"/>
    </row>
    <row r="15" spans="1:14" ht="18.75" thickBot="1">
      <c r="A15" s="1272" t="s">
        <v>2802</v>
      </c>
      <c r="B15" s="1272"/>
      <c r="C15" s="1272"/>
      <c r="D15" s="1272"/>
      <c r="E15" s="1272"/>
      <c r="F15" s="1272"/>
      <c r="G15" s="1272"/>
      <c r="H15" s="741"/>
      <c r="I15" s="741"/>
    </row>
    <row r="16" spans="1:14" ht="18.75" thickBot="1">
      <c r="A16" s="767"/>
      <c r="B16" s="769"/>
      <c r="C16" s="767" t="s">
        <v>522</v>
      </c>
      <c r="D16" s="1281"/>
      <c r="E16" s="1282"/>
      <c r="F16" s="1272" t="s">
        <v>523</v>
      </c>
      <c r="G16" s="1143"/>
      <c r="H16" s="741"/>
      <c r="I16" s="741"/>
    </row>
    <row r="17" spans="1:9" ht="18.75" thickBot="1">
      <c r="A17" s="767" t="s">
        <v>524</v>
      </c>
      <c r="B17" s="769"/>
      <c r="C17" s="1272" t="s">
        <v>2803</v>
      </c>
      <c r="D17" s="1143"/>
      <c r="E17" s="1143"/>
      <c r="F17" s="1143"/>
      <c r="G17" s="1143"/>
      <c r="H17" s="741"/>
      <c r="I17" s="741"/>
    </row>
    <row r="18" spans="1:9" ht="18.75" thickBot="1">
      <c r="A18" s="1272" t="s">
        <v>2804</v>
      </c>
      <c r="B18" s="1143"/>
      <c r="C18" s="1281"/>
      <c r="D18" s="1282"/>
      <c r="E18" s="1272"/>
      <c r="F18" s="1143"/>
      <c r="G18" s="1143"/>
      <c r="H18" s="741"/>
      <c r="I18" s="741"/>
    </row>
    <row r="19" spans="1:9" ht="18.75" thickBot="1">
      <c r="A19" s="767"/>
      <c r="B19" s="741"/>
      <c r="E19" s="767"/>
      <c r="F19" s="741"/>
      <c r="G19" s="741"/>
      <c r="H19" s="741"/>
      <c r="I19" s="741"/>
    </row>
    <row r="20" spans="1:9" ht="18.75" thickBot="1">
      <c r="A20" s="1283" t="s">
        <v>2805</v>
      </c>
      <c r="B20" s="1283"/>
      <c r="C20" s="1283"/>
      <c r="D20" s="769"/>
      <c r="E20" s="770" t="s">
        <v>2806</v>
      </c>
      <c r="F20" s="1279"/>
      <c r="G20" s="1279"/>
      <c r="H20" s="741"/>
      <c r="I20" s="741"/>
    </row>
    <row r="21" spans="1:9" ht="42.75" customHeight="1">
      <c r="A21" s="1272" t="s">
        <v>2807</v>
      </c>
      <c r="B21" s="1272"/>
      <c r="C21" s="1272"/>
      <c r="D21" s="1272"/>
      <c r="E21" s="1272"/>
      <c r="F21" s="1272"/>
      <c r="G21" s="1272"/>
      <c r="H21" s="741"/>
      <c r="I21" s="741"/>
    </row>
    <row r="22" spans="1:9" ht="18.75" thickBot="1">
      <c r="A22" s="767"/>
      <c r="B22" s="741"/>
      <c r="C22" s="741"/>
      <c r="D22" s="741"/>
      <c r="E22" s="741"/>
      <c r="F22" s="741"/>
      <c r="G22" s="741"/>
      <c r="H22" s="741"/>
      <c r="I22" s="741"/>
    </row>
    <row r="23" spans="1:9" ht="18.75" thickBot="1">
      <c r="A23" s="767" t="s">
        <v>2808</v>
      </c>
      <c r="B23" s="769"/>
      <c r="C23" s="1277" t="s">
        <v>536</v>
      </c>
      <c r="D23" s="1278"/>
      <c r="E23" s="1279"/>
      <c r="F23" s="1279"/>
      <c r="G23" s="1279"/>
      <c r="H23" s="741"/>
      <c r="I23" s="741"/>
    </row>
    <row r="24" spans="1:9" ht="18.75" thickBot="1">
      <c r="A24" s="1281"/>
      <c r="B24" s="1286"/>
      <c r="C24" s="1286"/>
      <c r="D24" s="1286"/>
      <c r="E24" s="1287"/>
      <c r="F24" s="1287"/>
      <c r="G24" s="1288"/>
      <c r="H24" s="741"/>
      <c r="I24" s="741"/>
    </row>
    <row r="25" spans="1:9" ht="29.25" customHeight="1">
      <c r="A25" s="1272" t="s">
        <v>2809</v>
      </c>
      <c r="B25" s="1143"/>
      <c r="C25" s="1143"/>
      <c r="D25" s="1143"/>
      <c r="E25" s="1143"/>
      <c r="F25" s="1143"/>
      <c r="G25" s="1143"/>
      <c r="H25" s="741"/>
      <c r="I25" s="741"/>
    </row>
    <row r="26" spans="1:9">
      <c r="A26" s="771"/>
      <c r="B26" s="1289" t="s">
        <v>2810</v>
      </c>
      <c r="C26" s="994"/>
      <c r="D26" s="994"/>
      <c r="E26" s="994"/>
      <c r="F26" s="994"/>
      <c r="G26" s="994"/>
      <c r="H26" s="741"/>
      <c r="I26" s="741"/>
    </row>
    <row r="27" spans="1:9" ht="33" customHeight="1">
      <c r="A27" s="1272" t="s">
        <v>2811</v>
      </c>
      <c r="B27" s="1272"/>
      <c r="C27" s="1272"/>
      <c r="D27" s="1272"/>
      <c r="E27" s="1272"/>
      <c r="F27" s="1272"/>
      <c r="G27" s="1272"/>
      <c r="H27" s="741"/>
      <c r="I27" s="741"/>
    </row>
    <row r="28" spans="1:9" ht="33.75" customHeight="1">
      <c r="A28" s="1272" t="s">
        <v>2812</v>
      </c>
      <c r="B28" s="1272"/>
      <c r="C28" s="1272"/>
      <c r="D28" s="1272"/>
      <c r="E28" s="1272"/>
      <c r="F28" s="1279"/>
      <c r="G28" s="1279"/>
      <c r="H28" s="741"/>
      <c r="I28" s="741"/>
    </row>
    <row r="29" spans="1:9" ht="33" customHeight="1" thickBot="1">
      <c r="A29" s="1272" t="s">
        <v>2813</v>
      </c>
      <c r="B29" s="1272"/>
      <c r="C29" s="1272"/>
      <c r="D29" s="1272"/>
      <c r="E29" s="1272"/>
      <c r="F29" s="1272"/>
      <c r="G29" s="1272"/>
      <c r="H29" s="741"/>
      <c r="I29" s="741"/>
    </row>
    <row r="30" spans="1:9" ht="45.75" customHeight="1" thickBot="1">
      <c r="A30" s="767" t="s">
        <v>2814</v>
      </c>
      <c r="B30" s="1281"/>
      <c r="C30" s="1282"/>
      <c r="D30" s="1290" t="s">
        <v>2815</v>
      </c>
      <c r="E30" s="1272"/>
      <c r="F30" s="1272"/>
      <c r="G30" s="1272"/>
      <c r="H30" s="741"/>
      <c r="I30" s="741"/>
    </row>
    <row r="31" spans="1:9">
      <c r="A31" s="741"/>
      <c r="B31" s="741"/>
      <c r="C31" s="741"/>
      <c r="D31" s="741"/>
      <c r="E31" s="741"/>
      <c r="F31" s="741"/>
      <c r="G31" s="741"/>
      <c r="H31" s="741"/>
      <c r="I31" s="741"/>
    </row>
    <row r="32" spans="1:9" ht="28.5" customHeight="1" thickBot="1">
      <c r="A32" s="1272" t="s">
        <v>2816</v>
      </c>
      <c r="B32" s="1143"/>
      <c r="C32" s="1143"/>
      <c r="D32" s="1143"/>
      <c r="E32" s="1143"/>
      <c r="F32" s="1143"/>
      <c r="G32" s="1143"/>
      <c r="H32" s="741"/>
      <c r="I32" s="741"/>
    </row>
    <row r="33" spans="1:9" ht="18.75" thickBot="1">
      <c r="A33" s="769"/>
      <c r="B33" s="741" t="s">
        <v>548</v>
      </c>
      <c r="C33" s="769"/>
      <c r="D33" s="741"/>
      <c r="E33" s="769"/>
      <c r="F33" s="741" t="s">
        <v>549</v>
      </c>
      <c r="G33" s="769"/>
      <c r="H33" s="741"/>
      <c r="I33" s="741"/>
    </row>
    <row r="34" spans="1:9">
      <c r="A34" s="741"/>
      <c r="B34" s="741"/>
      <c r="C34" s="741"/>
      <c r="D34" s="741"/>
      <c r="E34" s="741"/>
      <c r="F34" s="741"/>
      <c r="G34" s="741"/>
      <c r="H34" s="741"/>
      <c r="I34" s="741"/>
    </row>
    <row r="35" spans="1:9" ht="18.75" thickBot="1">
      <c r="A35" s="767" t="s">
        <v>550</v>
      </c>
      <c r="B35" s="741"/>
      <c r="C35" s="741"/>
      <c r="D35" s="741"/>
      <c r="E35" s="741"/>
      <c r="F35" s="741"/>
      <c r="G35" s="741"/>
      <c r="H35" s="741"/>
      <c r="I35" s="741"/>
    </row>
    <row r="36" spans="1:9" ht="18.75" thickBot="1">
      <c r="A36" s="769"/>
      <c r="B36" s="741"/>
      <c r="C36" s="769"/>
      <c r="D36" s="741"/>
      <c r="E36" s="741"/>
      <c r="F36" s="741"/>
      <c r="G36" s="741"/>
      <c r="H36" s="741"/>
      <c r="I36" s="741"/>
    </row>
    <row r="37" spans="1:9" ht="18.75" thickBot="1">
      <c r="A37" s="767" t="s">
        <v>551</v>
      </c>
      <c r="B37" s="741"/>
      <c r="C37" s="767" t="s">
        <v>61</v>
      </c>
      <c r="D37" s="741"/>
      <c r="E37" s="741"/>
      <c r="F37" s="741"/>
      <c r="G37" s="741"/>
      <c r="H37" s="741"/>
      <c r="I37" s="741"/>
    </row>
    <row r="38" spans="1:9" ht="18.75" thickBot="1">
      <c r="A38" s="769"/>
      <c r="B38" s="741"/>
      <c r="C38" s="769"/>
      <c r="D38" s="741"/>
      <c r="E38" s="741"/>
      <c r="F38" s="741"/>
      <c r="G38" s="741"/>
      <c r="H38" s="741"/>
      <c r="I38" s="741"/>
    </row>
    <row r="39" spans="1:9" ht="18.75" thickBot="1">
      <c r="A39" s="767" t="s">
        <v>552</v>
      </c>
      <c r="B39" s="741"/>
      <c r="C39" s="767" t="s">
        <v>75</v>
      </c>
      <c r="D39" s="741"/>
      <c r="E39" s="741"/>
      <c r="F39" s="741"/>
      <c r="G39" s="741"/>
      <c r="H39" s="741"/>
      <c r="I39" s="741"/>
    </row>
    <row r="40" spans="1:9" ht="18.75" thickBot="1">
      <c r="A40" s="769"/>
      <c r="B40" s="741"/>
      <c r="C40" s="769"/>
      <c r="D40" s="741"/>
      <c r="E40" s="741"/>
      <c r="F40" s="741"/>
      <c r="G40" s="741"/>
      <c r="H40" s="741"/>
      <c r="I40" s="741"/>
    </row>
    <row r="41" spans="1:9">
      <c r="A41" s="767" t="s">
        <v>553</v>
      </c>
      <c r="B41" s="741"/>
      <c r="C41" s="1272" t="s">
        <v>2817</v>
      </c>
      <c r="D41" s="1143"/>
      <c r="E41" s="741"/>
      <c r="F41" s="741"/>
      <c r="G41" s="741"/>
      <c r="H41" s="741"/>
      <c r="I41" s="741"/>
    </row>
    <row r="42" spans="1:9">
      <c r="A42" s="741"/>
      <c r="B42" s="741"/>
      <c r="C42" s="741"/>
      <c r="D42" s="741"/>
      <c r="E42" s="741"/>
      <c r="F42" s="741"/>
      <c r="G42" s="741"/>
      <c r="H42" s="741"/>
      <c r="I42" s="741"/>
    </row>
    <row r="43" spans="1:9">
      <c r="A43" s="741"/>
      <c r="B43" s="741"/>
      <c r="C43" s="741"/>
      <c r="D43" s="741"/>
      <c r="E43" s="741"/>
      <c r="F43" s="741"/>
      <c r="G43" s="741"/>
      <c r="H43" s="741"/>
      <c r="I43" s="741"/>
    </row>
    <row r="44" spans="1:9" ht="18.75" thickBot="1">
      <c r="A44" s="741"/>
      <c r="B44" s="741"/>
      <c r="C44" s="1291" t="s">
        <v>555</v>
      </c>
      <c r="D44" s="1291"/>
      <c r="E44" s="1279"/>
      <c r="F44" s="1279"/>
      <c r="G44" s="741"/>
      <c r="H44" s="741"/>
      <c r="I44" s="741"/>
    </row>
    <row r="45" spans="1:9" ht="18.75" thickBot="1">
      <c r="A45" s="741"/>
      <c r="B45" s="741"/>
      <c r="C45" s="767" t="s">
        <v>556</v>
      </c>
      <c r="D45" s="769"/>
      <c r="E45" s="741"/>
      <c r="F45" s="741"/>
      <c r="G45" s="741"/>
      <c r="H45" s="741"/>
      <c r="I45" s="741"/>
    </row>
    <row r="46" spans="1:9">
      <c r="A46" s="741"/>
      <c r="B46" s="741"/>
      <c r="C46" s="741"/>
      <c r="D46" s="741"/>
      <c r="E46" s="741"/>
      <c r="F46" s="741"/>
      <c r="G46" s="741"/>
      <c r="H46" s="741"/>
      <c r="I46" s="741"/>
    </row>
    <row r="47" spans="1:9">
      <c r="A47" s="1284"/>
      <c r="B47" s="1285"/>
      <c r="C47" s="1285"/>
      <c r="D47" s="1285"/>
      <c r="E47" s="1285"/>
      <c r="F47" s="1285"/>
      <c r="G47" s="1285"/>
      <c r="H47" s="741"/>
      <c r="I47" s="741"/>
    </row>
    <row r="50" spans="1:7" ht="333" customHeight="1">
      <c r="A50" s="1143" t="s">
        <v>2818</v>
      </c>
      <c r="B50" s="1143"/>
      <c r="C50" s="1143"/>
      <c r="D50" s="1143"/>
      <c r="E50" s="1143"/>
      <c r="F50" s="1143"/>
      <c r="G50" s="1143"/>
    </row>
  </sheetData>
  <mergeCells count="35">
    <mergeCell ref="A47:G47"/>
    <mergeCell ref="A50:G50"/>
    <mergeCell ref="A32:G32"/>
    <mergeCell ref="A24:G24"/>
    <mergeCell ref="A29:G29"/>
    <mergeCell ref="A25:G25"/>
    <mergeCell ref="B26:G26"/>
    <mergeCell ref="A27:G27"/>
    <mergeCell ref="A28:E28"/>
    <mergeCell ref="F28:G28"/>
    <mergeCell ref="B30:C30"/>
    <mergeCell ref="D30:G30"/>
    <mergeCell ref="C41:D41"/>
    <mergeCell ref="C44:D44"/>
    <mergeCell ref="E44:F44"/>
    <mergeCell ref="A21:G21"/>
    <mergeCell ref="C23:D23"/>
    <mergeCell ref="E23:G23"/>
    <mergeCell ref="A11:B11"/>
    <mergeCell ref="A15:G15"/>
    <mergeCell ref="D16:E16"/>
    <mergeCell ref="F16:G16"/>
    <mergeCell ref="C17:G17"/>
    <mergeCell ref="A18:B18"/>
    <mergeCell ref="C18:D18"/>
    <mergeCell ref="E18:G18"/>
    <mergeCell ref="A20:C20"/>
    <mergeCell ref="F20:G20"/>
    <mergeCell ref="E8:F8"/>
    <mergeCell ref="E9:F9"/>
    <mergeCell ref="A1:G1"/>
    <mergeCell ref="A3:G3"/>
    <mergeCell ref="A4:G4"/>
    <mergeCell ref="A6:G6"/>
    <mergeCell ref="A5:G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41"/>
  <sheetViews>
    <sheetView topLeftCell="A31" workbookViewId="0">
      <selection activeCell="H15" sqref="H15"/>
    </sheetView>
  </sheetViews>
  <sheetFormatPr defaultColWidth="8.85546875" defaultRowHeight="16.5"/>
  <cols>
    <col min="1" max="1" width="20.7109375" style="96" customWidth="1"/>
    <col min="2" max="2" width="25.85546875" style="96" customWidth="1"/>
    <col min="3" max="3" width="23" style="96" customWidth="1"/>
    <col min="4" max="4" width="25" style="96" customWidth="1"/>
    <col min="5" max="5" width="52.85546875" style="96" customWidth="1"/>
    <col min="6" max="6" width="23.28515625" style="96" customWidth="1"/>
    <col min="7" max="7" width="48.28515625" style="96" customWidth="1"/>
    <col min="8" max="8" width="18.140625" style="96" customWidth="1"/>
    <col min="9" max="9" width="25.85546875" style="96" customWidth="1"/>
    <col min="10" max="10" width="23" style="96" customWidth="1"/>
    <col min="11" max="256" width="8.85546875" style="96"/>
    <col min="257" max="257" width="20.7109375" style="96" customWidth="1"/>
    <col min="258" max="258" width="25.85546875" style="96" customWidth="1"/>
    <col min="259" max="259" width="23" style="96" customWidth="1"/>
    <col min="260" max="260" width="25" style="96" customWidth="1"/>
    <col min="261" max="261" width="52.85546875" style="96" customWidth="1"/>
    <col min="262" max="262" width="23.28515625" style="96" customWidth="1"/>
    <col min="263" max="263" width="24.42578125" style="96" customWidth="1"/>
    <col min="264" max="264" width="18.140625" style="96" customWidth="1"/>
    <col min="265" max="265" width="25.85546875" style="96" customWidth="1"/>
    <col min="266" max="266" width="23" style="96" customWidth="1"/>
    <col min="267" max="512" width="8.85546875" style="96"/>
    <col min="513" max="513" width="20.7109375" style="96" customWidth="1"/>
    <col min="514" max="514" width="25.85546875" style="96" customWidth="1"/>
    <col min="515" max="515" width="23" style="96" customWidth="1"/>
    <col min="516" max="516" width="25" style="96" customWidth="1"/>
    <col min="517" max="517" width="52.85546875" style="96" customWidth="1"/>
    <col min="518" max="518" width="23.28515625" style="96" customWidth="1"/>
    <col min="519" max="519" width="24.42578125" style="96" customWidth="1"/>
    <col min="520" max="520" width="18.140625" style="96" customWidth="1"/>
    <col min="521" max="521" width="25.85546875" style="96" customWidth="1"/>
    <col min="522" max="522" width="23" style="96" customWidth="1"/>
    <col min="523" max="768" width="8.85546875" style="96"/>
    <col min="769" max="769" width="20.7109375" style="96" customWidth="1"/>
    <col min="770" max="770" width="25.85546875" style="96" customWidth="1"/>
    <col min="771" max="771" width="23" style="96" customWidth="1"/>
    <col min="772" max="772" width="25" style="96" customWidth="1"/>
    <col min="773" max="773" width="52.85546875" style="96" customWidth="1"/>
    <col min="774" max="774" width="23.28515625" style="96" customWidth="1"/>
    <col min="775" max="775" width="24.42578125" style="96" customWidth="1"/>
    <col min="776" max="776" width="18.140625" style="96" customWidth="1"/>
    <col min="777" max="777" width="25.85546875" style="96" customWidth="1"/>
    <col min="778" max="778" width="23" style="96" customWidth="1"/>
    <col min="779" max="1024" width="8.85546875" style="96"/>
    <col min="1025" max="1025" width="20.7109375" style="96" customWidth="1"/>
    <col min="1026" max="1026" width="25.85546875" style="96" customWidth="1"/>
    <col min="1027" max="1027" width="23" style="96" customWidth="1"/>
    <col min="1028" max="1028" width="25" style="96" customWidth="1"/>
    <col min="1029" max="1029" width="52.85546875" style="96" customWidth="1"/>
    <col min="1030" max="1030" width="23.28515625" style="96" customWidth="1"/>
    <col min="1031" max="1031" width="24.42578125" style="96" customWidth="1"/>
    <col min="1032" max="1032" width="18.140625" style="96" customWidth="1"/>
    <col min="1033" max="1033" width="25.85546875" style="96" customWidth="1"/>
    <col min="1034" max="1034" width="23" style="96" customWidth="1"/>
    <col min="1035" max="1280" width="8.85546875" style="96"/>
    <col min="1281" max="1281" width="20.7109375" style="96" customWidth="1"/>
    <col min="1282" max="1282" width="25.85546875" style="96" customWidth="1"/>
    <col min="1283" max="1283" width="23" style="96" customWidth="1"/>
    <col min="1284" max="1284" width="25" style="96" customWidth="1"/>
    <col min="1285" max="1285" width="52.85546875" style="96" customWidth="1"/>
    <col min="1286" max="1286" width="23.28515625" style="96" customWidth="1"/>
    <col min="1287" max="1287" width="24.42578125" style="96" customWidth="1"/>
    <col min="1288" max="1288" width="18.140625" style="96" customWidth="1"/>
    <col min="1289" max="1289" width="25.85546875" style="96" customWidth="1"/>
    <col min="1290" max="1290" width="23" style="96" customWidth="1"/>
    <col min="1291" max="1536" width="8.85546875" style="96"/>
    <col min="1537" max="1537" width="20.7109375" style="96" customWidth="1"/>
    <col min="1538" max="1538" width="25.85546875" style="96" customWidth="1"/>
    <col min="1539" max="1539" width="23" style="96" customWidth="1"/>
    <col min="1540" max="1540" width="25" style="96" customWidth="1"/>
    <col min="1541" max="1541" width="52.85546875" style="96" customWidth="1"/>
    <col min="1542" max="1542" width="23.28515625" style="96" customWidth="1"/>
    <col min="1543" max="1543" width="24.42578125" style="96" customWidth="1"/>
    <col min="1544" max="1544" width="18.140625" style="96" customWidth="1"/>
    <col min="1545" max="1545" width="25.85546875" style="96" customWidth="1"/>
    <col min="1546" max="1546" width="23" style="96" customWidth="1"/>
    <col min="1547" max="1792" width="8.85546875" style="96"/>
    <col min="1793" max="1793" width="20.7109375" style="96" customWidth="1"/>
    <col min="1794" max="1794" width="25.85546875" style="96" customWidth="1"/>
    <col min="1795" max="1795" width="23" style="96" customWidth="1"/>
    <col min="1796" max="1796" width="25" style="96" customWidth="1"/>
    <col min="1797" max="1797" width="52.85546875" style="96" customWidth="1"/>
    <col min="1798" max="1798" width="23.28515625" style="96" customWidth="1"/>
    <col min="1799" max="1799" width="24.42578125" style="96" customWidth="1"/>
    <col min="1800" max="1800" width="18.140625" style="96" customWidth="1"/>
    <col min="1801" max="1801" width="25.85546875" style="96" customWidth="1"/>
    <col min="1802" max="1802" width="23" style="96" customWidth="1"/>
    <col min="1803" max="2048" width="8.85546875" style="96"/>
    <col min="2049" max="2049" width="20.7109375" style="96" customWidth="1"/>
    <col min="2050" max="2050" width="25.85546875" style="96" customWidth="1"/>
    <col min="2051" max="2051" width="23" style="96" customWidth="1"/>
    <col min="2052" max="2052" width="25" style="96" customWidth="1"/>
    <col min="2053" max="2053" width="52.85546875" style="96" customWidth="1"/>
    <col min="2054" max="2054" width="23.28515625" style="96" customWidth="1"/>
    <col min="2055" max="2055" width="24.42578125" style="96" customWidth="1"/>
    <col min="2056" max="2056" width="18.140625" style="96" customWidth="1"/>
    <col min="2057" max="2057" width="25.85546875" style="96" customWidth="1"/>
    <col min="2058" max="2058" width="23" style="96" customWidth="1"/>
    <col min="2059" max="2304" width="8.85546875" style="96"/>
    <col min="2305" max="2305" width="20.7109375" style="96" customWidth="1"/>
    <col min="2306" max="2306" width="25.85546875" style="96" customWidth="1"/>
    <col min="2307" max="2307" width="23" style="96" customWidth="1"/>
    <col min="2308" max="2308" width="25" style="96" customWidth="1"/>
    <col min="2309" max="2309" width="52.85546875" style="96" customWidth="1"/>
    <col min="2310" max="2310" width="23.28515625" style="96" customWidth="1"/>
    <col min="2311" max="2311" width="24.42578125" style="96" customWidth="1"/>
    <col min="2312" max="2312" width="18.140625" style="96" customWidth="1"/>
    <col min="2313" max="2313" width="25.85546875" style="96" customWidth="1"/>
    <col min="2314" max="2314" width="23" style="96" customWidth="1"/>
    <col min="2315" max="2560" width="8.85546875" style="96"/>
    <col min="2561" max="2561" width="20.7109375" style="96" customWidth="1"/>
    <col min="2562" max="2562" width="25.85546875" style="96" customWidth="1"/>
    <col min="2563" max="2563" width="23" style="96" customWidth="1"/>
    <col min="2564" max="2564" width="25" style="96" customWidth="1"/>
    <col min="2565" max="2565" width="52.85546875" style="96" customWidth="1"/>
    <col min="2566" max="2566" width="23.28515625" style="96" customWidth="1"/>
    <col min="2567" max="2567" width="24.42578125" style="96" customWidth="1"/>
    <col min="2568" max="2568" width="18.140625" style="96" customWidth="1"/>
    <col min="2569" max="2569" width="25.85546875" style="96" customWidth="1"/>
    <col min="2570" max="2570" width="23" style="96" customWidth="1"/>
    <col min="2571" max="2816" width="8.85546875" style="96"/>
    <col min="2817" max="2817" width="20.7109375" style="96" customWidth="1"/>
    <col min="2818" max="2818" width="25.85546875" style="96" customWidth="1"/>
    <col min="2819" max="2819" width="23" style="96" customWidth="1"/>
    <col min="2820" max="2820" width="25" style="96" customWidth="1"/>
    <col min="2821" max="2821" width="52.85546875" style="96" customWidth="1"/>
    <col min="2822" max="2822" width="23.28515625" style="96" customWidth="1"/>
    <col min="2823" max="2823" width="24.42578125" style="96" customWidth="1"/>
    <col min="2824" max="2824" width="18.140625" style="96" customWidth="1"/>
    <col min="2825" max="2825" width="25.85546875" style="96" customWidth="1"/>
    <col min="2826" max="2826" width="23" style="96" customWidth="1"/>
    <col min="2827" max="3072" width="8.85546875" style="96"/>
    <col min="3073" max="3073" width="20.7109375" style="96" customWidth="1"/>
    <col min="3074" max="3074" width="25.85546875" style="96" customWidth="1"/>
    <col min="3075" max="3075" width="23" style="96" customWidth="1"/>
    <col min="3076" max="3076" width="25" style="96" customWidth="1"/>
    <col min="3077" max="3077" width="52.85546875" style="96" customWidth="1"/>
    <col min="3078" max="3078" width="23.28515625" style="96" customWidth="1"/>
    <col min="3079" max="3079" width="24.42578125" style="96" customWidth="1"/>
    <col min="3080" max="3080" width="18.140625" style="96" customWidth="1"/>
    <col min="3081" max="3081" width="25.85546875" style="96" customWidth="1"/>
    <col min="3082" max="3082" width="23" style="96" customWidth="1"/>
    <col min="3083" max="3328" width="8.85546875" style="96"/>
    <col min="3329" max="3329" width="20.7109375" style="96" customWidth="1"/>
    <col min="3330" max="3330" width="25.85546875" style="96" customWidth="1"/>
    <col min="3331" max="3331" width="23" style="96" customWidth="1"/>
    <col min="3332" max="3332" width="25" style="96" customWidth="1"/>
    <col min="3333" max="3333" width="52.85546875" style="96" customWidth="1"/>
    <col min="3334" max="3334" width="23.28515625" style="96" customWidth="1"/>
    <col min="3335" max="3335" width="24.42578125" style="96" customWidth="1"/>
    <col min="3336" max="3336" width="18.140625" style="96" customWidth="1"/>
    <col min="3337" max="3337" width="25.85546875" style="96" customWidth="1"/>
    <col min="3338" max="3338" width="23" style="96" customWidth="1"/>
    <col min="3339" max="3584" width="8.85546875" style="96"/>
    <col min="3585" max="3585" width="20.7109375" style="96" customWidth="1"/>
    <col min="3586" max="3586" width="25.85546875" style="96" customWidth="1"/>
    <col min="3587" max="3587" width="23" style="96" customWidth="1"/>
    <col min="3588" max="3588" width="25" style="96" customWidth="1"/>
    <col min="3589" max="3589" width="52.85546875" style="96" customWidth="1"/>
    <col min="3590" max="3590" width="23.28515625" style="96" customWidth="1"/>
    <col min="3591" max="3591" width="24.42578125" style="96" customWidth="1"/>
    <col min="3592" max="3592" width="18.140625" style="96" customWidth="1"/>
    <col min="3593" max="3593" width="25.85546875" style="96" customWidth="1"/>
    <col min="3594" max="3594" width="23" style="96" customWidth="1"/>
    <col min="3595" max="3840" width="8.85546875" style="96"/>
    <col min="3841" max="3841" width="20.7109375" style="96" customWidth="1"/>
    <col min="3842" max="3842" width="25.85546875" style="96" customWidth="1"/>
    <col min="3843" max="3843" width="23" style="96" customWidth="1"/>
    <col min="3844" max="3844" width="25" style="96" customWidth="1"/>
    <col min="3845" max="3845" width="52.85546875" style="96" customWidth="1"/>
    <col min="3846" max="3846" width="23.28515625" style="96" customWidth="1"/>
    <col min="3847" max="3847" width="24.42578125" style="96" customWidth="1"/>
    <col min="3848" max="3848" width="18.140625" style="96" customWidth="1"/>
    <col min="3849" max="3849" width="25.85546875" style="96" customWidth="1"/>
    <col min="3850" max="3850" width="23" style="96" customWidth="1"/>
    <col min="3851" max="4096" width="8.85546875" style="96"/>
    <col min="4097" max="4097" width="20.7109375" style="96" customWidth="1"/>
    <col min="4098" max="4098" width="25.85546875" style="96" customWidth="1"/>
    <col min="4099" max="4099" width="23" style="96" customWidth="1"/>
    <col min="4100" max="4100" width="25" style="96" customWidth="1"/>
    <col min="4101" max="4101" width="52.85546875" style="96" customWidth="1"/>
    <col min="4102" max="4102" width="23.28515625" style="96" customWidth="1"/>
    <col min="4103" max="4103" width="24.42578125" style="96" customWidth="1"/>
    <col min="4104" max="4104" width="18.140625" style="96" customWidth="1"/>
    <col min="4105" max="4105" width="25.85546875" style="96" customWidth="1"/>
    <col min="4106" max="4106" width="23" style="96" customWidth="1"/>
    <col min="4107" max="4352" width="8.85546875" style="96"/>
    <col min="4353" max="4353" width="20.7109375" style="96" customWidth="1"/>
    <col min="4354" max="4354" width="25.85546875" style="96" customWidth="1"/>
    <col min="4355" max="4355" width="23" style="96" customWidth="1"/>
    <col min="4356" max="4356" width="25" style="96" customWidth="1"/>
    <col min="4357" max="4357" width="52.85546875" style="96" customWidth="1"/>
    <col min="4358" max="4358" width="23.28515625" style="96" customWidth="1"/>
    <col min="4359" max="4359" width="24.42578125" style="96" customWidth="1"/>
    <col min="4360" max="4360" width="18.140625" style="96" customWidth="1"/>
    <col min="4361" max="4361" width="25.85546875" style="96" customWidth="1"/>
    <col min="4362" max="4362" width="23" style="96" customWidth="1"/>
    <col min="4363" max="4608" width="8.85546875" style="96"/>
    <col min="4609" max="4609" width="20.7109375" style="96" customWidth="1"/>
    <col min="4610" max="4610" width="25.85546875" style="96" customWidth="1"/>
    <col min="4611" max="4611" width="23" style="96" customWidth="1"/>
    <col min="4612" max="4612" width="25" style="96" customWidth="1"/>
    <col min="4613" max="4613" width="52.85546875" style="96" customWidth="1"/>
    <col min="4614" max="4614" width="23.28515625" style="96" customWidth="1"/>
    <col min="4615" max="4615" width="24.42578125" style="96" customWidth="1"/>
    <col min="4616" max="4616" width="18.140625" style="96" customWidth="1"/>
    <col min="4617" max="4617" width="25.85546875" style="96" customWidth="1"/>
    <col min="4618" max="4618" width="23" style="96" customWidth="1"/>
    <col min="4619" max="4864" width="8.85546875" style="96"/>
    <col min="4865" max="4865" width="20.7109375" style="96" customWidth="1"/>
    <col min="4866" max="4866" width="25.85546875" style="96" customWidth="1"/>
    <col min="4867" max="4867" width="23" style="96" customWidth="1"/>
    <col min="4868" max="4868" width="25" style="96" customWidth="1"/>
    <col min="4869" max="4869" width="52.85546875" style="96" customWidth="1"/>
    <col min="4870" max="4870" width="23.28515625" style="96" customWidth="1"/>
    <col min="4871" max="4871" width="24.42578125" style="96" customWidth="1"/>
    <col min="4872" max="4872" width="18.140625" style="96" customWidth="1"/>
    <col min="4873" max="4873" width="25.85546875" style="96" customWidth="1"/>
    <col min="4874" max="4874" width="23" style="96" customWidth="1"/>
    <col min="4875" max="5120" width="8.85546875" style="96"/>
    <col min="5121" max="5121" width="20.7109375" style="96" customWidth="1"/>
    <col min="5122" max="5122" width="25.85546875" style="96" customWidth="1"/>
    <col min="5123" max="5123" width="23" style="96" customWidth="1"/>
    <col min="5124" max="5124" width="25" style="96" customWidth="1"/>
    <col min="5125" max="5125" width="52.85546875" style="96" customWidth="1"/>
    <col min="5126" max="5126" width="23.28515625" style="96" customWidth="1"/>
    <col min="5127" max="5127" width="24.42578125" style="96" customWidth="1"/>
    <col min="5128" max="5128" width="18.140625" style="96" customWidth="1"/>
    <col min="5129" max="5129" width="25.85546875" style="96" customWidth="1"/>
    <col min="5130" max="5130" width="23" style="96" customWidth="1"/>
    <col min="5131" max="5376" width="8.85546875" style="96"/>
    <col min="5377" max="5377" width="20.7109375" style="96" customWidth="1"/>
    <col min="5378" max="5378" width="25.85546875" style="96" customWidth="1"/>
    <col min="5379" max="5379" width="23" style="96" customWidth="1"/>
    <col min="5380" max="5380" width="25" style="96" customWidth="1"/>
    <col min="5381" max="5381" width="52.85546875" style="96" customWidth="1"/>
    <col min="5382" max="5382" width="23.28515625" style="96" customWidth="1"/>
    <col min="5383" max="5383" width="24.42578125" style="96" customWidth="1"/>
    <col min="5384" max="5384" width="18.140625" style="96" customWidth="1"/>
    <col min="5385" max="5385" width="25.85546875" style="96" customWidth="1"/>
    <col min="5386" max="5386" width="23" style="96" customWidth="1"/>
    <col min="5387" max="5632" width="8.85546875" style="96"/>
    <col min="5633" max="5633" width="20.7109375" style="96" customWidth="1"/>
    <col min="5634" max="5634" width="25.85546875" style="96" customWidth="1"/>
    <col min="5635" max="5635" width="23" style="96" customWidth="1"/>
    <col min="5636" max="5636" width="25" style="96" customWidth="1"/>
    <col min="5637" max="5637" width="52.85546875" style="96" customWidth="1"/>
    <col min="5638" max="5638" width="23.28515625" style="96" customWidth="1"/>
    <col min="5639" max="5639" width="24.42578125" style="96" customWidth="1"/>
    <col min="5640" max="5640" width="18.140625" style="96" customWidth="1"/>
    <col min="5641" max="5641" width="25.85546875" style="96" customWidth="1"/>
    <col min="5642" max="5642" width="23" style="96" customWidth="1"/>
    <col min="5643" max="5888" width="8.85546875" style="96"/>
    <col min="5889" max="5889" width="20.7109375" style="96" customWidth="1"/>
    <col min="5890" max="5890" width="25.85546875" style="96" customWidth="1"/>
    <col min="5891" max="5891" width="23" style="96" customWidth="1"/>
    <col min="5892" max="5892" width="25" style="96" customWidth="1"/>
    <col min="5893" max="5893" width="52.85546875" style="96" customWidth="1"/>
    <col min="5894" max="5894" width="23.28515625" style="96" customWidth="1"/>
    <col min="5895" max="5895" width="24.42578125" style="96" customWidth="1"/>
    <col min="5896" max="5896" width="18.140625" style="96" customWidth="1"/>
    <col min="5897" max="5897" width="25.85546875" style="96" customWidth="1"/>
    <col min="5898" max="5898" width="23" style="96" customWidth="1"/>
    <col min="5899" max="6144" width="8.85546875" style="96"/>
    <col min="6145" max="6145" width="20.7109375" style="96" customWidth="1"/>
    <col min="6146" max="6146" width="25.85546875" style="96" customWidth="1"/>
    <col min="6147" max="6147" width="23" style="96" customWidth="1"/>
    <col min="6148" max="6148" width="25" style="96" customWidth="1"/>
    <col min="6149" max="6149" width="52.85546875" style="96" customWidth="1"/>
    <col min="6150" max="6150" width="23.28515625" style="96" customWidth="1"/>
    <col min="6151" max="6151" width="24.42578125" style="96" customWidth="1"/>
    <col min="6152" max="6152" width="18.140625" style="96" customWidth="1"/>
    <col min="6153" max="6153" width="25.85546875" style="96" customWidth="1"/>
    <col min="6154" max="6154" width="23" style="96" customWidth="1"/>
    <col min="6155" max="6400" width="8.85546875" style="96"/>
    <col min="6401" max="6401" width="20.7109375" style="96" customWidth="1"/>
    <col min="6402" max="6402" width="25.85546875" style="96" customWidth="1"/>
    <col min="6403" max="6403" width="23" style="96" customWidth="1"/>
    <col min="6404" max="6404" width="25" style="96" customWidth="1"/>
    <col min="6405" max="6405" width="52.85546875" style="96" customWidth="1"/>
    <col min="6406" max="6406" width="23.28515625" style="96" customWidth="1"/>
    <col min="6407" max="6407" width="24.42578125" style="96" customWidth="1"/>
    <col min="6408" max="6408" width="18.140625" style="96" customWidth="1"/>
    <col min="6409" max="6409" width="25.85546875" style="96" customWidth="1"/>
    <col min="6410" max="6410" width="23" style="96" customWidth="1"/>
    <col min="6411" max="6656" width="8.85546875" style="96"/>
    <col min="6657" max="6657" width="20.7109375" style="96" customWidth="1"/>
    <col min="6658" max="6658" width="25.85546875" style="96" customWidth="1"/>
    <col min="6659" max="6659" width="23" style="96" customWidth="1"/>
    <col min="6660" max="6660" width="25" style="96" customWidth="1"/>
    <col min="6661" max="6661" width="52.85546875" style="96" customWidth="1"/>
    <col min="6662" max="6662" width="23.28515625" style="96" customWidth="1"/>
    <col min="6663" max="6663" width="24.42578125" style="96" customWidth="1"/>
    <col min="6664" max="6664" width="18.140625" style="96" customWidth="1"/>
    <col min="6665" max="6665" width="25.85546875" style="96" customWidth="1"/>
    <col min="6666" max="6666" width="23" style="96" customWidth="1"/>
    <col min="6667" max="6912" width="8.85546875" style="96"/>
    <col min="6913" max="6913" width="20.7109375" style="96" customWidth="1"/>
    <col min="6914" max="6914" width="25.85546875" style="96" customWidth="1"/>
    <col min="6915" max="6915" width="23" style="96" customWidth="1"/>
    <col min="6916" max="6916" width="25" style="96" customWidth="1"/>
    <col min="6917" max="6917" width="52.85546875" style="96" customWidth="1"/>
    <col min="6918" max="6918" width="23.28515625" style="96" customWidth="1"/>
    <col min="6919" max="6919" width="24.42578125" style="96" customWidth="1"/>
    <col min="6920" max="6920" width="18.140625" style="96" customWidth="1"/>
    <col min="6921" max="6921" width="25.85546875" style="96" customWidth="1"/>
    <col min="6922" max="6922" width="23" style="96" customWidth="1"/>
    <col min="6923" max="7168" width="8.85546875" style="96"/>
    <col min="7169" max="7169" width="20.7109375" style="96" customWidth="1"/>
    <col min="7170" max="7170" width="25.85546875" style="96" customWidth="1"/>
    <col min="7171" max="7171" width="23" style="96" customWidth="1"/>
    <col min="7172" max="7172" width="25" style="96" customWidth="1"/>
    <col min="7173" max="7173" width="52.85546875" style="96" customWidth="1"/>
    <col min="7174" max="7174" width="23.28515625" style="96" customWidth="1"/>
    <col min="7175" max="7175" width="24.42578125" style="96" customWidth="1"/>
    <col min="7176" max="7176" width="18.140625" style="96" customWidth="1"/>
    <col min="7177" max="7177" width="25.85546875" style="96" customWidth="1"/>
    <col min="7178" max="7178" width="23" style="96" customWidth="1"/>
    <col min="7179" max="7424" width="8.85546875" style="96"/>
    <col min="7425" max="7425" width="20.7109375" style="96" customWidth="1"/>
    <col min="7426" max="7426" width="25.85546875" style="96" customWidth="1"/>
    <col min="7427" max="7427" width="23" style="96" customWidth="1"/>
    <col min="7428" max="7428" width="25" style="96" customWidth="1"/>
    <col min="7429" max="7429" width="52.85546875" style="96" customWidth="1"/>
    <col min="7430" max="7430" width="23.28515625" style="96" customWidth="1"/>
    <col min="7431" max="7431" width="24.42578125" style="96" customWidth="1"/>
    <col min="7432" max="7432" width="18.140625" style="96" customWidth="1"/>
    <col min="7433" max="7433" width="25.85546875" style="96" customWidth="1"/>
    <col min="7434" max="7434" width="23" style="96" customWidth="1"/>
    <col min="7435" max="7680" width="8.85546875" style="96"/>
    <col min="7681" max="7681" width="20.7109375" style="96" customWidth="1"/>
    <col min="7682" max="7682" width="25.85546875" style="96" customWidth="1"/>
    <col min="7683" max="7683" width="23" style="96" customWidth="1"/>
    <col min="7684" max="7684" width="25" style="96" customWidth="1"/>
    <col min="7685" max="7685" width="52.85546875" style="96" customWidth="1"/>
    <col min="7686" max="7686" width="23.28515625" style="96" customWidth="1"/>
    <col min="7687" max="7687" width="24.42578125" style="96" customWidth="1"/>
    <col min="7688" max="7688" width="18.140625" style="96" customWidth="1"/>
    <col min="7689" max="7689" width="25.85546875" style="96" customWidth="1"/>
    <col min="7690" max="7690" width="23" style="96" customWidth="1"/>
    <col min="7691" max="7936" width="8.85546875" style="96"/>
    <col min="7937" max="7937" width="20.7109375" style="96" customWidth="1"/>
    <col min="7938" max="7938" width="25.85546875" style="96" customWidth="1"/>
    <col min="7939" max="7939" width="23" style="96" customWidth="1"/>
    <col min="7940" max="7940" width="25" style="96" customWidth="1"/>
    <col min="7941" max="7941" width="52.85546875" style="96" customWidth="1"/>
    <col min="7942" max="7942" width="23.28515625" style="96" customWidth="1"/>
    <col min="7943" max="7943" width="24.42578125" style="96" customWidth="1"/>
    <col min="7944" max="7944" width="18.140625" style="96" customWidth="1"/>
    <col min="7945" max="7945" width="25.85546875" style="96" customWidth="1"/>
    <col min="7946" max="7946" width="23" style="96" customWidth="1"/>
    <col min="7947" max="8192" width="8.85546875" style="96"/>
    <col min="8193" max="8193" width="20.7109375" style="96" customWidth="1"/>
    <col min="8194" max="8194" width="25.85546875" style="96" customWidth="1"/>
    <col min="8195" max="8195" width="23" style="96" customWidth="1"/>
    <col min="8196" max="8196" width="25" style="96" customWidth="1"/>
    <col min="8197" max="8197" width="52.85546875" style="96" customWidth="1"/>
    <col min="8198" max="8198" width="23.28515625" style="96" customWidth="1"/>
    <col min="8199" max="8199" width="24.42578125" style="96" customWidth="1"/>
    <col min="8200" max="8200" width="18.140625" style="96" customWidth="1"/>
    <col min="8201" max="8201" width="25.85546875" style="96" customWidth="1"/>
    <col min="8202" max="8202" width="23" style="96" customWidth="1"/>
    <col min="8203" max="8448" width="8.85546875" style="96"/>
    <col min="8449" max="8449" width="20.7109375" style="96" customWidth="1"/>
    <col min="8450" max="8450" width="25.85546875" style="96" customWidth="1"/>
    <col min="8451" max="8451" width="23" style="96" customWidth="1"/>
    <col min="8452" max="8452" width="25" style="96" customWidth="1"/>
    <col min="8453" max="8453" width="52.85546875" style="96" customWidth="1"/>
    <col min="8454" max="8454" width="23.28515625" style="96" customWidth="1"/>
    <col min="8455" max="8455" width="24.42578125" style="96" customWidth="1"/>
    <col min="8456" max="8456" width="18.140625" style="96" customWidth="1"/>
    <col min="8457" max="8457" width="25.85546875" style="96" customWidth="1"/>
    <col min="8458" max="8458" width="23" style="96" customWidth="1"/>
    <col min="8459" max="8704" width="8.85546875" style="96"/>
    <col min="8705" max="8705" width="20.7109375" style="96" customWidth="1"/>
    <col min="8706" max="8706" width="25.85546875" style="96" customWidth="1"/>
    <col min="8707" max="8707" width="23" style="96" customWidth="1"/>
    <col min="8708" max="8708" width="25" style="96" customWidth="1"/>
    <col min="8709" max="8709" width="52.85546875" style="96" customWidth="1"/>
    <col min="8710" max="8710" width="23.28515625" style="96" customWidth="1"/>
    <col min="8711" max="8711" width="24.42578125" style="96" customWidth="1"/>
    <col min="8712" max="8712" width="18.140625" style="96" customWidth="1"/>
    <col min="8713" max="8713" width="25.85546875" style="96" customWidth="1"/>
    <col min="8714" max="8714" width="23" style="96" customWidth="1"/>
    <col min="8715" max="8960" width="8.85546875" style="96"/>
    <col min="8961" max="8961" width="20.7109375" style="96" customWidth="1"/>
    <col min="8962" max="8962" width="25.85546875" style="96" customWidth="1"/>
    <col min="8963" max="8963" width="23" style="96" customWidth="1"/>
    <col min="8964" max="8964" width="25" style="96" customWidth="1"/>
    <col min="8965" max="8965" width="52.85546875" style="96" customWidth="1"/>
    <col min="8966" max="8966" width="23.28515625" style="96" customWidth="1"/>
    <col min="8967" max="8967" width="24.42578125" style="96" customWidth="1"/>
    <col min="8968" max="8968" width="18.140625" style="96" customWidth="1"/>
    <col min="8969" max="8969" width="25.85546875" style="96" customWidth="1"/>
    <col min="8970" max="8970" width="23" style="96" customWidth="1"/>
    <col min="8971" max="9216" width="8.85546875" style="96"/>
    <col min="9217" max="9217" width="20.7109375" style="96" customWidth="1"/>
    <col min="9218" max="9218" width="25.85546875" style="96" customWidth="1"/>
    <col min="9219" max="9219" width="23" style="96" customWidth="1"/>
    <col min="9220" max="9220" width="25" style="96" customWidth="1"/>
    <col min="9221" max="9221" width="52.85546875" style="96" customWidth="1"/>
    <col min="9222" max="9222" width="23.28515625" style="96" customWidth="1"/>
    <col min="9223" max="9223" width="24.42578125" style="96" customWidth="1"/>
    <col min="9224" max="9224" width="18.140625" style="96" customWidth="1"/>
    <col min="9225" max="9225" width="25.85546875" style="96" customWidth="1"/>
    <col min="9226" max="9226" width="23" style="96" customWidth="1"/>
    <col min="9227" max="9472" width="8.85546875" style="96"/>
    <col min="9473" max="9473" width="20.7109375" style="96" customWidth="1"/>
    <col min="9474" max="9474" width="25.85546875" style="96" customWidth="1"/>
    <col min="9475" max="9475" width="23" style="96" customWidth="1"/>
    <col min="9476" max="9476" width="25" style="96" customWidth="1"/>
    <col min="9477" max="9477" width="52.85546875" style="96" customWidth="1"/>
    <col min="9478" max="9478" width="23.28515625" style="96" customWidth="1"/>
    <col min="9479" max="9479" width="24.42578125" style="96" customWidth="1"/>
    <col min="9480" max="9480" width="18.140625" style="96" customWidth="1"/>
    <col min="9481" max="9481" width="25.85546875" style="96" customWidth="1"/>
    <col min="9482" max="9482" width="23" style="96" customWidth="1"/>
    <col min="9483" max="9728" width="8.85546875" style="96"/>
    <col min="9729" max="9729" width="20.7109375" style="96" customWidth="1"/>
    <col min="9730" max="9730" width="25.85546875" style="96" customWidth="1"/>
    <col min="9731" max="9731" width="23" style="96" customWidth="1"/>
    <col min="9732" max="9732" width="25" style="96" customWidth="1"/>
    <col min="9733" max="9733" width="52.85546875" style="96" customWidth="1"/>
    <col min="9734" max="9734" width="23.28515625" style="96" customWidth="1"/>
    <col min="9735" max="9735" width="24.42578125" style="96" customWidth="1"/>
    <col min="9736" max="9736" width="18.140625" style="96" customWidth="1"/>
    <col min="9737" max="9737" width="25.85546875" style="96" customWidth="1"/>
    <col min="9738" max="9738" width="23" style="96" customWidth="1"/>
    <col min="9739" max="9984" width="8.85546875" style="96"/>
    <col min="9985" max="9985" width="20.7109375" style="96" customWidth="1"/>
    <col min="9986" max="9986" width="25.85546875" style="96" customWidth="1"/>
    <col min="9987" max="9987" width="23" style="96" customWidth="1"/>
    <col min="9988" max="9988" width="25" style="96" customWidth="1"/>
    <col min="9989" max="9989" width="52.85546875" style="96" customWidth="1"/>
    <col min="9990" max="9990" width="23.28515625" style="96" customWidth="1"/>
    <col min="9991" max="9991" width="24.42578125" style="96" customWidth="1"/>
    <col min="9992" max="9992" width="18.140625" style="96" customWidth="1"/>
    <col min="9993" max="9993" width="25.85546875" style="96" customWidth="1"/>
    <col min="9994" max="9994" width="23" style="96" customWidth="1"/>
    <col min="9995" max="10240" width="8.85546875" style="96"/>
    <col min="10241" max="10241" width="20.7109375" style="96" customWidth="1"/>
    <col min="10242" max="10242" width="25.85546875" style="96" customWidth="1"/>
    <col min="10243" max="10243" width="23" style="96" customWidth="1"/>
    <col min="10244" max="10244" width="25" style="96" customWidth="1"/>
    <col min="10245" max="10245" width="52.85546875" style="96" customWidth="1"/>
    <col min="10246" max="10246" width="23.28515625" style="96" customWidth="1"/>
    <col min="10247" max="10247" width="24.42578125" style="96" customWidth="1"/>
    <col min="10248" max="10248" width="18.140625" style="96" customWidth="1"/>
    <col min="10249" max="10249" width="25.85546875" style="96" customWidth="1"/>
    <col min="10250" max="10250" width="23" style="96" customWidth="1"/>
    <col min="10251" max="10496" width="8.85546875" style="96"/>
    <col min="10497" max="10497" width="20.7109375" style="96" customWidth="1"/>
    <col min="10498" max="10498" width="25.85546875" style="96" customWidth="1"/>
    <col min="10499" max="10499" width="23" style="96" customWidth="1"/>
    <col min="10500" max="10500" width="25" style="96" customWidth="1"/>
    <col min="10501" max="10501" width="52.85546875" style="96" customWidth="1"/>
    <col min="10502" max="10502" width="23.28515625" style="96" customWidth="1"/>
    <col min="10503" max="10503" width="24.42578125" style="96" customWidth="1"/>
    <col min="10504" max="10504" width="18.140625" style="96" customWidth="1"/>
    <col min="10505" max="10505" width="25.85546875" style="96" customWidth="1"/>
    <col min="10506" max="10506" width="23" style="96" customWidth="1"/>
    <col min="10507" max="10752" width="8.85546875" style="96"/>
    <col min="10753" max="10753" width="20.7109375" style="96" customWidth="1"/>
    <col min="10754" max="10754" width="25.85546875" style="96" customWidth="1"/>
    <col min="10755" max="10755" width="23" style="96" customWidth="1"/>
    <col min="10756" max="10756" width="25" style="96" customWidth="1"/>
    <col min="10757" max="10757" width="52.85546875" style="96" customWidth="1"/>
    <col min="10758" max="10758" width="23.28515625" style="96" customWidth="1"/>
    <col min="10759" max="10759" width="24.42578125" style="96" customWidth="1"/>
    <col min="10760" max="10760" width="18.140625" style="96" customWidth="1"/>
    <col min="10761" max="10761" width="25.85546875" style="96" customWidth="1"/>
    <col min="10762" max="10762" width="23" style="96" customWidth="1"/>
    <col min="10763" max="11008" width="8.85546875" style="96"/>
    <col min="11009" max="11009" width="20.7109375" style="96" customWidth="1"/>
    <col min="11010" max="11010" width="25.85546875" style="96" customWidth="1"/>
    <col min="11011" max="11011" width="23" style="96" customWidth="1"/>
    <col min="11012" max="11012" width="25" style="96" customWidth="1"/>
    <col min="11013" max="11013" width="52.85546875" style="96" customWidth="1"/>
    <col min="11014" max="11014" width="23.28515625" style="96" customWidth="1"/>
    <col min="11015" max="11015" width="24.42578125" style="96" customWidth="1"/>
    <col min="11016" max="11016" width="18.140625" style="96" customWidth="1"/>
    <col min="11017" max="11017" width="25.85546875" style="96" customWidth="1"/>
    <col min="11018" max="11018" width="23" style="96" customWidth="1"/>
    <col min="11019" max="11264" width="8.85546875" style="96"/>
    <col min="11265" max="11265" width="20.7109375" style="96" customWidth="1"/>
    <col min="11266" max="11266" width="25.85546875" style="96" customWidth="1"/>
    <col min="11267" max="11267" width="23" style="96" customWidth="1"/>
    <col min="11268" max="11268" width="25" style="96" customWidth="1"/>
    <col min="11269" max="11269" width="52.85546875" style="96" customWidth="1"/>
    <col min="11270" max="11270" width="23.28515625" style="96" customWidth="1"/>
    <col min="11271" max="11271" width="24.42578125" style="96" customWidth="1"/>
    <col min="11272" max="11272" width="18.140625" style="96" customWidth="1"/>
    <col min="11273" max="11273" width="25.85546875" style="96" customWidth="1"/>
    <col min="11274" max="11274" width="23" style="96" customWidth="1"/>
    <col min="11275" max="11520" width="8.85546875" style="96"/>
    <col min="11521" max="11521" width="20.7109375" style="96" customWidth="1"/>
    <col min="11522" max="11522" width="25.85546875" style="96" customWidth="1"/>
    <col min="11523" max="11523" width="23" style="96" customWidth="1"/>
    <col min="11524" max="11524" width="25" style="96" customWidth="1"/>
    <col min="11525" max="11525" width="52.85546875" style="96" customWidth="1"/>
    <col min="11526" max="11526" width="23.28515625" style="96" customWidth="1"/>
    <col min="11527" max="11527" width="24.42578125" style="96" customWidth="1"/>
    <col min="11528" max="11528" width="18.140625" style="96" customWidth="1"/>
    <col min="11529" max="11529" width="25.85546875" style="96" customWidth="1"/>
    <col min="11530" max="11530" width="23" style="96" customWidth="1"/>
    <col min="11531" max="11776" width="8.85546875" style="96"/>
    <col min="11777" max="11777" width="20.7109375" style="96" customWidth="1"/>
    <col min="11778" max="11778" width="25.85546875" style="96" customWidth="1"/>
    <col min="11779" max="11779" width="23" style="96" customWidth="1"/>
    <col min="11780" max="11780" width="25" style="96" customWidth="1"/>
    <col min="11781" max="11781" width="52.85546875" style="96" customWidth="1"/>
    <col min="11782" max="11782" width="23.28515625" style="96" customWidth="1"/>
    <col min="11783" max="11783" width="24.42578125" style="96" customWidth="1"/>
    <col min="11784" max="11784" width="18.140625" style="96" customWidth="1"/>
    <col min="11785" max="11785" width="25.85546875" style="96" customWidth="1"/>
    <col min="11786" max="11786" width="23" style="96" customWidth="1"/>
    <col min="11787" max="12032" width="8.85546875" style="96"/>
    <col min="12033" max="12033" width="20.7109375" style="96" customWidth="1"/>
    <col min="12034" max="12034" width="25.85546875" style="96" customWidth="1"/>
    <col min="12035" max="12035" width="23" style="96" customWidth="1"/>
    <col min="12036" max="12036" width="25" style="96" customWidth="1"/>
    <col min="12037" max="12037" width="52.85546875" style="96" customWidth="1"/>
    <col min="12038" max="12038" width="23.28515625" style="96" customWidth="1"/>
    <col min="12039" max="12039" width="24.42578125" style="96" customWidth="1"/>
    <col min="12040" max="12040" width="18.140625" style="96" customWidth="1"/>
    <col min="12041" max="12041" width="25.85546875" style="96" customWidth="1"/>
    <col min="12042" max="12042" width="23" style="96" customWidth="1"/>
    <col min="12043" max="12288" width="8.85546875" style="96"/>
    <col min="12289" max="12289" width="20.7109375" style="96" customWidth="1"/>
    <col min="12290" max="12290" width="25.85546875" style="96" customWidth="1"/>
    <col min="12291" max="12291" width="23" style="96" customWidth="1"/>
    <col min="12292" max="12292" width="25" style="96" customWidth="1"/>
    <col min="12293" max="12293" width="52.85546875" style="96" customWidth="1"/>
    <col min="12294" max="12294" width="23.28515625" style="96" customWidth="1"/>
    <col min="12295" max="12295" width="24.42578125" style="96" customWidth="1"/>
    <col min="12296" max="12296" width="18.140625" style="96" customWidth="1"/>
    <col min="12297" max="12297" width="25.85546875" style="96" customWidth="1"/>
    <col min="12298" max="12298" width="23" style="96" customWidth="1"/>
    <col min="12299" max="12544" width="8.85546875" style="96"/>
    <col min="12545" max="12545" width="20.7109375" style="96" customWidth="1"/>
    <col min="12546" max="12546" width="25.85546875" style="96" customWidth="1"/>
    <col min="12547" max="12547" width="23" style="96" customWidth="1"/>
    <col min="12548" max="12548" width="25" style="96" customWidth="1"/>
    <col min="12549" max="12549" width="52.85546875" style="96" customWidth="1"/>
    <col min="12550" max="12550" width="23.28515625" style="96" customWidth="1"/>
    <col min="12551" max="12551" width="24.42578125" style="96" customWidth="1"/>
    <col min="12552" max="12552" width="18.140625" style="96" customWidth="1"/>
    <col min="12553" max="12553" width="25.85546875" style="96" customWidth="1"/>
    <col min="12554" max="12554" width="23" style="96" customWidth="1"/>
    <col min="12555" max="12800" width="8.85546875" style="96"/>
    <col min="12801" max="12801" width="20.7109375" style="96" customWidth="1"/>
    <col min="12802" max="12802" width="25.85546875" style="96" customWidth="1"/>
    <col min="12803" max="12803" width="23" style="96" customWidth="1"/>
    <col min="12804" max="12804" width="25" style="96" customWidth="1"/>
    <col min="12805" max="12805" width="52.85546875" style="96" customWidth="1"/>
    <col min="12806" max="12806" width="23.28515625" style="96" customWidth="1"/>
    <col min="12807" max="12807" width="24.42578125" style="96" customWidth="1"/>
    <col min="12808" max="12808" width="18.140625" style="96" customWidth="1"/>
    <col min="12809" max="12809" width="25.85546875" style="96" customWidth="1"/>
    <col min="12810" max="12810" width="23" style="96" customWidth="1"/>
    <col min="12811" max="13056" width="8.85546875" style="96"/>
    <col min="13057" max="13057" width="20.7109375" style="96" customWidth="1"/>
    <col min="13058" max="13058" width="25.85546875" style="96" customWidth="1"/>
    <col min="13059" max="13059" width="23" style="96" customWidth="1"/>
    <col min="13060" max="13060" width="25" style="96" customWidth="1"/>
    <col min="13061" max="13061" width="52.85546875" style="96" customWidth="1"/>
    <col min="13062" max="13062" width="23.28515625" style="96" customWidth="1"/>
    <col min="13063" max="13063" width="24.42578125" style="96" customWidth="1"/>
    <col min="13064" max="13064" width="18.140625" style="96" customWidth="1"/>
    <col min="13065" max="13065" width="25.85546875" style="96" customWidth="1"/>
    <col min="13066" max="13066" width="23" style="96" customWidth="1"/>
    <col min="13067" max="13312" width="8.85546875" style="96"/>
    <col min="13313" max="13313" width="20.7109375" style="96" customWidth="1"/>
    <col min="13314" max="13314" width="25.85546875" style="96" customWidth="1"/>
    <col min="13315" max="13315" width="23" style="96" customWidth="1"/>
    <col min="13316" max="13316" width="25" style="96" customWidth="1"/>
    <col min="13317" max="13317" width="52.85546875" style="96" customWidth="1"/>
    <col min="13318" max="13318" width="23.28515625" style="96" customWidth="1"/>
    <col min="13319" max="13319" width="24.42578125" style="96" customWidth="1"/>
    <col min="13320" max="13320" width="18.140625" style="96" customWidth="1"/>
    <col min="13321" max="13321" width="25.85546875" style="96" customWidth="1"/>
    <col min="13322" max="13322" width="23" style="96" customWidth="1"/>
    <col min="13323" max="13568" width="8.85546875" style="96"/>
    <col min="13569" max="13569" width="20.7109375" style="96" customWidth="1"/>
    <col min="13570" max="13570" width="25.85546875" style="96" customWidth="1"/>
    <col min="13571" max="13571" width="23" style="96" customWidth="1"/>
    <col min="13572" max="13572" width="25" style="96" customWidth="1"/>
    <col min="13573" max="13573" width="52.85546875" style="96" customWidth="1"/>
    <col min="13574" max="13574" width="23.28515625" style="96" customWidth="1"/>
    <col min="13575" max="13575" width="24.42578125" style="96" customWidth="1"/>
    <col min="13576" max="13576" width="18.140625" style="96" customWidth="1"/>
    <col min="13577" max="13577" width="25.85546875" style="96" customWidth="1"/>
    <col min="13578" max="13578" width="23" style="96" customWidth="1"/>
    <col min="13579" max="13824" width="8.85546875" style="96"/>
    <col min="13825" max="13825" width="20.7109375" style="96" customWidth="1"/>
    <col min="13826" max="13826" width="25.85546875" style="96" customWidth="1"/>
    <col min="13827" max="13827" width="23" style="96" customWidth="1"/>
    <col min="13828" max="13828" width="25" style="96" customWidth="1"/>
    <col min="13829" max="13829" width="52.85546875" style="96" customWidth="1"/>
    <col min="13830" max="13830" width="23.28515625" style="96" customWidth="1"/>
    <col min="13831" max="13831" width="24.42578125" style="96" customWidth="1"/>
    <col min="13832" max="13832" width="18.140625" style="96" customWidth="1"/>
    <col min="13833" max="13833" width="25.85546875" style="96" customWidth="1"/>
    <col min="13834" max="13834" width="23" style="96" customWidth="1"/>
    <col min="13835" max="14080" width="8.85546875" style="96"/>
    <col min="14081" max="14081" width="20.7109375" style="96" customWidth="1"/>
    <col min="14082" max="14082" width="25.85546875" style="96" customWidth="1"/>
    <col min="14083" max="14083" width="23" style="96" customWidth="1"/>
    <col min="14084" max="14084" width="25" style="96" customWidth="1"/>
    <col min="14085" max="14085" width="52.85546875" style="96" customWidth="1"/>
    <col min="14086" max="14086" width="23.28515625" style="96" customWidth="1"/>
    <col min="14087" max="14087" width="24.42578125" style="96" customWidth="1"/>
    <col min="14088" max="14088" width="18.140625" style="96" customWidth="1"/>
    <col min="14089" max="14089" width="25.85546875" style="96" customWidth="1"/>
    <col min="14090" max="14090" width="23" style="96" customWidth="1"/>
    <col min="14091" max="14336" width="8.85546875" style="96"/>
    <col min="14337" max="14337" width="20.7109375" style="96" customWidth="1"/>
    <col min="14338" max="14338" width="25.85546875" style="96" customWidth="1"/>
    <col min="14339" max="14339" width="23" style="96" customWidth="1"/>
    <col min="14340" max="14340" width="25" style="96" customWidth="1"/>
    <col min="14341" max="14341" width="52.85546875" style="96" customWidth="1"/>
    <col min="14342" max="14342" width="23.28515625" style="96" customWidth="1"/>
    <col min="14343" max="14343" width="24.42578125" style="96" customWidth="1"/>
    <col min="14344" max="14344" width="18.140625" style="96" customWidth="1"/>
    <col min="14345" max="14345" width="25.85546875" style="96" customWidth="1"/>
    <col min="14346" max="14346" width="23" style="96" customWidth="1"/>
    <col min="14347" max="14592" width="8.85546875" style="96"/>
    <col min="14593" max="14593" width="20.7109375" style="96" customWidth="1"/>
    <col min="14594" max="14594" width="25.85546875" style="96" customWidth="1"/>
    <col min="14595" max="14595" width="23" style="96" customWidth="1"/>
    <col min="14596" max="14596" width="25" style="96" customWidth="1"/>
    <col min="14597" max="14597" width="52.85546875" style="96" customWidth="1"/>
    <col min="14598" max="14598" width="23.28515625" style="96" customWidth="1"/>
    <col min="14599" max="14599" width="24.42578125" style="96" customWidth="1"/>
    <col min="14600" max="14600" width="18.140625" style="96" customWidth="1"/>
    <col min="14601" max="14601" width="25.85546875" style="96" customWidth="1"/>
    <col min="14602" max="14602" width="23" style="96" customWidth="1"/>
    <col min="14603" max="14848" width="8.85546875" style="96"/>
    <col min="14849" max="14849" width="20.7109375" style="96" customWidth="1"/>
    <col min="14850" max="14850" width="25.85546875" style="96" customWidth="1"/>
    <col min="14851" max="14851" width="23" style="96" customWidth="1"/>
    <col min="14852" max="14852" width="25" style="96" customWidth="1"/>
    <col min="14853" max="14853" width="52.85546875" style="96" customWidth="1"/>
    <col min="14854" max="14854" width="23.28515625" style="96" customWidth="1"/>
    <col min="14855" max="14855" width="24.42578125" style="96" customWidth="1"/>
    <col min="14856" max="14856" width="18.140625" style="96" customWidth="1"/>
    <col min="14857" max="14857" width="25.85546875" style="96" customWidth="1"/>
    <col min="14858" max="14858" width="23" style="96" customWidth="1"/>
    <col min="14859" max="15104" width="8.85546875" style="96"/>
    <col min="15105" max="15105" width="20.7109375" style="96" customWidth="1"/>
    <col min="15106" max="15106" width="25.85546875" style="96" customWidth="1"/>
    <col min="15107" max="15107" width="23" style="96" customWidth="1"/>
    <col min="15108" max="15108" width="25" style="96" customWidth="1"/>
    <col min="15109" max="15109" width="52.85546875" style="96" customWidth="1"/>
    <col min="15110" max="15110" width="23.28515625" style="96" customWidth="1"/>
    <col min="15111" max="15111" width="24.42578125" style="96" customWidth="1"/>
    <col min="15112" max="15112" width="18.140625" style="96" customWidth="1"/>
    <col min="15113" max="15113" width="25.85546875" style="96" customWidth="1"/>
    <col min="15114" max="15114" width="23" style="96" customWidth="1"/>
    <col min="15115" max="15360" width="8.85546875" style="96"/>
    <col min="15361" max="15361" width="20.7109375" style="96" customWidth="1"/>
    <col min="15362" max="15362" width="25.85546875" style="96" customWidth="1"/>
    <col min="15363" max="15363" width="23" style="96" customWidth="1"/>
    <col min="15364" max="15364" width="25" style="96" customWidth="1"/>
    <col min="15365" max="15365" width="52.85546875" style="96" customWidth="1"/>
    <col min="15366" max="15366" width="23.28515625" style="96" customWidth="1"/>
    <col min="15367" max="15367" width="24.42578125" style="96" customWidth="1"/>
    <col min="15368" max="15368" width="18.140625" style="96" customWidth="1"/>
    <col min="15369" max="15369" width="25.85546875" style="96" customWidth="1"/>
    <col min="15370" max="15370" width="23" style="96" customWidth="1"/>
    <col min="15371" max="15616" width="8.85546875" style="96"/>
    <col min="15617" max="15617" width="20.7109375" style="96" customWidth="1"/>
    <col min="15618" max="15618" width="25.85546875" style="96" customWidth="1"/>
    <col min="15619" max="15619" width="23" style="96" customWidth="1"/>
    <col min="15620" max="15620" width="25" style="96" customWidth="1"/>
    <col min="15621" max="15621" width="52.85546875" style="96" customWidth="1"/>
    <col min="15622" max="15622" width="23.28515625" style="96" customWidth="1"/>
    <col min="15623" max="15623" width="24.42578125" style="96" customWidth="1"/>
    <col min="15624" max="15624" width="18.140625" style="96" customWidth="1"/>
    <col min="15625" max="15625" width="25.85546875" style="96" customWidth="1"/>
    <col min="15626" max="15626" width="23" style="96" customWidth="1"/>
    <col min="15627" max="15872" width="8.85546875" style="96"/>
    <col min="15873" max="15873" width="20.7109375" style="96" customWidth="1"/>
    <col min="15874" max="15874" width="25.85546875" style="96" customWidth="1"/>
    <col min="15875" max="15875" width="23" style="96" customWidth="1"/>
    <col min="15876" max="15876" width="25" style="96" customWidth="1"/>
    <col min="15877" max="15877" width="52.85546875" style="96" customWidth="1"/>
    <col min="15878" max="15878" width="23.28515625" style="96" customWidth="1"/>
    <col min="15879" max="15879" width="24.42578125" style="96" customWidth="1"/>
    <col min="15880" max="15880" width="18.140625" style="96" customWidth="1"/>
    <col min="15881" max="15881" width="25.85546875" style="96" customWidth="1"/>
    <col min="15882" max="15882" width="23" style="96" customWidth="1"/>
    <col min="15883" max="16128" width="8.85546875" style="96"/>
    <col min="16129" max="16129" width="20.7109375" style="96" customWidth="1"/>
    <col min="16130" max="16130" width="25.85546875" style="96" customWidth="1"/>
    <col min="16131" max="16131" width="23" style="96" customWidth="1"/>
    <col min="16132" max="16132" width="25" style="96" customWidth="1"/>
    <col min="16133" max="16133" width="52.85546875" style="96" customWidth="1"/>
    <col min="16134" max="16134" width="23.28515625" style="96" customWidth="1"/>
    <col min="16135" max="16135" width="24.42578125" style="96" customWidth="1"/>
    <col min="16136" max="16136" width="18.140625" style="96" customWidth="1"/>
    <col min="16137" max="16137" width="25.85546875" style="96" customWidth="1"/>
    <col min="16138" max="16138" width="23" style="96" customWidth="1"/>
    <col min="16139" max="16384" width="8.85546875" style="96"/>
  </cols>
  <sheetData>
    <row r="1" spans="1:16" s="384" customFormat="1" ht="31.5" customHeight="1">
      <c r="A1" s="1295" t="s">
        <v>558</v>
      </c>
      <c r="B1" s="1295"/>
      <c r="C1" s="1295"/>
      <c r="D1" s="1295"/>
      <c r="E1" s="1295"/>
      <c r="F1" s="1295"/>
      <c r="G1" s="1295"/>
      <c r="H1" s="392"/>
    </row>
    <row r="2" spans="1:16" s="384" customFormat="1">
      <c r="A2" s="359"/>
      <c r="B2" s="359"/>
      <c r="C2" s="359"/>
      <c r="D2" s="359"/>
      <c r="E2" s="359"/>
      <c r="F2" s="359"/>
      <c r="G2" s="359"/>
      <c r="H2" s="392"/>
    </row>
    <row r="3" spans="1:16" s="384" customFormat="1" ht="24.75" customHeight="1">
      <c r="A3" s="1296" t="s">
        <v>559</v>
      </c>
      <c r="B3" s="1296"/>
      <c r="C3" s="1296"/>
      <c r="D3" s="1296"/>
      <c r="E3" s="1296"/>
      <c r="F3" s="1296"/>
      <c r="G3" s="1296"/>
    </row>
    <row r="4" spans="1:16" ht="27" customHeight="1">
      <c r="A4" s="1297" t="s">
        <v>287</v>
      </c>
      <c r="B4" s="1297"/>
      <c r="C4" s="1297"/>
      <c r="D4" s="1297"/>
      <c r="E4" s="1297"/>
      <c r="F4" s="1297"/>
      <c r="G4" s="1297"/>
      <c r="H4" s="384"/>
      <c r="I4" s="399"/>
      <c r="J4" s="399"/>
      <c r="K4" s="399"/>
      <c r="L4" s="399"/>
      <c r="M4" s="399"/>
      <c r="N4" s="399"/>
      <c r="O4" s="399"/>
      <c r="P4" s="399"/>
    </row>
    <row r="5" spans="1:16">
      <c r="H5" s="393"/>
      <c r="I5" s="393"/>
    </row>
    <row r="6" spans="1:16" s="373" customFormat="1" ht="41.25" customHeight="1">
      <c r="A6" s="1298"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299"/>
      <c r="C6" s="1299"/>
      <c r="D6" s="1299"/>
      <c r="E6" s="1299"/>
      <c r="F6" s="1299"/>
      <c r="G6" s="1299"/>
    </row>
    <row r="7" spans="1:16" s="373" customFormat="1" ht="29.25" customHeight="1">
      <c r="A7" s="1300" t="str">
        <f>Title!A2</f>
        <v>Bid Enquiry No. KPTCL/2026-27/TL/ Gudekote LILO Call-3 Dtd : 16.05.2026</v>
      </c>
      <c r="B7" s="1300"/>
      <c r="C7" s="1300"/>
      <c r="D7" s="1300"/>
      <c r="E7" s="1300"/>
      <c r="F7" s="1300"/>
      <c r="G7" s="1300"/>
    </row>
    <row r="8" spans="1:16">
      <c r="A8" s="759"/>
      <c r="B8" s="759"/>
      <c r="C8" s="759"/>
      <c r="D8" s="759"/>
      <c r="E8" s="759"/>
      <c r="F8" s="759"/>
      <c r="G8" s="759"/>
      <c r="H8" s="384"/>
      <c r="I8" s="399"/>
      <c r="J8" s="399"/>
      <c r="K8" s="399"/>
      <c r="L8" s="399"/>
      <c r="M8" s="399"/>
      <c r="N8" s="399"/>
      <c r="O8" s="399"/>
      <c r="P8" s="399"/>
    </row>
    <row r="9" spans="1:16" s="384" customFormat="1" ht="23.25" customHeight="1">
      <c r="A9" s="1301" t="s">
        <v>560</v>
      </c>
      <c r="B9" s="1301"/>
      <c r="C9" s="1301"/>
      <c r="D9" s="1301"/>
      <c r="E9" s="1301"/>
      <c r="F9" s="1301"/>
      <c r="G9" s="1301"/>
      <c r="H9" s="394"/>
      <c r="I9" s="394"/>
    </row>
    <row r="10" spans="1:16">
      <c r="A10" s="381"/>
      <c r="B10" s="381"/>
      <c r="C10" s="381"/>
      <c r="D10" s="381"/>
      <c r="E10" s="381"/>
      <c r="F10" s="381"/>
      <c r="G10" s="381"/>
    </row>
    <row r="11" spans="1:16" ht="41.25" customHeight="1">
      <c r="A11" s="358" t="s">
        <v>561</v>
      </c>
      <c r="B11" s="375"/>
      <c r="C11" s="381"/>
      <c r="D11" s="381"/>
      <c r="E11" s="381"/>
      <c r="F11" s="358" t="s">
        <v>60</v>
      </c>
      <c r="G11" s="375"/>
    </row>
    <row r="12" spans="1:16">
      <c r="A12" s="381"/>
      <c r="B12" s="381"/>
      <c r="C12" s="381"/>
      <c r="D12" s="381"/>
      <c r="E12" s="381"/>
      <c r="F12" s="381"/>
      <c r="G12" s="381"/>
    </row>
    <row r="13" spans="1:16" ht="106.5" customHeight="1">
      <c r="A13" s="1302" t="s">
        <v>14</v>
      </c>
      <c r="B13" s="1302"/>
      <c r="C13" s="381"/>
      <c r="D13" s="381"/>
      <c r="E13" s="381"/>
      <c r="F13" s="381"/>
      <c r="G13" s="381"/>
    </row>
    <row r="14" spans="1:16">
      <c r="A14" s="381"/>
      <c r="B14" s="381"/>
      <c r="C14" s="381"/>
      <c r="D14" s="381"/>
      <c r="E14" s="381"/>
      <c r="F14" s="381"/>
      <c r="G14" s="381"/>
    </row>
    <row r="15" spans="1:16" ht="18.75">
      <c r="A15" s="1292" t="s">
        <v>519</v>
      </c>
      <c r="B15" s="1303"/>
      <c r="C15" s="395"/>
      <c r="D15" s="395"/>
      <c r="E15" s="395"/>
      <c r="F15" s="395"/>
      <c r="G15" s="395"/>
    </row>
    <row r="16" spans="1:16" ht="18.75">
      <c r="A16" s="395"/>
      <c r="B16" s="395"/>
      <c r="C16" s="395"/>
      <c r="D16" s="395"/>
      <c r="E16" s="395"/>
      <c r="F16" s="395"/>
      <c r="G16" s="395"/>
    </row>
    <row r="17" spans="1:7" ht="21.75" customHeight="1">
      <c r="A17" s="1294" t="s">
        <v>562</v>
      </c>
      <c r="B17" s="1294"/>
      <c r="C17" s="1294"/>
      <c r="D17" s="1294"/>
      <c r="E17" s="1294"/>
      <c r="F17" s="1304"/>
      <c r="G17" s="1304"/>
    </row>
    <row r="18" spans="1:7" ht="54.75" customHeight="1">
      <c r="A18" s="1305"/>
      <c r="B18" s="1305"/>
      <c r="C18" s="1305"/>
      <c r="D18" s="1305"/>
      <c r="E18" s="1305"/>
      <c r="F18" s="1305"/>
      <c r="G18" s="1305"/>
    </row>
    <row r="19" spans="1:7" ht="18.75">
      <c r="A19" s="1293"/>
      <c r="B19" s="1293"/>
      <c r="C19" s="1293"/>
      <c r="D19" s="1293"/>
      <c r="E19" s="1293"/>
      <c r="F19" s="1294" t="s">
        <v>563</v>
      </c>
      <c r="G19" s="1294"/>
    </row>
    <row r="20" spans="1:7" ht="46.5" customHeight="1">
      <c r="A20" s="1292" t="s">
        <v>564</v>
      </c>
      <c r="B20" s="1292"/>
      <c r="C20" s="1292"/>
      <c r="D20" s="1292"/>
      <c r="E20" s="1292"/>
      <c r="F20" s="1292"/>
      <c r="G20" s="1292"/>
    </row>
    <row r="21" spans="1:7" ht="48" customHeight="1" thickBot="1">
      <c r="A21" s="1292" t="s">
        <v>565</v>
      </c>
      <c r="B21" s="1292"/>
      <c r="C21" s="1292"/>
      <c r="D21" s="1292"/>
      <c r="E21" s="1292"/>
      <c r="F21" s="1292"/>
      <c r="G21" s="1292"/>
    </row>
    <row r="22" spans="1:7" ht="18.75">
      <c r="A22" s="1292" t="s">
        <v>566</v>
      </c>
      <c r="B22" s="1292"/>
      <c r="C22" s="1292"/>
      <c r="D22" s="1292"/>
      <c r="E22" s="396"/>
      <c r="F22" s="395" t="s">
        <v>567</v>
      </c>
      <c r="G22" s="396"/>
    </row>
    <row r="23" spans="1:7" ht="18.75">
      <c r="A23" s="1292" t="s">
        <v>568</v>
      </c>
      <c r="B23" s="1292"/>
      <c r="C23" s="1293"/>
      <c r="D23" s="1293"/>
      <c r="E23" s="1293"/>
      <c r="F23" s="1293"/>
      <c r="G23" s="1293"/>
    </row>
    <row r="24" spans="1:7" ht="16.5" customHeight="1">
      <c r="A24" s="1292" t="s">
        <v>569</v>
      </c>
      <c r="B24" s="1292"/>
      <c r="C24" s="395"/>
      <c r="D24" s="395"/>
      <c r="E24" s="395"/>
      <c r="F24" s="395"/>
      <c r="G24" s="395"/>
    </row>
    <row r="25" spans="1:7" ht="18.75">
      <c r="A25" s="395"/>
      <c r="B25" s="395"/>
      <c r="C25" s="395"/>
      <c r="D25" s="395"/>
      <c r="E25" s="395"/>
      <c r="F25" s="395"/>
      <c r="G25" s="395"/>
    </row>
    <row r="26" spans="1:7" ht="59.25" customHeight="1">
      <c r="A26" s="1292" t="s">
        <v>570</v>
      </c>
      <c r="B26" s="1292"/>
      <c r="C26" s="1292"/>
      <c r="D26" s="1292"/>
      <c r="E26" s="1292"/>
      <c r="F26" s="1292"/>
      <c r="G26" s="1292"/>
    </row>
    <row r="27" spans="1:7" ht="18.75">
      <c r="A27" s="757"/>
      <c r="B27" s="395"/>
      <c r="C27" s="395"/>
      <c r="D27" s="395"/>
      <c r="E27" s="395"/>
      <c r="F27" s="395"/>
      <c r="G27" s="395"/>
    </row>
    <row r="28" spans="1:7" ht="65.25" customHeight="1">
      <c r="A28" s="1292" t="s">
        <v>571</v>
      </c>
      <c r="B28" s="1292"/>
      <c r="C28" s="1292"/>
      <c r="D28" s="1292"/>
      <c r="E28" s="1292"/>
      <c r="F28" s="1292"/>
      <c r="G28" s="1292"/>
    </row>
    <row r="29" spans="1:7" ht="102" customHeight="1">
      <c r="A29" s="1292" t="s">
        <v>572</v>
      </c>
      <c r="B29" s="1292"/>
      <c r="C29" s="1292"/>
      <c r="D29" s="1292"/>
      <c r="E29" s="1292"/>
      <c r="F29" s="1292"/>
      <c r="G29" s="1292"/>
    </row>
    <row r="30" spans="1:7" ht="21.75" customHeight="1">
      <c r="A30" s="395"/>
      <c r="B30" s="395"/>
      <c r="C30" s="395"/>
      <c r="D30" s="395"/>
      <c r="E30" s="757" t="s">
        <v>573</v>
      </c>
      <c r="F30" s="395"/>
      <c r="G30" s="395"/>
    </row>
    <row r="31" spans="1:7" ht="50.25" customHeight="1">
      <c r="A31" s="395"/>
      <c r="B31" s="395"/>
      <c r="C31" s="395"/>
      <c r="D31" s="395"/>
      <c r="E31" s="397"/>
      <c r="F31" s="395"/>
      <c r="G31" s="395"/>
    </row>
    <row r="32" spans="1:7" ht="37.5">
      <c r="A32" s="395"/>
      <c r="B32" s="395"/>
      <c r="C32" s="395"/>
      <c r="D32" s="395"/>
      <c r="E32" s="758" t="s">
        <v>574</v>
      </c>
      <c r="F32" s="395"/>
      <c r="G32" s="395"/>
    </row>
    <row r="33" spans="1:7" ht="56.25" customHeight="1">
      <c r="A33" s="395"/>
      <c r="B33" s="395"/>
      <c r="C33" s="1292" t="s">
        <v>575</v>
      </c>
      <c r="D33" s="1292"/>
      <c r="E33" s="397"/>
      <c r="F33" s="395"/>
      <c r="G33" s="395"/>
    </row>
    <row r="34" spans="1:7" ht="54.75" customHeight="1">
      <c r="A34" s="398"/>
      <c r="B34" s="395"/>
      <c r="C34" s="1292" t="s">
        <v>576</v>
      </c>
      <c r="D34" s="1292"/>
      <c r="E34" s="397"/>
      <c r="F34" s="395"/>
      <c r="G34" s="395"/>
    </row>
    <row r="35" spans="1:7" ht="56.25" customHeight="1">
      <c r="A35" s="395"/>
      <c r="B35" s="395"/>
      <c r="C35" s="1292" t="s">
        <v>577</v>
      </c>
      <c r="D35" s="1292"/>
      <c r="E35" s="397"/>
      <c r="F35" s="395"/>
      <c r="G35" s="395"/>
    </row>
    <row r="36" spans="1:7" ht="18.75">
      <c r="A36" s="395"/>
      <c r="B36" s="395"/>
      <c r="C36" s="395"/>
      <c r="D36" s="395"/>
      <c r="E36" s="395"/>
      <c r="F36" s="395"/>
      <c r="G36" s="395" t="s">
        <v>578</v>
      </c>
    </row>
    <row r="37" spans="1:7" ht="18.75">
      <c r="A37" s="757" t="s">
        <v>579</v>
      </c>
      <c r="B37" s="395"/>
      <c r="C37" s="395"/>
      <c r="D37" s="395"/>
      <c r="E37" s="395"/>
      <c r="F37" s="395"/>
      <c r="G37" s="395"/>
    </row>
    <row r="38" spans="1:7" ht="37.5">
      <c r="A38" s="757" t="s">
        <v>580</v>
      </c>
      <c r="B38" s="397"/>
      <c r="C38" s="395"/>
      <c r="D38" s="757" t="s">
        <v>581</v>
      </c>
      <c r="E38" s="397"/>
      <c r="F38" s="395"/>
      <c r="G38" s="395"/>
    </row>
    <row r="39" spans="1:7" ht="45" customHeight="1">
      <c r="A39" s="757" t="s">
        <v>582</v>
      </c>
      <c r="B39" s="397"/>
      <c r="C39" s="395"/>
      <c r="D39" s="757" t="s">
        <v>583</v>
      </c>
      <c r="E39" s="397"/>
      <c r="F39" s="395"/>
      <c r="G39" s="395"/>
    </row>
    <row r="40" spans="1:7" ht="37.5">
      <c r="A40" s="757" t="s">
        <v>584</v>
      </c>
      <c r="B40" s="397"/>
      <c r="C40" s="395"/>
      <c r="D40" s="757" t="s">
        <v>585</v>
      </c>
      <c r="E40" s="397"/>
      <c r="F40" s="395"/>
      <c r="G40" s="395"/>
    </row>
    <row r="41" spans="1:7" ht="57.75" customHeight="1">
      <c r="A41" s="395"/>
      <c r="B41" s="395"/>
      <c r="C41" s="395"/>
      <c r="D41" s="757" t="s">
        <v>586</v>
      </c>
      <c r="E41" s="397"/>
      <c r="F41" s="395"/>
      <c r="G41" s="395"/>
    </row>
  </sheetData>
  <mergeCells count="25">
    <mergeCell ref="A19:E19"/>
    <mergeCell ref="F19:G19"/>
    <mergeCell ref="A1:G1"/>
    <mergeCell ref="A3:G3"/>
    <mergeCell ref="A4:G4"/>
    <mergeCell ref="A6:G6"/>
    <mergeCell ref="A7:G7"/>
    <mergeCell ref="A9:G9"/>
    <mergeCell ref="A13:B13"/>
    <mergeCell ref="A15:B15"/>
    <mergeCell ref="A17:E17"/>
    <mergeCell ref="F17:G17"/>
    <mergeCell ref="A18:G18"/>
    <mergeCell ref="C35:D35"/>
    <mergeCell ref="A20:G20"/>
    <mergeCell ref="A21:G21"/>
    <mergeCell ref="A22:D22"/>
    <mergeCell ref="A23:B23"/>
    <mergeCell ref="C23:G23"/>
    <mergeCell ref="A24:B24"/>
    <mergeCell ref="A26:G26"/>
    <mergeCell ref="A28:G28"/>
    <mergeCell ref="A29:G29"/>
    <mergeCell ref="C33:D33"/>
    <mergeCell ref="C34:D3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00B050"/>
  </sheetPr>
  <dimension ref="A1:M63"/>
  <sheetViews>
    <sheetView zoomScale="60" zoomScaleNormal="60" workbookViewId="0">
      <selection activeCell="A6" sqref="A6:K6"/>
    </sheetView>
  </sheetViews>
  <sheetFormatPr defaultColWidth="8.85546875" defaultRowHeight="56.25" customHeight="1"/>
  <cols>
    <col min="1" max="1" width="30.28515625" style="122" customWidth="1"/>
    <col min="2" max="2" width="44" style="122" customWidth="1"/>
    <col min="3" max="3" width="41" style="122" customWidth="1"/>
    <col min="4" max="4" width="5.7109375" style="122" customWidth="1"/>
    <col min="5" max="5" width="60.85546875" style="122" customWidth="1"/>
    <col min="6" max="6" width="6.42578125" style="122" customWidth="1"/>
    <col min="7" max="7" width="30.7109375" style="122" customWidth="1"/>
    <col min="8" max="8" width="41.28515625" style="122" customWidth="1"/>
    <col min="9" max="9" width="47.28515625" style="122" customWidth="1"/>
    <col min="10" max="10" width="43.42578125" style="122" customWidth="1"/>
    <col min="11" max="11" width="34.7109375" style="122" customWidth="1"/>
    <col min="12" max="12" width="9.140625" style="122"/>
    <col min="13" max="13" width="17.7109375" style="122" customWidth="1"/>
    <col min="14" max="256" width="9.140625" style="122"/>
    <col min="257" max="257" width="30.28515625" style="122" customWidth="1"/>
    <col min="258" max="258" width="37" style="122" customWidth="1"/>
    <col min="259" max="259" width="41" style="122" customWidth="1"/>
    <col min="260" max="260" width="5.7109375" style="122" customWidth="1"/>
    <col min="261" max="261" width="60.85546875" style="122" customWidth="1"/>
    <col min="262" max="262" width="6.42578125" style="122" customWidth="1"/>
    <col min="263" max="263" width="30.7109375" style="122" customWidth="1"/>
    <col min="264" max="264" width="19.7109375" style="122" customWidth="1"/>
    <col min="265" max="265" width="47.28515625" style="122" customWidth="1"/>
    <col min="266" max="266" width="43.42578125" style="122" customWidth="1"/>
    <col min="267" max="267" width="34.7109375" style="122" customWidth="1"/>
    <col min="268" max="268" width="9.140625" style="122"/>
    <col min="269" max="269" width="17.7109375" style="122" customWidth="1"/>
    <col min="270" max="512" width="9.140625" style="122"/>
    <col min="513" max="513" width="30.28515625" style="122" customWidth="1"/>
    <col min="514" max="514" width="37" style="122" customWidth="1"/>
    <col min="515" max="515" width="41" style="122" customWidth="1"/>
    <col min="516" max="516" width="5.7109375" style="122" customWidth="1"/>
    <col min="517" max="517" width="60.85546875" style="122" customWidth="1"/>
    <col min="518" max="518" width="6.42578125" style="122" customWidth="1"/>
    <col min="519" max="519" width="30.7109375" style="122" customWidth="1"/>
    <col min="520" max="520" width="19.7109375" style="122" customWidth="1"/>
    <col min="521" max="521" width="47.28515625" style="122" customWidth="1"/>
    <col min="522" max="522" width="43.42578125" style="122" customWidth="1"/>
    <col min="523" max="523" width="34.7109375" style="122" customWidth="1"/>
    <col min="524" max="524" width="9.140625" style="122"/>
    <col min="525" max="525" width="17.7109375" style="122" customWidth="1"/>
    <col min="526" max="768" width="9.140625" style="122"/>
    <col min="769" max="769" width="30.28515625" style="122" customWidth="1"/>
    <col min="770" max="770" width="37" style="122" customWidth="1"/>
    <col min="771" max="771" width="41" style="122" customWidth="1"/>
    <col min="772" max="772" width="5.7109375" style="122" customWidth="1"/>
    <col min="773" max="773" width="60.85546875" style="122" customWidth="1"/>
    <col min="774" max="774" width="6.42578125" style="122" customWidth="1"/>
    <col min="775" max="775" width="30.7109375" style="122" customWidth="1"/>
    <col min="776" max="776" width="19.7109375" style="122" customWidth="1"/>
    <col min="777" max="777" width="47.28515625" style="122" customWidth="1"/>
    <col min="778" max="778" width="43.42578125" style="122" customWidth="1"/>
    <col min="779" max="779" width="34.7109375" style="122" customWidth="1"/>
    <col min="780" max="780" width="9.140625" style="122"/>
    <col min="781" max="781" width="17.7109375" style="122" customWidth="1"/>
    <col min="782" max="1024" width="9.140625" style="122"/>
    <col min="1025" max="1025" width="30.28515625" style="122" customWidth="1"/>
    <col min="1026" max="1026" width="37" style="122" customWidth="1"/>
    <col min="1027" max="1027" width="41" style="122" customWidth="1"/>
    <col min="1028" max="1028" width="5.7109375" style="122" customWidth="1"/>
    <col min="1029" max="1029" width="60.85546875" style="122" customWidth="1"/>
    <col min="1030" max="1030" width="6.42578125" style="122" customWidth="1"/>
    <col min="1031" max="1031" width="30.7109375" style="122" customWidth="1"/>
    <col min="1032" max="1032" width="19.7109375" style="122" customWidth="1"/>
    <col min="1033" max="1033" width="47.28515625" style="122" customWidth="1"/>
    <col min="1034" max="1034" width="43.42578125" style="122" customWidth="1"/>
    <col min="1035" max="1035" width="34.7109375" style="122" customWidth="1"/>
    <col min="1036" max="1036" width="9.140625" style="122"/>
    <col min="1037" max="1037" width="17.7109375" style="122" customWidth="1"/>
    <col min="1038" max="1280" width="9.140625" style="122"/>
    <col min="1281" max="1281" width="30.28515625" style="122" customWidth="1"/>
    <col min="1282" max="1282" width="37" style="122" customWidth="1"/>
    <col min="1283" max="1283" width="41" style="122" customWidth="1"/>
    <col min="1284" max="1284" width="5.7109375" style="122" customWidth="1"/>
    <col min="1285" max="1285" width="60.85546875" style="122" customWidth="1"/>
    <col min="1286" max="1286" width="6.42578125" style="122" customWidth="1"/>
    <col min="1287" max="1287" width="30.7109375" style="122" customWidth="1"/>
    <col min="1288" max="1288" width="19.7109375" style="122" customWidth="1"/>
    <col min="1289" max="1289" width="47.28515625" style="122" customWidth="1"/>
    <col min="1290" max="1290" width="43.42578125" style="122" customWidth="1"/>
    <col min="1291" max="1291" width="34.7109375" style="122" customWidth="1"/>
    <col min="1292" max="1292" width="9.140625" style="122"/>
    <col min="1293" max="1293" width="17.7109375" style="122" customWidth="1"/>
    <col min="1294" max="1536" width="9.140625" style="122"/>
    <col min="1537" max="1537" width="30.28515625" style="122" customWidth="1"/>
    <col min="1538" max="1538" width="37" style="122" customWidth="1"/>
    <col min="1539" max="1539" width="41" style="122" customWidth="1"/>
    <col min="1540" max="1540" width="5.7109375" style="122" customWidth="1"/>
    <col min="1541" max="1541" width="60.85546875" style="122" customWidth="1"/>
    <col min="1542" max="1542" width="6.42578125" style="122" customWidth="1"/>
    <col min="1543" max="1543" width="30.7109375" style="122" customWidth="1"/>
    <col min="1544" max="1544" width="19.7109375" style="122" customWidth="1"/>
    <col min="1545" max="1545" width="47.28515625" style="122" customWidth="1"/>
    <col min="1546" max="1546" width="43.42578125" style="122" customWidth="1"/>
    <col min="1547" max="1547" width="34.7109375" style="122" customWidth="1"/>
    <col min="1548" max="1548" width="9.140625" style="122"/>
    <col min="1549" max="1549" width="17.7109375" style="122" customWidth="1"/>
    <col min="1550" max="1792" width="9.140625" style="122"/>
    <col min="1793" max="1793" width="30.28515625" style="122" customWidth="1"/>
    <col min="1794" max="1794" width="37" style="122" customWidth="1"/>
    <col min="1795" max="1795" width="41" style="122" customWidth="1"/>
    <col min="1796" max="1796" width="5.7109375" style="122" customWidth="1"/>
    <col min="1797" max="1797" width="60.85546875" style="122" customWidth="1"/>
    <col min="1798" max="1798" width="6.42578125" style="122" customWidth="1"/>
    <col min="1799" max="1799" width="30.7109375" style="122" customWidth="1"/>
    <col min="1800" max="1800" width="19.7109375" style="122" customWidth="1"/>
    <col min="1801" max="1801" width="47.28515625" style="122" customWidth="1"/>
    <col min="1802" max="1802" width="43.42578125" style="122" customWidth="1"/>
    <col min="1803" max="1803" width="34.7109375" style="122" customWidth="1"/>
    <col min="1804" max="1804" width="9.140625" style="122"/>
    <col min="1805" max="1805" width="17.7109375" style="122" customWidth="1"/>
    <col min="1806" max="2048" width="9.140625" style="122"/>
    <col min="2049" max="2049" width="30.28515625" style="122" customWidth="1"/>
    <col min="2050" max="2050" width="37" style="122" customWidth="1"/>
    <col min="2051" max="2051" width="41" style="122" customWidth="1"/>
    <col min="2052" max="2052" width="5.7109375" style="122" customWidth="1"/>
    <col min="2053" max="2053" width="60.85546875" style="122" customWidth="1"/>
    <col min="2054" max="2054" width="6.42578125" style="122" customWidth="1"/>
    <col min="2055" max="2055" width="30.7109375" style="122" customWidth="1"/>
    <col min="2056" max="2056" width="19.7109375" style="122" customWidth="1"/>
    <col min="2057" max="2057" width="47.28515625" style="122" customWidth="1"/>
    <col min="2058" max="2058" width="43.42578125" style="122" customWidth="1"/>
    <col min="2059" max="2059" width="34.7109375" style="122" customWidth="1"/>
    <col min="2060" max="2060" width="9.140625" style="122"/>
    <col min="2061" max="2061" width="17.7109375" style="122" customWidth="1"/>
    <col min="2062" max="2304" width="9.140625" style="122"/>
    <col min="2305" max="2305" width="30.28515625" style="122" customWidth="1"/>
    <col min="2306" max="2306" width="37" style="122" customWidth="1"/>
    <col min="2307" max="2307" width="41" style="122" customWidth="1"/>
    <col min="2308" max="2308" width="5.7109375" style="122" customWidth="1"/>
    <col min="2309" max="2309" width="60.85546875" style="122" customWidth="1"/>
    <col min="2310" max="2310" width="6.42578125" style="122" customWidth="1"/>
    <col min="2311" max="2311" width="30.7109375" style="122" customWidth="1"/>
    <col min="2312" max="2312" width="19.7109375" style="122" customWidth="1"/>
    <col min="2313" max="2313" width="47.28515625" style="122" customWidth="1"/>
    <col min="2314" max="2314" width="43.42578125" style="122" customWidth="1"/>
    <col min="2315" max="2315" width="34.7109375" style="122" customWidth="1"/>
    <col min="2316" max="2316" width="9.140625" style="122"/>
    <col min="2317" max="2317" width="17.7109375" style="122" customWidth="1"/>
    <col min="2318" max="2560" width="9.140625" style="122"/>
    <col min="2561" max="2561" width="30.28515625" style="122" customWidth="1"/>
    <col min="2562" max="2562" width="37" style="122" customWidth="1"/>
    <col min="2563" max="2563" width="41" style="122" customWidth="1"/>
    <col min="2564" max="2564" width="5.7109375" style="122" customWidth="1"/>
    <col min="2565" max="2565" width="60.85546875" style="122" customWidth="1"/>
    <col min="2566" max="2566" width="6.42578125" style="122" customWidth="1"/>
    <col min="2567" max="2567" width="30.7109375" style="122" customWidth="1"/>
    <col min="2568" max="2568" width="19.7109375" style="122" customWidth="1"/>
    <col min="2569" max="2569" width="47.28515625" style="122" customWidth="1"/>
    <col min="2570" max="2570" width="43.42578125" style="122" customWidth="1"/>
    <col min="2571" max="2571" width="34.7109375" style="122" customWidth="1"/>
    <col min="2572" max="2572" width="9.140625" style="122"/>
    <col min="2573" max="2573" width="17.7109375" style="122" customWidth="1"/>
    <col min="2574" max="2816" width="9.140625" style="122"/>
    <col min="2817" max="2817" width="30.28515625" style="122" customWidth="1"/>
    <col min="2818" max="2818" width="37" style="122" customWidth="1"/>
    <col min="2819" max="2819" width="41" style="122" customWidth="1"/>
    <col min="2820" max="2820" width="5.7109375" style="122" customWidth="1"/>
    <col min="2821" max="2821" width="60.85546875" style="122" customWidth="1"/>
    <col min="2822" max="2822" width="6.42578125" style="122" customWidth="1"/>
    <col min="2823" max="2823" width="30.7109375" style="122" customWidth="1"/>
    <col min="2824" max="2824" width="19.7109375" style="122" customWidth="1"/>
    <col min="2825" max="2825" width="47.28515625" style="122" customWidth="1"/>
    <col min="2826" max="2826" width="43.42578125" style="122" customWidth="1"/>
    <col min="2827" max="2827" width="34.7109375" style="122" customWidth="1"/>
    <col min="2828" max="2828" width="9.140625" style="122"/>
    <col min="2829" max="2829" width="17.7109375" style="122" customWidth="1"/>
    <col min="2830" max="3072" width="9.140625" style="122"/>
    <col min="3073" max="3073" width="30.28515625" style="122" customWidth="1"/>
    <col min="3074" max="3074" width="37" style="122" customWidth="1"/>
    <col min="3075" max="3075" width="41" style="122" customWidth="1"/>
    <col min="3076" max="3076" width="5.7109375" style="122" customWidth="1"/>
    <col min="3077" max="3077" width="60.85546875" style="122" customWidth="1"/>
    <col min="3078" max="3078" width="6.42578125" style="122" customWidth="1"/>
    <col min="3079" max="3079" width="30.7109375" style="122" customWidth="1"/>
    <col min="3080" max="3080" width="19.7109375" style="122" customWidth="1"/>
    <col min="3081" max="3081" width="47.28515625" style="122" customWidth="1"/>
    <col min="3082" max="3082" width="43.42578125" style="122" customWidth="1"/>
    <col min="3083" max="3083" width="34.7109375" style="122" customWidth="1"/>
    <col min="3084" max="3084" width="9.140625" style="122"/>
    <col min="3085" max="3085" width="17.7109375" style="122" customWidth="1"/>
    <col min="3086" max="3328" width="9.140625" style="122"/>
    <col min="3329" max="3329" width="30.28515625" style="122" customWidth="1"/>
    <col min="3330" max="3330" width="37" style="122" customWidth="1"/>
    <col min="3331" max="3331" width="41" style="122" customWidth="1"/>
    <col min="3332" max="3332" width="5.7109375" style="122" customWidth="1"/>
    <col min="3333" max="3333" width="60.85546875" style="122" customWidth="1"/>
    <col min="3334" max="3334" width="6.42578125" style="122" customWidth="1"/>
    <col min="3335" max="3335" width="30.7109375" style="122" customWidth="1"/>
    <col min="3336" max="3336" width="19.7109375" style="122" customWidth="1"/>
    <col min="3337" max="3337" width="47.28515625" style="122" customWidth="1"/>
    <col min="3338" max="3338" width="43.42578125" style="122" customWidth="1"/>
    <col min="3339" max="3339" width="34.7109375" style="122" customWidth="1"/>
    <col min="3340" max="3340" width="9.140625" style="122"/>
    <col min="3341" max="3341" width="17.7109375" style="122" customWidth="1"/>
    <col min="3342" max="3584" width="9.140625" style="122"/>
    <col min="3585" max="3585" width="30.28515625" style="122" customWidth="1"/>
    <col min="3586" max="3586" width="37" style="122" customWidth="1"/>
    <col min="3587" max="3587" width="41" style="122" customWidth="1"/>
    <col min="3588" max="3588" width="5.7109375" style="122" customWidth="1"/>
    <col min="3589" max="3589" width="60.85546875" style="122" customWidth="1"/>
    <col min="3590" max="3590" width="6.42578125" style="122" customWidth="1"/>
    <col min="3591" max="3591" width="30.7109375" style="122" customWidth="1"/>
    <col min="3592" max="3592" width="19.7109375" style="122" customWidth="1"/>
    <col min="3593" max="3593" width="47.28515625" style="122" customWidth="1"/>
    <col min="3594" max="3594" width="43.42578125" style="122" customWidth="1"/>
    <col min="3595" max="3595" width="34.7109375" style="122" customWidth="1"/>
    <col min="3596" max="3596" width="9.140625" style="122"/>
    <col min="3597" max="3597" width="17.7109375" style="122" customWidth="1"/>
    <col min="3598" max="3840" width="9.140625" style="122"/>
    <col min="3841" max="3841" width="30.28515625" style="122" customWidth="1"/>
    <col min="3842" max="3842" width="37" style="122" customWidth="1"/>
    <col min="3843" max="3843" width="41" style="122" customWidth="1"/>
    <col min="3844" max="3844" width="5.7109375" style="122" customWidth="1"/>
    <col min="3845" max="3845" width="60.85546875" style="122" customWidth="1"/>
    <col min="3846" max="3846" width="6.42578125" style="122" customWidth="1"/>
    <col min="3847" max="3847" width="30.7109375" style="122" customWidth="1"/>
    <col min="3848" max="3848" width="19.7109375" style="122" customWidth="1"/>
    <col min="3849" max="3849" width="47.28515625" style="122" customWidth="1"/>
    <col min="3850" max="3850" width="43.42578125" style="122" customWidth="1"/>
    <col min="3851" max="3851" width="34.7109375" style="122" customWidth="1"/>
    <col min="3852" max="3852" width="9.140625" style="122"/>
    <col min="3853" max="3853" width="17.7109375" style="122" customWidth="1"/>
    <col min="3854" max="4096" width="9.140625" style="122"/>
    <col min="4097" max="4097" width="30.28515625" style="122" customWidth="1"/>
    <col min="4098" max="4098" width="37" style="122" customWidth="1"/>
    <col min="4099" max="4099" width="41" style="122" customWidth="1"/>
    <col min="4100" max="4100" width="5.7109375" style="122" customWidth="1"/>
    <col min="4101" max="4101" width="60.85546875" style="122" customWidth="1"/>
    <col min="4102" max="4102" width="6.42578125" style="122" customWidth="1"/>
    <col min="4103" max="4103" width="30.7109375" style="122" customWidth="1"/>
    <col min="4104" max="4104" width="19.7109375" style="122" customWidth="1"/>
    <col min="4105" max="4105" width="47.28515625" style="122" customWidth="1"/>
    <col min="4106" max="4106" width="43.42578125" style="122" customWidth="1"/>
    <col min="4107" max="4107" width="34.7109375" style="122" customWidth="1"/>
    <col min="4108" max="4108" width="9.140625" style="122"/>
    <col min="4109" max="4109" width="17.7109375" style="122" customWidth="1"/>
    <col min="4110" max="4352" width="9.140625" style="122"/>
    <col min="4353" max="4353" width="30.28515625" style="122" customWidth="1"/>
    <col min="4354" max="4354" width="37" style="122" customWidth="1"/>
    <col min="4355" max="4355" width="41" style="122" customWidth="1"/>
    <col min="4356" max="4356" width="5.7109375" style="122" customWidth="1"/>
    <col min="4357" max="4357" width="60.85546875" style="122" customWidth="1"/>
    <col min="4358" max="4358" width="6.42578125" style="122" customWidth="1"/>
    <col min="4359" max="4359" width="30.7109375" style="122" customWidth="1"/>
    <col min="4360" max="4360" width="19.7109375" style="122" customWidth="1"/>
    <col min="4361" max="4361" width="47.28515625" style="122" customWidth="1"/>
    <col min="4362" max="4362" width="43.42578125" style="122" customWidth="1"/>
    <col min="4363" max="4363" width="34.7109375" style="122" customWidth="1"/>
    <col min="4364" max="4364" width="9.140625" style="122"/>
    <col min="4365" max="4365" width="17.7109375" style="122" customWidth="1"/>
    <col min="4366" max="4608" width="9.140625" style="122"/>
    <col min="4609" max="4609" width="30.28515625" style="122" customWidth="1"/>
    <col min="4610" max="4610" width="37" style="122" customWidth="1"/>
    <col min="4611" max="4611" width="41" style="122" customWidth="1"/>
    <col min="4612" max="4612" width="5.7109375" style="122" customWidth="1"/>
    <col min="4613" max="4613" width="60.85546875" style="122" customWidth="1"/>
    <col min="4614" max="4614" width="6.42578125" style="122" customWidth="1"/>
    <col min="4615" max="4615" width="30.7109375" style="122" customWidth="1"/>
    <col min="4616" max="4616" width="19.7109375" style="122" customWidth="1"/>
    <col min="4617" max="4617" width="47.28515625" style="122" customWidth="1"/>
    <col min="4618" max="4618" width="43.42578125" style="122" customWidth="1"/>
    <col min="4619" max="4619" width="34.7109375" style="122" customWidth="1"/>
    <col min="4620" max="4620" width="9.140625" style="122"/>
    <col min="4621" max="4621" width="17.7109375" style="122" customWidth="1"/>
    <col min="4622" max="4864" width="9.140625" style="122"/>
    <col min="4865" max="4865" width="30.28515625" style="122" customWidth="1"/>
    <col min="4866" max="4866" width="37" style="122" customWidth="1"/>
    <col min="4867" max="4867" width="41" style="122" customWidth="1"/>
    <col min="4868" max="4868" width="5.7109375" style="122" customWidth="1"/>
    <col min="4869" max="4869" width="60.85546875" style="122" customWidth="1"/>
    <col min="4870" max="4870" width="6.42578125" style="122" customWidth="1"/>
    <col min="4871" max="4871" width="30.7109375" style="122" customWidth="1"/>
    <col min="4872" max="4872" width="19.7109375" style="122" customWidth="1"/>
    <col min="4873" max="4873" width="47.28515625" style="122" customWidth="1"/>
    <col min="4874" max="4874" width="43.42578125" style="122" customWidth="1"/>
    <col min="4875" max="4875" width="34.7109375" style="122" customWidth="1"/>
    <col min="4876" max="4876" width="9.140625" style="122"/>
    <col min="4877" max="4877" width="17.7109375" style="122" customWidth="1"/>
    <col min="4878" max="5120" width="9.140625" style="122"/>
    <col min="5121" max="5121" width="30.28515625" style="122" customWidth="1"/>
    <col min="5122" max="5122" width="37" style="122" customWidth="1"/>
    <col min="5123" max="5123" width="41" style="122" customWidth="1"/>
    <col min="5124" max="5124" width="5.7109375" style="122" customWidth="1"/>
    <col min="5125" max="5125" width="60.85546875" style="122" customWidth="1"/>
    <col min="5126" max="5126" width="6.42578125" style="122" customWidth="1"/>
    <col min="5127" max="5127" width="30.7109375" style="122" customWidth="1"/>
    <col min="5128" max="5128" width="19.7109375" style="122" customWidth="1"/>
    <col min="5129" max="5129" width="47.28515625" style="122" customWidth="1"/>
    <col min="5130" max="5130" width="43.42578125" style="122" customWidth="1"/>
    <col min="5131" max="5131" width="34.7109375" style="122" customWidth="1"/>
    <col min="5132" max="5132" width="9.140625" style="122"/>
    <col min="5133" max="5133" width="17.7109375" style="122" customWidth="1"/>
    <col min="5134" max="5376" width="9.140625" style="122"/>
    <col min="5377" max="5377" width="30.28515625" style="122" customWidth="1"/>
    <col min="5378" max="5378" width="37" style="122" customWidth="1"/>
    <col min="5379" max="5379" width="41" style="122" customWidth="1"/>
    <col min="5380" max="5380" width="5.7109375" style="122" customWidth="1"/>
    <col min="5381" max="5381" width="60.85546875" style="122" customWidth="1"/>
    <col min="5382" max="5382" width="6.42578125" style="122" customWidth="1"/>
    <col min="5383" max="5383" width="30.7109375" style="122" customWidth="1"/>
    <col min="5384" max="5384" width="19.7109375" style="122" customWidth="1"/>
    <col min="5385" max="5385" width="47.28515625" style="122" customWidth="1"/>
    <col min="5386" max="5386" width="43.42578125" style="122" customWidth="1"/>
    <col min="5387" max="5387" width="34.7109375" style="122" customWidth="1"/>
    <col min="5388" max="5388" width="9.140625" style="122"/>
    <col min="5389" max="5389" width="17.7109375" style="122" customWidth="1"/>
    <col min="5390" max="5632" width="9.140625" style="122"/>
    <col min="5633" max="5633" width="30.28515625" style="122" customWidth="1"/>
    <col min="5634" max="5634" width="37" style="122" customWidth="1"/>
    <col min="5635" max="5635" width="41" style="122" customWidth="1"/>
    <col min="5636" max="5636" width="5.7109375" style="122" customWidth="1"/>
    <col min="5637" max="5637" width="60.85546875" style="122" customWidth="1"/>
    <col min="5638" max="5638" width="6.42578125" style="122" customWidth="1"/>
    <col min="5639" max="5639" width="30.7109375" style="122" customWidth="1"/>
    <col min="5640" max="5640" width="19.7109375" style="122" customWidth="1"/>
    <col min="5641" max="5641" width="47.28515625" style="122" customWidth="1"/>
    <col min="5642" max="5642" width="43.42578125" style="122" customWidth="1"/>
    <col min="5643" max="5643" width="34.7109375" style="122" customWidth="1"/>
    <col min="5644" max="5644" width="9.140625" style="122"/>
    <col min="5645" max="5645" width="17.7109375" style="122" customWidth="1"/>
    <col min="5646" max="5888" width="9.140625" style="122"/>
    <col min="5889" max="5889" width="30.28515625" style="122" customWidth="1"/>
    <col min="5890" max="5890" width="37" style="122" customWidth="1"/>
    <col min="5891" max="5891" width="41" style="122" customWidth="1"/>
    <col min="5892" max="5892" width="5.7109375" style="122" customWidth="1"/>
    <col min="5893" max="5893" width="60.85546875" style="122" customWidth="1"/>
    <col min="5894" max="5894" width="6.42578125" style="122" customWidth="1"/>
    <col min="5895" max="5895" width="30.7109375" style="122" customWidth="1"/>
    <col min="5896" max="5896" width="19.7109375" style="122" customWidth="1"/>
    <col min="5897" max="5897" width="47.28515625" style="122" customWidth="1"/>
    <col min="5898" max="5898" width="43.42578125" style="122" customWidth="1"/>
    <col min="5899" max="5899" width="34.7109375" style="122" customWidth="1"/>
    <col min="5900" max="5900" width="9.140625" style="122"/>
    <col min="5901" max="5901" width="17.7109375" style="122" customWidth="1"/>
    <col min="5902" max="6144" width="9.140625" style="122"/>
    <col min="6145" max="6145" width="30.28515625" style="122" customWidth="1"/>
    <col min="6146" max="6146" width="37" style="122" customWidth="1"/>
    <col min="6147" max="6147" width="41" style="122" customWidth="1"/>
    <col min="6148" max="6148" width="5.7109375" style="122" customWidth="1"/>
    <col min="6149" max="6149" width="60.85546875" style="122" customWidth="1"/>
    <col min="6150" max="6150" width="6.42578125" style="122" customWidth="1"/>
    <col min="6151" max="6151" width="30.7109375" style="122" customWidth="1"/>
    <col min="6152" max="6152" width="19.7109375" style="122" customWidth="1"/>
    <col min="6153" max="6153" width="47.28515625" style="122" customWidth="1"/>
    <col min="6154" max="6154" width="43.42578125" style="122" customWidth="1"/>
    <col min="6155" max="6155" width="34.7109375" style="122" customWidth="1"/>
    <col min="6156" max="6156" width="9.140625" style="122"/>
    <col min="6157" max="6157" width="17.7109375" style="122" customWidth="1"/>
    <col min="6158" max="6400" width="9.140625" style="122"/>
    <col min="6401" max="6401" width="30.28515625" style="122" customWidth="1"/>
    <col min="6402" max="6402" width="37" style="122" customWidth="1"/>
    <col min="6403" max="6403" width="41" style="122" customWidth="1"/>
    <col min="6404" max="6404" width="5.7109375" style="122" customWidth="1"/>
    <col min="6405" max="6405" width="60.85546875" style="122" customWidth="1"/>
    <col min="6406" max="6406" width="6.42578125" style="122" customWidth="1"/>
    <col min="6407" max="6407" width="30.7109375" style="122" customWidth="1"/>
    <col min="6408" max="6408" width="19.7109375" style="122" customWidth="1"/>
    <col min="6409" max="6409" width="47.28515625" style="122" customWidth="1"/>
    <col min="6410" max="6410" width="43.42578125" style="122" customWidth="1"/>
    <col min="6411" max="6411" width="34.7109375" style="122" customWidth="1"/>
    <col min="6412" max="6412" width="9.140625" style="122"/>
    <col min="6413" max="6413" width="17.7109375" style="122" customWidth="1"/>
    <col min="6414" max="6656" width="9.140625" style="122"/>
    <col min="6657" max="6657" width="30.28515625" style="122" customWidth="1"/>
    <col min="6658" max="6658" width="37" style="122" customWidth="1"/>
    <col min="6659" max="6659" width="41" style="122" customWidth="1"/>
    <col min="6660" max="6660" width="5.7109375" style="122" customWidth="1"/>
    <col min="6661" max="6661" width="60.85546875" style="122" customWidth="1"/>
    <col min="6662" max="6662" width="6.42578125" style="122" customWidth="1"/>
    <col min="6663" max="6663" width="30.7109375" style="122" customWidth="1"/>
    <col min="6664" max="6664" width="19.7109375" style="122" customWidth="1"/>
    <col min="6665" max="6665" width="47.28515625" style="122" customWidth="1"/>
    <col min="6666" max="6666" width="43.42578125" style="122" customWidth="1"/>
    <col min="6667" max="6667" width="34.7109375" style="122" customWidth="1"/>
    <col min="6668" max="6668" width="9.140625" style="122"/>
    <col min="6669" max="6669" width="17.7109375" style="122" customWidth="1"/>
    <col min="6670" max="6912" width="9.140625" style="122"/>
    <col min="6913" max="6913" width="30.28515625" style="122" customWidth="1"/>
    <col min="6914" max="6914" width="37" style="122" customWidth="1"/>
    <col min="6915" max="6915" width="41" style="122" customWidth="1"/>
    <col min="6916" max="6916" width="5.7109375" style="122" customWidth="1"/>
    <col min="6917" max="6917" width="60.85546875" style="122" customWidth="1"/>
    <col min="6918" max="6918" width="6.42578125" style="122" customWidth="1"/>
    <col min="6919" max="6919" width="30.7109375" style="122" customWidth="1"/>
    <col min="6920" max="6920" width="19.7109375" style="122" customWidth="1"/>
    <col min="6921" max="6921" width="47.28515625" style="122" customWidth="1"/>
    <col min="6922" max="6922" width="43.42578125" style="122" customWidth="1"/>
    <col min="6923" max="6923" width="34.7109375" style="122" customWidth="1"/>
    <col min="6924" max="6924" width="9.140625" style="122"/>
    <col min="6925" max="6925" width="17.7109375" style="122" customWidth="1"/>
    <col min="6926" max="7168" width="9.140625" style="122"/>
    <col min="7169" max="7169" width="30.28515625" style="122" customWidth="1"/>
    <col min="7170" max="7170" width="37" style="122" customWidth="1"/>
    <col min="7171" max="7171" width="41" style="122" customWidth="1"/>
    <col min="7172" max="7172" width="5.7109375" style="122" customWidth="1"/>
    <col min="7173" max="7173" width="60.85546875" style="122" customWidth="1"/>
    <col min="7174" max="7174" width="6.42578125" style="122" customWidth="1"/>
    <col min="7175" max="7175" width="30.7109375" style="122" customWidth="1"/>
    <col min="7176" max="7176" width="19.7109375" style="122" customWidth="1"/>
    <col min="7177" max="7177" width="47.28515625" style="122" customWidth="1"/>
    <col min="7178" max="7178" width="43.42578125" style="122" customWidth="1"/>
    <col min="7179" max="7179" width="34.7109375" style="122" customWidth="1"/>
    <col min="7180" max="7180" width="9.140625" style="122"/>
    <col min="7181" max="7181" width="17.7109375" style="122" customWidth="1"/>
    <col min="7182" max="7424" width="9.140625" style="122"/>
    <col min="7425" max="7425" width="30.28515625" style="122" customWidth="1"/>
    <col min="7426" max="7426" width="37" style="122" customWidth="1"/>
    <col min="7427" max="7427" width="41" style="122" customWidth="1"/>
    <col min="7428" max="7428" width="5.7109375" style="122" customWidth="1"/>
    <col min="7429" max="7429" width="60.85546875" style="122" customWidth="1"/>
    <col min="7430" max="7430" width="6.42578125" style="122" customWidth="1"/>
    <col min="7431" max="7431" width="30.7109375" style="122" customWidth="1"/>
    <col min="7432" max="7432" width="19.7109375" style="122" customWidth="1"/>
    <col min="7433" max="7433" width="47.28515625" style="122" customWidth="1"/>
    <col min="7434" max="7434" width="43.42578125" style="122" customWidth="1"/>
    <col min="7435" max="7435" width="34.7109375" style="122" customWidth="1"/>
    <col min="7436" max="7436" width="9.140625" style="122"/>
    <col min="7437" max="7437" width="17.7109375" style="122" customWidth="1"/>
    <col min="7438" max="7680" width="9.140625" style="122"/>
    <col min="7681" max="7681" width="30.28515625" style="122" customWidth="1"/>
    <col min="7682" max="7682" width="37" style="122" customWidth="1"/>
    <col min="7683" max="7683" width="41" style="122" customWidth="1"/>
    <col min="7684" max="7684" width="5.7109375" style="122" customWidth="1"/>
    <col min="7685" max="7685" width="60.85546875" style="122" customWidth="1"/>
    <col min="7686" max="7686" width="6.42578125" style="122" customWidth="1"/>
    <col min="7687" max="7687" width="30.7109375" style="122" customWidth="1"/>
    <col min="7688" max="7688" width="19.7109375" style="122" customWidth="1"/>
    <col min="7689" max="7689" width="47.28515625" style="122" customWidth="1"/>
    <col min="7690" max="7690" width="43.42578125" style="122" customWidth="1"/>
    <col min="7691" max="7691" width="34.7109375" style="122" customWidth="1"/>
    <col min="7692" max="7692" width="9.140625" style="122"/>
    <col min="7693" max="7693" width="17.7109375" style="122" customWidth="1"/>
    <col min="7694" max="7936" width="9.140625" style="122"/>
    <col min="7937" max="7937" width="30.28515625" style="122" customWidth="1"/>
    <col min="7938" max="7938" width="37" style="122" customWidth="1"/>
    <col min="7939" max="7939" width="41" style="122" customWidth="1"/>
    <col min="7940" max="7940" width="5.7109375" style="122" customWidth="1"/>
    <col min="7941" max="7941" width="60.85546875" style="122" customWidth="1"/>
    <col min="7942" max="7942" width="6.42578125" style="122" customWidth="1"/>
    <col min="7943" max="7943" width="30.7109375" style="122" customWidth="1"/>
    <col min="7944" max="7944" width="19.7109375" style="122" customWidth="1"/>
    <col min="7945" max="7945" width="47.28515625" style="122" customWidth="1"/>
    <col min="7946" max="7946" width="43.42578125" style="122" customWidth="1"/>
    <col min="7947" max="7947" width="34.7109375" style="122" customWidth="1"/>
    <col min="7948" max="7948" width="9.140625" style="122"/>
    <col min="7949" max="7949" width="17.7109375" style="122" customWidth="1"/>
    <col min="7950" max="8192" width="9.140625" style="122"/>
    <col min="8193" max="8193" width="30.28515625" style="122" customWidth="1"/>
    <col min="8194" max="8194" width="37" style="122" customWidth="1"/>
    <col min="8195" max="8195" width="41" style="122" customWidth="1"/>
    <col min="8196" max="8196" width="5.7109375" style="122" customWidth="1"/>
    <col min="8197" max="8197" width="60.85546875" style="122" customWidth="1"/>
    <col min="8198" max="8198" width="6.42578125" style="122" customWidth="1"/>
    <col min="8199" max="8199" width="30.7109375" style="122" customWidth="1"/>
    <col min="8200" max="8200" width="19.7109375" style="122" customWidth="1"/>
    <col min="8201" max="8201" width="47.28515625" style="122" customWidth="1"/>
    <col min="8202" max="8202" width="43.42578125" style="122" customWidth="1"/>
    <col min="8203" max="8203" width="34.7109375" style="122" customWidth="1"/>
    <col min="8204" max="8204" width="9.140625" style="122"/>
    <col min="8205" max="8205" width="17.7109375" style="122" customWidth="1"/>
    <col min="8206" max="8448" width="9.140625" style="122"/>
    <col min="8449" max="8449" width="30.28515625" style="122" customWidth="1"/>
    <col min="8450" max="8450" width="37" style="122" customWidth="1"/>
    <col min="8451" max="8451" width="41" style="122" customWidth="1"/>
    <col min="8452" max="8452" width="5.7109375" style="122" customWidth="1"/>
    <col min="8453" max="8453" width="60.85546875" style="122" customWidth="1"/>
    <col min="8454" max="8454" width="6.42578125" style="122" customWidth="1"/>
    <col min="8455" max="8455" width="30.7109375" style="122" customWidth="1"/>
    <col min="8456" max="8456" width="19.7109375" style="122" customWidth="1"/>
    <col min="8457" max="8457" width="47.28515625" style="122" customWidth="1"/>
    <col min="8458" max="8458" width="43.42578125" style="122" customWidth="1"/>
    <col min="8459" max="8459" width="34.7109375" style="122" customWidth="1"/>
    <col min="8460" max="8460" width="9.140625" style="122"/>
    <col min="8461" max="8461" width="17.7109375" style="122" customWidth="1"/>
    <col min="8462" max="8704" width="9.140625" style="122"/>
    <col min="8705" max="8705" width="30.28515625" style="122" customWidth="1"/>
    <col min="8706" max="8706" width="37" style="122" customWidth="1"/>
    <col min="8707" max="8707" width="41" style="122" customWidth="1"/>
    <col min="8708" max="8708" width="5.7109375" style="122" customWidth="1"/>
    <col min="8709" max="8709" width="60.85546875" style="122" customWidth="1"/>
    <col min="8710" max="8710" width="6.42578125" style="122" customWidth="1"/>
    <col min="8711" max="8711" width="30.7109375" style="122" customWidth="1"/>
    <col min="8712" max="8712" width="19.7109375" style="122" customWidth="1"/>
    <col min="8713" max="8713" width="47.28515625" style="122" customWidth="1"/>
    <col min="8714" max="8714" width="43.42578125" style="122" customWidth="1"/>
    <col min="8715" max="8715" width="34.7109375" style="122" customWidth="1"/>
    <col min="8716" max="8716" width="9.140625" style="122"/>
    <col min="8717" max="8717" width="17.7109375" style="122" customWidth="1"/>
    <col min="8718" max="8960" width="9.140625" style="122"/>
    <col min="8961" max="8961" width="30.28515625" style="122" customWidth="1"/>
    <col min="8962" max="8962" width="37" style="122" customWidth="1"/>
    <col min="8963" max="8963" width="41" style="122" customWidth="1"/>
    <col min="8964" max="8964" width="5.7109375" style="122" customWidth="1"/>
    <col min="8965" max="8965" width="60.85546875" style="122" customWidth="1"/>
    <col min="8966" max="8966" width="6.42578125" style="122" customWidth="1"/>
    <col min="8967" max="8967" width="30.7109375" style="122" customWidth="1"/>
    <col min="8968" max="8968" width="19.7109375" style="122" customWidth="1"/>
    <col min="8969" max="8969" width="47.28515625" style="122" customWidth="1"/>
    <col min="8970" max="8970" width="43.42578125" style="122" customWidth="1"/>
    <col min="8971" max="8971" width="34.7109375" style="122" customWidth="1"/>
    <col min="8972" max="8972" width="9.140625" style="122"/>
    <col min="8973" max="8973" width="17.7109375" style="122" customWidth="1"/>
    <col min="8974" max="9216" width="9.140625" style="122"/>
    <col min="9217" max="9217" width="30.28515625" style="122" customWidth="1"/>
    <col min="9218" max="9218" width="37" style="122" customWidth="1"/>
    <col min="9219" max="9219" width="41" style="122" customWidth="1"/>
    <col min="9220" max="9220" width="5.7109375" style="122" customWidth="1"/>
    <col min="9221" max="9221" width="60.85546875" style="122" customWidth="1"/>
    <col min="9222" max="9222" width="6.42578125" style="122" customWidth="1"/>
    <col min="9223" max="9223" width="30.7109375" style="122" customWidth="1"/>
    <col min="9224" max="9224" width="19.7109375" style="122" customWidth="1"/>
    <col min="9225" max="9225" width="47.28515625" style="122" customWidth="1"/>
    <col min="9226" max="9226" width="43.42578125" style="122" customWidth="1"/>
    <col min="9227" max="9227" width="34.7109375" style="122" customWidth="1"/>
    <col min="9228" max="9228" width="9.140625" style="122"/>
    <col min="9229" max="9229" width="17.7109375" style="122" customWidth="1"/>
    <col min="9230" max="9472" width="9.140625" style="122"/>
    <col min="9473" max="9473" width="30.28515625" style="122" customWidth="1"/>
    <col min="9474" max="9474" width="37" style="122" customWidth="1"/>
    <col min="9475" max="9475" width="41" style="122" customWidth="1"/>
    <col min="9476" max="9476" width="5.7109375" style="122" customWidth="1"/>
    <col min="9477" max="9477" width="60.85546875" style="122" customWidth="1"/>
    <col min="9478" max="9478" width="6.42578125" style="122" customWidth="1"/>
    <col min="9479" max="9479" width="30.7109375" style="122" customWidth="1"/>
    <col min="9480" max="9480" width="19.7109375" style="122" customWidth="1"/>
    <col min="9481" max="9481" width="47.28515625" style="122" customWidth="1"/>
    <col min="9482" max="9482" width="43.42578125" style="122" customWidth="1"/>
    <col min="9483" max="9483" width="34.7109375" style="122" customWidth="1"/>
    <col min="9484" max="9484" width="9.140625" style="122"/>
    <col min="9485" max="9485" width="17.7109375" style="122" customWidth="1"/>
    <col min="9486" max="9728" width="9.140625" style="122"/>
    <col min="9729" max="9729" width="30.28515625" style="122" customWidth="1"/>
    <col min="9730" max="9730" width="37" style="122" customWidth="1"/>
    <col min="9731" max="9731" width="41" style="122" customWidth="1"/>
    <col min="9732" max="9732" width="5.7109375" style="122" customWidth="1"/>
    <col min="9733" max="9733" width="60.85546875" style="122" customWidth="1"/>
    <col min="9734" max="9734" width="6.42578125" style="122" customWidth="1"/>
    <col min="9735" max="9735" width="30.7109375" style="122" customWidth="1"/>
    <col min="9736" max="9736" width="19.7109375" style="122" customWidth="1"/>
    <col min="9737" max="9737" width="47.28515625" style="122" customWidth="1"/>
    <col min="9738" max="9738" width="43.42578125" style="122" customWidth="1"/>
    <col min="9739" max="9739" width="34.7109375" style="122" customWidth="1"/>
    <col min="9740" max="9740" width="9.140625" style="122"/>
    <col min="9741" max="9741" width="17.7109375" style="122" customWidth="1"/>
    <col min="9742" max="9984" width="9.140625" style="122"/>
    <col min="9985" max="9985" width="30.28515625" style="122" customWidth="1"/>
    <col min="9986" max="9986" width="37" style="122" customWidth="1"/>
    <col min="9987" max="9987" width="41" style="122" customWidth="1"/>
    <col min="9988" max="9988" width="5.7109375" style="122" customWidth="1"/>
    <col min="9989" max="9989" width="60.85546875" style="122" customWidth="1"/>
    <col min="9990" max="9990" width="6.42578125" style="122" customWidth="1"/>
    <col min="9991" max="9991" width="30.7109375" style="122" customWidth="1"/>
    <col min="9992" max="9992" width="19.7109375" style="122" customWidth="1"/>
    <col min="9993" max="9993" width="47.28515625" style="122" customWidth="1"/>
    <col min="9994" max="9994" width="43.42578125" style="122" customWidth="1"/>
    <col min="9995" max="9995" width="34.7109375" style="122" customWidth="1"/>
    <col min="9996" max="9996" width="9.140625" style="122"/>
    <col min="9997" max="9997" width="17.7109375" style="122" customWidth="1"/>
    <col min="9998" max="10240" width="9.140625" style="122"/>
    <col min="10241" max="10241" width="30.28515625" style="122" customWidth="1"/>
    <col min="10242" max="10242" width="37" style="122" customWidth="1"/>
    <col min="10243" max="10243" width="41" style="122" customWidth="1"/>
    <col min="10244" max="10244" width="5.7109375" style="122" customWidth="1"/>
    <col min="10245" max="10245" width="60.85546875" style="122" customWidth="1"/>
    <col min="10246" max="10246" width="6.42578125" style="122" customWidth="1"/>
    <col min="10247" max="10247" width="30.7109375" style="122" customWidth="1"/>
    <col min="10248" max="10248" width="19.7109375" style="122" customWidth="1"/>
    <col min="10249" max="10249" width="47.28515625" style="122" customWidth="1"/>
    <col min="10250" max="10250" width="43.42578125" style="122" customWidth="1"/>
    <col min="10251" max="10251" width="34.7109375" style="122" customWidth="1"/>
    <col min="10252" max="10252" width="9.140625" style="122"/>
    <col min="10253" max="10253" width="17.7109375" style="122" customWidth="1"/>
    <col min="10254" max="10496" width="9.140625" style="122"/>
    <col min="10497" max="10497" width="30.28515625" style="122" customWidth="1"/>
    <col min="10498" max="10498" width="37" style="122" customWidth="1"/>
    <col min="10499" max="10499" width="41" style="122" customWidth="1"/>
    <col min="10500" max="10500" width="5.7109375" style="122" customWidth="1"/>
    <col min="10501" max="10501" width="60.85546875" style="122" customWidth="1"/>
    <col min="10502" max="10502" width="6.42578125" style="122" customWidth="1"/>
    <col min="10503" max="10503" width="30.7109375" style="122" customWidth="1"/>
    <col min="10504" max="10504" width="19.7109375" style="122" customWidth="1"/>
    <col min="10505" max="10505" width="47.28515625" style="122" customWidth="1"/>
    <col min="10506" max="10506" width="43.42578125" style="122" customWidth="1"/>
    <col min="10507" max="10507" width="34.7109375" style="122" customWidth="1"/>
    <col min="10508" max="10508" width="9.140625" style="122"/>
    <col min="10509" max="10509" width="17.7109375" style="122" customWidth="1"/>
    <col min="10510" max="10752" width="9.140625" style="122"/>
    <col min="10753" max="10753" width="30.28515625" style="122" customWidth="1"/>
    <col min="10754" max="10754" width="37" style="122" customWidth="1"/>
    <col min="10755" max="10755" width="41" style="122" customWidth="1"/>
    <col min="10756" max="10756" width="5.7109375" style="122" customWidth="1"/>
    <col min="10757" max="10757" width="60.85546875" style="122" customWidth="1"/>
    <col min="10758" max="10758" width="6.42578125" style="122" customWidth="1"/>
    <col min="10759" max="10759" width="30.7109375" style="122" customWidth="1"/>
    <col min="10760" max="10760" width="19.7109375" style="122" customWidth="1"/>
    <col min="10761" max="10761" width="47.28515625" style="122" customWidth="1"/>
    <col min="10762" max="10762" width="43.42578125" style="122" customWidth="1"/>
    <col min="10763" max="10763" width="34.7109375" style="122" customWidth="1"/>
    <col min="10764" max="10764" width="9.140625" style="122"/>
    <col min="10765" max="10765" width="17.7109375" style="122" customWidth="1"/>
    <col min="10766" max="11008" width="9.140625" style="122"/>
    <col min="11009" max="11009" width="30.28515625" style="122" customWidth="1"/>
    <col min="11010" max="11010" width="37" style="122" customWidth="1"/>
    <col min="11011" max="11011" width="41" style="122" customWidth="1"/>
    <col min="11012" max="11012" width="5.7109375" style="122" customWidth="1"/>
    <col min="11013" max="11013" width="60.85546875" style="122" customWidth="1"/>
    <col min="11014" max="11014" width="6.42578125" style="122" customWidth="1"/>
    <col min="11015" max="11015" width="30.7109375" style="122" customWidth="1"/>
    <col min="11016" max="11016" width="19.7109375" style="122" customWidth="1"/>
    <col min="11017" max="11017" width="47.28515625" style="122" customWidth="1"/>
    <col min="11018" max="11018" width="43.42578125" style="122" customWidth="1"/>
    <col min="11019" max="11019" width="34.7109375" style="122" customWidth="1"/>
    <col min="11020" max="11020" width="9.140625" style="122"/>
    <col min="11021" max="11021" width="17.7109375" style="122" customWidth="1"/>
    <col min="11022" max="11264" width="9.140625" style="122"/>
    <col min="11265" max="11265" width="30.28515625" style="122" customWidth="1"/>
    <col min="11266" max="11266" width="37" style="122" customWidth="1"/>
    <col min="11267" max="11267" width="41" style="122" customWidth="1"/>
    <col min="11268" max="11268" width="5.7109375" style="122" customWidth="1"/>
    <col min="11269" max="11269" width="60.85546875" style="122" customWidth="1"/>
    <col min="11270" max="11270" width="6.42578125" style="122" customWidth="1"/>
    <col min="11271" max="11271" width="30.7109375" style="122" customWidth="1"/>
    <col min="11272" max="11272" width="19.7109375" style="122" customWidth="1"/>
    <col min="11273" max="11273" width="47.28515625" style="122" customWidth="1"/>
    <col min="11274" max="11274" width="43.42578125" style="122" customWidth="1"/>
    <col min="11275" max="11275" width="34.7109375" style="122" customWidth="1"/>
    <col min="11276" max="11276" width="9.140625" style="122"/>
    <col min="11277" max="11277" width="17.7109375" style="122" customWidth="1"/>
    <col min="11278" max="11520" width="9.140625" style="122"/>
    <col min="11521" max="11521" width="30.28515625" style="122" customWidth="1"/>
    <col min="11522" max="11522" width="37" style="122" customWidth="1"/>
    <col min="11523" max="11523" width="41" style="122" customWidth="1"/>
    <col min="11524" max="11524" width="5.7109375" style="122" customWidth="1"/>
    <col min="11525" max="11525" width="60.85546875" style="122" customWidth="1"/>
    <col min="11526" max="11526" width="6.42578125" style="122" customWidth="1"/>
    <col min="11527" max="11527" width="30.7109375" style="122" customWidth="1"/>
    <col min="11528" max="11528" width="19.7109375" style="122" customWidth="1"/>
    <col min="11529" max="11529" width="47.28515625" style="122" customWidth="1"/>
    <col min="11530" max="11530" width="43.42578125" style="122" customWidth="1"/>
    <col min="11531" max="11531" width="34.7109375" style="122" customWidth="1"/>
    <col min="11532" max="11532" width="9.140625" style="122"/>
    <col min="11533" max="11533" width="17.7109375" style="122" customWidth="1"/>
    <col min="11534" max="11776" width="9.140625" style="122"/>
    <col min="11777" max="11777" width="30.28515625" style="122" customWidth="1"/>
    <col min="11778" max="11778" width="37" style="122" customWidth="1"/>
    <col min="11779" max="11779" width="41" style="122" customWidth="1"/>
    <col min="11780" max="11780" width="5.7109375" style="122" customWidth="1"/>
    <col min="11781" max="11781" width="60.85546875" style="122" customWidth="1"/>
    <col min="11782" max="11782" width="6.42578125" style="122" customWidth="1"/>
    <col min="11783" max="11783" width="30.7109375" style="122" customWidth="1"/>
    <col min="11784" max="11784" width="19.7109375" style="122" customWidth="1"/>
    <col min="11785" max="11785" width="47.28515625" style="122" customWidth="1"/>
    <col min="11786" max="11786" width="43.42578125" style="122" customWidth="1"/>
    <col min="11787" max="11787" width="34.7109375" style="122" customWidth="1"/>
    <col min="11788" max="11788" width="9.140625" style="122"/>
    <col min="11789" max="11789" width="17.7109375" style="122" customWidth="1"/>
    <col min="11790" max="12032" width="9.140625" style="122"/>
    <col min="12033" max="12033" width="30.28515625" style="122" customWidth="1"/>
    <col min="12034" max="12034" width="37" style="122" customWidth="1"/>
    <col min="12035" max="12035" width="41" style="122" customWidth="1"/>
    <col min="12036" max="12036" width="5.7109375" style="122" customWidth="1"/>
    <col min="12037" max="12037" width="60.85546875" style="122" customWidth="1"/>
    <col min="12038" max="12038" width="6.42578125" style="122" customWidth="1"/>
    <col min="12039" max="12039" width="30.7109375" style="122" customWidth="1"/>
    <col min="12040" max="12040" width="19.7109375" style="122" customWidth="1"/>
    <col min="12041" max="12041" width="47.28515625" style="122" customWidth="1"/>
    <col min="12042" max="12042" width="43.42578125" style="122" customWidth="1"/>
    <col min="12043" max="12043" width="34.7109375" style="122" customWidth="1"/>
    <col min="12044" max="12044" width="9.140625" style="122"/>
    <col min="12045" max="12045" width="17.7109375" style="122" customWidth="1"/>
    <col min="12046" max="12288" width="9.140625" style="122"/>
    <col min="12289" max="12289" width="30.28515625" style="122" customWidth="1"/>
    <col min="12290" max="12290" width="37" style="122" customWidth="1"/>
    <col min="12291" max="12291" width="41" style="122" customWidth="1"/>
    <col min="12292" max="12292" width="5.7109375" style="122" customWidth="1"/>
    <col min="12293" max="12293" width="60.85546875" style="122" customWidth="1"/>
    <col min="12294" max="12294" width="6.42578125" style="122" customWidth="1"/>
    <col min="12295" max="12295" width="30.7109375" style="122" customWidth="1"/>
    <col min="12296" max="12296" width="19.7109375" style="122" customWidth="1"/>
    <col min="12297" max="12297" width="47.28515625" style="122" customWidth="1"/>
    <col min="12298" max="12298" width="43.42578125" style="122" customWidth="1"/>
    <col min="12299" max="12299" width="34.7109375" style="122" customWidth="1"/>
    <col min="12300" max="12300" width="9.140625" style="122"/>
    <col min="12301" max="12301" width="17.7109375" style="122" customWidth="1"/>
    <col min="12302" max="12544" width="9.140625" style="122"/>
    <col min="12545" max="12545" width="30.28515625" style="122" customWidth="1"/>
    <col min="12546" max="12546" width="37" style="122" customWidth="1"/>
    <col min="12547" max="12547" width="41" style="122" customWidth="1"/>
    <col min="12548" max="12548" width="5.7109375" style="122" customWidth="1"/>
    <col min="12549" max="12549" width="60.85546875" style="122" customWidth="1"/>
    <col min="12550" max="12550" width="6.42578125" style="122" customWidth="1"/>
    <col min="12551" max="12551" width="30.7109375" style="122" customWidth="1"/>
    <col min="12552" max="12552" width="19.7109375" style="122" customWidth="1"/>
    <col min="12553" max="12553" width="47.28515625" style="122" customWidth="1"/>
    <col min="12554" max="12554" width="43.42578125" style="122" customWidth="1"/>
    <col min="12555" max="12555" width="34.7109375" style="122" customWidth="1"/>
    <col min="12556" max="12556" width="9.140625" style="122"/>
    <col min="12557" max="12557" width="17.7109375" style="122" customWidth="1"/>
    <col min="12558" max="12800" width="9.140625" style="122"/>
    <col min="12801" max="12801" width="30.28515625" style="122" customWidth="1"/>
    <col min="12802" max="12802" width="37" style="122" customWidth="1"/>
    <col min="12803" max="12803" width="41" style="122" customWidth="1"/>
    <col min="12804" max="12804" width="5.7109375" style="122" customWidth="1"/>
    <col min="12805" max="12805" width="60.85546875" style="122" customWidth="1"/>
    <col min="12806" max="12806" width="6.42578125" style="122" customWidth="1"/>
    <col min="12807" max="12807" width="30.7109375" style="122" customWidth="1"/>
    <col min="12808" max="12808" width="19.7109375" style="122" customWidth="1"/>
    <col min="12809" max="12809" width="47.28515625" style="122" customWidth="1"/>
    <col min="12810" max="12810" width="43.42578125" style="122" customWidth="1"/>
    <col min="12811" max="12811" width="34.7109375" style="122" customWidth="1"/>
    <col min="12812" max="12812" width="9.140625" style="122"/>
    <col min="12813" max="12813" width="17.7109375" style="122" customWidth="1"/>
    <col min="12814" max="13056" width="9.140625" style="122"/>
    <col min="13057" max="13057" width="30.28515625" style="122" customWidth="1"/>
    <col min="13058" max="13058" width="37" style="122" customWidth="1"/>
    <col min="13059" max="13059" width="41" style="122" customWidth="1"/>
    <col min="13060" max="13060" width="5.7109375" style="122" customWidth="1"/>
    <col min="13061" max="13061" width="60.85546875" style="122" customWidth="1"/>
    <col min="13062" max="13062" width="6.42578125" style="122" customWidth="1"/>
    <col min="13063" max="13063" width="30.7109375" style="122" customWidth="1"/>
    <col min="13064" max="13064" width="19.7109375" style="122" customWidth="1"/>
    <col min="13065" max="13065" width="47.28515625" style="122" customWidth="1"/>
    <col min="13066" max="13066" width="43.42578125" style="122" customWidth="1"/>
    <col min="13067" max="13067" width="34.7109375" style="122" customWidth="1"/>
    <col min="13068" max="13068" width="9.140625" style="122"/>
    <col min="13069" max="13069" width="17.7109375" style="122" customWidth="1"/>
    <col min="13070" max="13312" width="9.140625" style="122"/>
    <col min="13313" max="13313" width="30.28515625" style="122" customWidth="1"/>
    <col min="13314" max="13314" width="37" style="122" customWidth="1"/>
    <col min="13315" max="13315" width="41" style="122" customWidth="1"/>
    <col min="13316" max="13316" width="5.7109375" style="122" customWidth="1"/>
    <col min="13317" max="13317" width="60.85546875" style="122" customWidth="1"/>
    <col min="13318" max="13318" width="6.42578125" style="122" customWidth="1"/>
    <col min="13319" max="13319" width="30.7109375" style="122" customWidth="1"/>
    <col min="13320" max="13320" width="19.7109375" style="122" customWidth="1"/>
    <col min="13321" max="13321" width="47.28515625" style="122" customWidth="1"/>
    <col min="13322" max="13322" width="43.42578125" style="122" customWidth="1"/>
    <col min="13323" max="13323" width="34.7109375" style="122" customWidth="1"/>
    <col min="13324" max="13324" width="9.140625" style="122"/>
    <col min="13325" max="13325" width="17.7109375" style="122" customWidth="1"/>
    <col min="13326" max="13568" width="9.140625" style="122"/>
    <col min="13569" max="13569" width="30.28515625" style="122" customWidth="1"/>
    <col min="13570" max="13570" width="37" style="122" customWidth="1"/>
    <col min="13571" max="13571" width="41" style="122" customWidth="1"/>
    <col min="13572" max="13572" width="5.7109375" style="122" customWidth="1"/>
    <col min="13573" max="13573" width="60.85546875" style="122" customWidth="1"/>
    <col min="13574" max="13574" width="6.42578125" style="122" customWidth="1"/>
    <col min="13575" max="13575" width="30.7109375" style="122" customWidth="1"/>
    <col min="13576" max="13576" width="19.7109375" style="122" customWidth="1"/>
    <col min="13577" max="13577" width="47.28515625" style="122" customWidth="1"/>
    <col min="13578" max="13578" width="43.42578125" style="122" customWidth="1"/>
    <col min="13579" max="13579" width="34.7109375" style="122" customWidth="1"/>
    <col min="13580" max="13580" width="9.140625" style="122"/>
    <col min="13581" max="13581" width="17.7109375" style="122" customWidth="1"/>
    <col min="13582" max="13824" width="9.140625" style="122"/>
    <col min="13825" max="13825" width="30.28515625" style="122" customWidth="1"/>
    <col min="13826" max="13826" width="37" style="122" customWidth="1"/>
    <col min="13827" max="13827" width="41" style="122" customWidth="1"/>
    <col min="13828" max="13828" width="5.7109375" style="122" customWidth="1"/>
    <col min="13829" max="13829" width="60.85546875" style="122" customWidth="1"/>
    <col min="13830" max="13830" width="6.42578125" style="122" customWidth="1"/>
    <col min="13831" max="13831" width="30.7109375" style="122" customWidth="1"/>
    <col min="13832" max="13832" width="19.7109375" style="122" customWidth="1"/>
    <col min="13833" max="13833" width="47.28515625" style="122" customWidth="1"/>
    <col min="13834" max="13834" width="43.42578125" style="122" customWidth="1"/>
    <col min="13835" max="13835" width="34.7109375" style="122" customWidth="1"/>
    <col min="13836" max="13836" width="9.140625" style="122"/>
    <col min="13837" max="13837" width="17.7109375" style="122" customWidth="1"/>
    <col min="13838" max="14080" width="9.140625" style="122"/>
    <col min="14081" max="14081" width="30.28515625" style="122" customWidth="1"/>
    <col min="14082" max="14082" width="37" style="122" customWidth="1"/>
    <col min="14083" max="14083" width="41" style="122" customWidth="1"/>
    <col min="14084" max="14084" width="5.7109375" style="122" customWidth="1"/>
    <col min="14085" max="14085" width="60.85546875" style="122" customWidth="1"/>
    <col min="14086" max="14086" width="6.42578125" style="122" customWidth="1"/>
    <col min="14087" max="14087" width="30.7109375" style="122" customWidth="1"/>
    <col min="14088" max="14088" width="19.7109375" style="122" customWidth="1"/>
    <col min="14089" max="14089" width="47.28515625" style="122" customWidth="1"/>
    <col min="14090" max="14090" width="43.42578125" style="122" customWidth="1"/>
    <col min="14091" max="14091" width="34.7109375" style="122" customWidth="1"/>
    <col min="14092" max="14092" width="9.140625" style="122"/>
    <col min="14093" max="14093" width="17.7109375" style="122" customWidth="1"/>
    <col min="14094" max="14336" width="9.140625" style="122"/>
    <col min="14337" max="14337" width="30.28515625" style="122" customWidth="1"/>
    <col min="14338" max="14338" width="37" style="122" customWidth="1"/>
    <col min="14339" max="14339" width="41" style="122" customWidth="1"/>
    <col min="14340" max="14340" width="5.7109375" style="122" customWidth="1"/>
    <col min="14341" max="14341" width="60.85546875" style="122" customWidth="1"/>
    <col min="14342" max="14342" width="6.42578125" style="122" customWidth="1"/>
    <col min="14343" max="14343" width="30.7109375" style="122" customWidth="1"/>
    <col min="14344" max="14344" width="19.7109375" style="122" customWidth="1"/>
    <col min="14345" max="14345" width="47.28515625" style="122" customWidth="1"/>
    <col min="14346" max="14346" width="43.42578125" style="122" customWidth="1"/>
    <col min="14347" max="14347" width="34.7109375" style="122" customWidth="1"/>
    <col min="14348" max="14348" width="9.140625" style="122"/>
    <col min="14349" max="14349" width="17.7109375" style="122" customWidth="1"/>
    <col min="14350" max="14592" width="9.140625" style="122"/>
    <col min="14593" max="14593" width="30.28515625" style="122" customWidth="1"/>
    <col min="14594" max="14594" width="37" style="122" customWidth="1"/>
    <col min="14595" max="14595" width="41" style="122" customWidth="1"/>
    <col min="14596" max="14596" width="5.7109375" style="122" customWidth="1"/>
    <col min="14597" max="14597" width="60.85546875" style="122" customWidth="1"/>
    <col min="14598" max="14598" width="6.42578125" style="122" customWidth="1"/>
    <col min="14599" max="14599" width="30.7109375" style="122" customWidth="1"/>
    <col min="14600" max="14600" width="19.7109375" style="122" customWidth="1"/>
    <col min="14601" max="14601" width="47.28515625" style="122" customWidth="1"/>
    <col min="14602" max="14602" width="43.42578125" style="122" customWidth="1"/>
    <col min="14603" max="14603" width="34.7109375" style="122" customWidth="1"/>
    <col min="14604" max="14604" width="9.140625" style="122"/>
    <col min="14605" max="14605" width="17.7109375" style="122" customWidth="1"/>
    <col min="14606" max="14848" width="9.140625" style="122"/>
    <col min="14849" max="14849" width="30.28515625" style="122" customWidth="1"/>
    <col min="14850" max="14850" width="37" style="122" customWidth="1"/>
    <col min="14851" max="14851" width="41" style="122" customWidth="1"/>
    <col min="14852" max="14852" width="5.7109375" style="122" customWidth="1"/>
    <col min="14853" max="14853" width="60.85546875" style="122" customWidth="1"/>
    <col min="14854" max="14854" width="6.42578125" style="122" customWidth="1"/>
    <col min="14855" max="14855" width="30.7109375" style="122" customWidth="1"/>
    <col min="14856" max="14856" width="19.7109375" style="122" customWidth="1"/>
    <col min="14857" max="14857" width="47.28515625" style="122" customWidth="1"/>
    <col min="14858" max="14858" width="43.42578125" style="122" customWidth="1"/>
    <col min="14859" max="14859" width="34.7109375" style="122" customWidth="1"/>
    <col min="14860" max="14860" width="9.140625" style="122"/>
    <col min="14861" max="14861" width="17.7109375" style="122" customWidth="1"/>
    <col min="14862" max="15104" width="9.140625" style="122"/>
    <col min="15105" max="15105" width="30.28515625" style="122" customWidth="1"/>
    <col min="15106" max="15106" width="37" style="122" customWidth="1"/>
    <col min="15107" max="15107" width="41" style="122" customWidth="1"/>
    <col min="15108" max="15108" width="5.7109375" style="122" customWidth="1"/>
    <col min="15109" max="15109" width="60.85546875" style="122" customWidth="1"/>
    <col min="15110" max="15110" width="6.42578125" style="122" customWidth="1"/>
    <col min="15111" max="15111" width="30.7109375" style="122" customWidth="1"/>
    <col min="15112" max="15112" width="19.7109375" style="122" customWidth="1"/>
    <col min="15113" max="15113" width="47.28515625" style="122" customWidth="1"/>
    <col min="15114" max="15114" width="43.42578125" style="122" customWidth="1"/>
    <col min="15115" max="15115" width="34.7109375" style="122" customWidth="1"/>
    <col min="15116" max="15116" width="9.140625" style="122"/>
    <col min="15117" max="15117" width="17.7109375" style="122" customWidth="1"/>
    <col min="15118" max="15360" width="9.140625" style="122"/>
    <col min="15361" max="15361" width="30.28515625" style="122" customWidth="1"/>
    <col min="15362" max="15362" width="37" style="122" customWidth="1"/>
    <col min="15363" max="15363" width="41" style="122" customWidth="1"/>
    <col min="15364" max="15364" width="5.7109375" style="122" customWidth="1"/>
    <col min="15365" max="15365" width="60.85546875" style="122" customWidth="1"/>
    <col min="15366" max="15366" width="6.42578125" style="122" customWidth="1"/>
    <col min="15367" max="15367" width="30.7109375" style="122" customWidth="1"/>
    <col min="15368" max="15368" width="19.7109375" style="122" customWidth="1"/>
    <col min="15369" max="15369" width="47.28515625" style="122" customWidth="1"/>
    <col min="15370" max="15370" width="43.42578125" style="122" customWidth="1"/>
    <col min="15371" max="15371" width="34.7109375" style="122" customWidth="1"/>
    <col min="15372" max="15372" width="9.140625" style="122"/>
    <col min="15373" max="15373" width="17.7109375" style="122" customWidth="1"/>
    <col min="15374" max="15616" width="9.140625" style="122"/>
    <col min="15617" max="15617" width="30.28515625" style="122" customWidth="1"/>
    <col min="15618" max="15618" width="37" style="122" customWidth="1"/>
    <col min="15619" max="15619" width="41" style="122" customWidth="1"/>
    <col min="15620" max="15620" width="5.7109375" style="122" customWidth="1"/>
    <col min="15621" max="15621" width="60.85546875" style="122" customWidth="1"/>
    <col min="15622" max="15622" width="6.42578125" style="122" customWidth="1"/>
    <col min="15623" max="15623" width="30.7109375" style="122" customWidth="1"/>
    <col min="15624" max="15624" width="19.7109375" style="122" customWidth="1"/>
    <col min="15625" max="15625" width="47.28515625" style="122" customWidth="1"/>
    <col min="15626" max="15626" width="43.42578125" style="122" customWidth="1"/>
    <col min="15627" max="15627" width="34.7109375" style="122" customWidth="1"/>
    <col min="15628" max="15628" width="9.140625" style="122"/>
    <col min="15629" max="15629" width="17.7109375" style="122" customWidth="1"/>
    <col min="15630" max="15872" width="9.140625" style="122"/>
    <col min="15873" max="15873" width="30.28515625" style="122" customWidth="1"/>
    <col min="15874" max="15874" width="37" style="122" customWidth="1"/>
    <col min="15875" max="15875" width="41" style="122" customWidth="1"/>
    <col min="15876" max="15876" width="5.7109375" style="122" customWidth="1"/>
    <col min="15877" max="15877" width="60.85546875" style="122" customWidth="1"/>
    <col min="15878" max="15878" width="6.42578125" style="122" customWidth="1"/>
    <col min="15879" max="15879" width="30.7109375" style="122" customWidth="1"/>
    <col min="15880" max="15880" width="19.7109375" style="122" customWidth="1"/>
    <col min="15881" max="15881" width="47.28515625" style="122" customWidth="1"/>
    <col min="15882" max="15882" width="43.42578125" style="122" customWidth="1"/>
    <col min="15883" max="15883" width="34.7109375" style="122" customWidth="1"/>
    <col min="15884" max="15884" width="9.140625" style="122"/>
    <col min="15885" max="15885" width="17.7109375" style="122" customWidth="1"/>
    <col min="15886" max="16128" width="9.140625" style="122"/>
    <col min="16129" max="16129" width="30.28515625" style="122" customWidth="1"/>
    <col min="16130" max="16130" width="37" style="122" customWidth="1"/>
    <col min="16131" max="16131" width="41" style="122" customWidth="1"/>
    <col min="16132" max="16132" width="5.7109375" style="122" customWidth="1"/>
    <col min="16133" max="16133" width="60.85546875" style="122" customWidth="1"/>
    <col min="16134" max="16134" width="6.42578125" style="122" customWidth="1"/>
    <col min="16135" max="16135" width="30.7109375" style="122" customWidth="1"/>
    <col min="16136" max="16136" width="19.7109375" style="122" customWidth="1"/>
    <col min="16137" max="16137" width="47.28515625" style="122" customWidth="1"/>
    <col min="16138" max="16138" width="43.42578125" style="122" customWidth="1"/>
    <col min="16139" max="16139" width="34.7109375" style="122" customWidth="1"/>
    <col min="16140" max="16140" width="9.140625" style="122"/>
    <col min="16141" max="16141" width="17.7109375" style="122" customWidth="1"/>
    <col min="16142" max="16384" width="9.140625" style="122"/>
  </cols>
  <sheetData>
    <row r="1" spans="1:13" ht="25.5">
      <c r="A1" s="1306" t="s">
        <v>587</v>
      </c>
      <c r="B1" s="1306"/>
      <c r="C1" s="1306"/>
      <c r="D1" s="1306"/>
      <c r="E1" s="1306"/>
      <c r="F1" s="1306"/>
      <c r="G1" s="1306"/>
      <c r="H1" s="1306"/>
      <c r="I1" s="1306"/>
      <c r="J1" s="1306"/>
      <c r="K1" s="1306"/>
      <c r="L1" s="93"/>
      <c r="M1" s="93"/>
    </row>
    <row r="2" spans="1:13" ht="30">
      <c r="A2" s="1307"/>
      <c r="B2" s="1307"/>
      <c r="C2" s="1307"/>
      <c r="D2" s="1307"/>
      <c r="E2" s="1307"/>
      <c r="F2" s="1307"/>
      <c r="G2" s="1307"/>
      <c r="H2" s="1307"/>
      <c r="I2" s="1307"/>
      <c r="J2" s="1307"/>
      <c r="K2" s="1307"/>
      <c r="L2" s="93"/>
      <c r="M2" s="93"/>
    </row>
    <row r="3" spans="1:13" ht="57.75" customHeight="1">
      <c r="A3" s="1308" t="s">
        <v>2738</v>
      </c>
      <c r="B3" s="1308"/>
      <c r="C3" s="1308"/>
      <c r="D3" s="1308"/>
      <c r="E3" s="1308"/>
      <c r="F3" s="1308"/>
      <c r="G3" s="1308"/>
      <c r="H3" s="1308"/>
      <c r="I3" s="1308"/>
      <c r="J3" s="1308"/>
      <c r="K3" s="1308"/>
      <c r="L3" s="376"/>
      <c r="M3" s="376"/>
    </row>
    <row r="4" spans="1:13" ht="102" customHeight="1">
      <c r="A4" s="1311"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312"/>
      <c r="C4" s="1312"/>
      <c r="D4" s="1312"/>
      <c r="E4" s="1312"/>
      <c r="F4" s="1312"/>
      <c r="G4" s="1312"/>
      <c r="H4" s="1312"/>
      <c r="I4" s="1312"/>
      <c r="J4" s="1312"/>
      <c r="K4" s="1312"/>
      <c r="L4" s="357"/>
      <c r="M4" s="357"/>
    </row>
    <row r="5" spans="1:13" ht="33" hidden="1" customHeight="1">
      <c r="A5" s="1312"/>
      <c r="B5" s="1312"/>
      <c r="C5" s="1312"/>
      <c r="D5" s="1312"/>
      <c r="E5" s="1312"/>
      <c r="F5" s="1312"/>
      <c r="G5" s="1312"/>
      <c r="H5" s="1312"/>
      <c r="I5" s="1312"/>
      <c r="J5" s="1312"/>
      <c r="K5" s="1312"/>
      <c r="L5" s="357"/>
      <c r="M5" s="357"/>
    </row>
    <row r="6" spans="1:13" ht="37.5" customHeight="1">
      <c r="A6" s="1309" t="str">
        <f>Title!A2</f>
        <v>Bid Enquiry No. KPTCL/2026-27/TL/ Gudekote LILO Call-3 Dtd : 16.05.2026</v>
      </c>
      <c r="B6" s="1309"/>
      <c r="C6" s="1309"/>
      <c r="D6" s="1309"/>
      <c r="E6" s="1309"/>
      <c r="F6" s="1309"/>
      <c r="G6" s="1309"/>
      <c r="H6" s="1309"/>
      <c r="I6" s="1309"/>
      <c r="J6" s="1309"/>
      <c r="K6" s="1309"/>
      <c r="L6" s="357"/>
      <c r="M6" s="357"/>
    </row>
    <row r="7" spans="1:13" ht="37.5" customHeight="1">
      <c r="A7" s="369"/>
      <c r="B7" s="369"/>
      <c r="C7" s="369"/>
      <c r="D7" s="369"/>
      <c r="E7" s="369"/>
      <c r="F7" s="369"/>
      <c r="G7" s="369"/>
      <c r="H7" s="369"/>
      <c r="I7" s="369"/>
      <c r="J7" s="369"/>
      <c r="K7" s="369"/>
      <c r="L7" s="369"/>
      <c r="M7" s="369"/>
    </row>
    <row r="8" spans="1:13" ht="37.5" customHeight="1">
      <c r="A8" s="1310" t="s">
        <v>560</v>
      </c>
      <c r="B8" s="1310"/>
      <c r="C8" s="1310"/>
      <c r="D8" s="1310"/>
      <c r="E8" s="1310"/>
      <c r="F8" s="1310"/>
      <c r="G8" s="1310"/>
      <c r="H8" s="1310"/>
      <c r="I8" s="1310"/>
      <c r="J8" s="1310"/>
      <c r="K8" s="1310"/>
      <c r="L8" s="383"/>
      <c r="M8" s="384"/>
    </row>
    <row r="9" spans="1:13" ht="16.5">
      <c r="A9" s="356"/>
      <c r="B9" s="356"/>
      <c r="C9" s="356"/>
      <c r="D9" s="356"/>
      <c r="E9" s="356"/>
      <c r="F9" s="356"/>
      <c r="G9" s="356"/>
      <c r="H9" s="356"/>
      <c r="I9" s="356"/>
      <c r="J9" s="356"/>
      <c r="K9" s="356"/>
      <c r="L9" s="356"/>
      <c r="M9" s="356"/>
    </row>
    <row r="10" spans="1:13" s="372" customFormat="1" ht="56.25" customHeight="1">
      <c r="A10" s="355" t="s">
        <v>588</v>
      </c>
      <c r="B10" s="355"/>
      <c r="C10" s="364"/>
      <c r="D10" s="357" t="s">
        <v>522</v>
      </c>
      <c r="E10" s="364"/>
      <c r="F10" s="357"/>
      <c r="G10" s="357"/>
      <c r="H10" s="357"/>
      <c r="I10" s="355"/>
      <c r="J10" s="357"/>
      <c r="K10" s="355"/>
      <c r="L10" s="355"/>
      <c r="M10" s="355"/>
    </row>
    <row r="11" spans="1:13" ht="16.5">
      <c r="A11" s="356"/>
      <c r="B11" s="356"/>
      <c r="C11" s="356"/>
      <c r="D11" s="356"/>
      <c r="E11" s="356"/>
      <c r="F11" s="356"/>
      <c r="G11" s="356"/>
      <c r="H11" s="356"/>
      <c r="I11" s="356"/>
      <c r="J11" s="356"/>
      <c r="K11" s="356"/>
      <c r="L11" s="356"/>
      <c r="M11" s="356"/>
    </row>
    <row r="12" spans="1:13" ht="56.25" customHeight="1">
      <c r="A12" s="373" t="s">
        <v>589</v>
      </c>
      <c r="B12" s="1313"/>
      <c r="C12" s="1314"/>
      <c r="D12" s="96"/>
      <c r="E12" s="373" t="s">
        <v>590</v>
      </c>
      <c r="F12" s="96"/>
      <c r="G12" s="96"/>
      <c r="H12" s="96"/>
      <c r="I12" s="96"/>
      <c r="J12" s="96"/>
      <c r="K12" s="96"/>
      <c r="L12" s="96"/>
      <c r="M12" s="96"/>
    </row>
    <row r="13" spans="1:13" ht="16.5">
      <c r="A13" s="356"/>
      <c r="B13" s="356"/>
      <c r="C13" s="356"/>
      <c r="D13" s="356"/>
      <c r="E13" s="356"/>
      <c r="F13" s="356"/>
      <c r="G13" s="356"/>
      <c r="H13" s="356"/>
      <c r="I13" s="356"/>
      <c r="J13" s="356"/>
      <c r="K13" s="356"/>
      <c r="L13" s="356"/>
      <c r="M13" s="356"/>
    </row>
    <row r="14" spans="1:13" s="372" customFormat="1" ht="56.25" customHeight="1">
      <c r="A14" s="1315" t="s">
        <v>591</v>
      </c>
      <c r="B14" s="1315"/>
      <c r="C14" s="1315"/>
      <c r="D14" s="1315"/>
      <c r="E14" s="1315"/>
      <c r="F14" s="1315"/>
      <c r="G14" s="1315"/>
      <c r="H14" s="361"/>
      <c r="I14" s="355" t="s">
        <v>592</v>
      </c>
      <c r="J14" s="385"/>
      <c r="K14" s="370" t="s">
        <v>593</v>
      </c>
      <c r="L14" s="355"/>
      <c r="M14" s="355"/>
    </row>
    <row r="15" spans="1:13" ht="56.25" customHeight="1">
      <c r="A15" s="370" t="s">
        <v>594</v>
      </c>
      <c r="B15" s="375"/>
      <c r="C15" s="370" t="s">
        <v>595</v>
      </c>
      <c r="D15" s="376"/>
      <c r="E15" s="376"/>
      <c r="F15" s="1316"/>
      <c r="G15" s="1316"/>
      <c r="H15" s="370" t="s">
        <v>596</v>
      </c>
      <c r="I15" s="376"/>
      <c r="J15" s="386"/>
      <c r="K15" s="370"/>
      <c r="L15" s="376"/>
      <c r="M15" s="376"/>
    </row>
    <row r="16" spans="1:13" ht="56.25" customHeight="1">
      <c r="A16" s="1317" t="s">
        <v>597</v>
      </c>
      <c r="B16" s="1317"/>
      <c r="C16" s="1317"/>
      <c r="D16" s="1317"/>
      <c r="E16" s="1317"/>
      <c r="F16" s="1317"/>
      <c r="G16" s="1317"/>
      <c r="H16" s="1317"/>
      <c r="I16" s="1317"/>
      <c r="J16" s="1317"/>
      <c r="K16" s="1317"/>
      <c r="L16" s="356"/>
      <c r="M16" s="356"/>
    </row>
    <row r="17" spans="1:13" ht="16.5">
      <c r="A17" s="356"/>
      <c r="B17" s="356"/>
      <c r="C17" s="356"/>
      <c r="D17" s="356"/>
      <c r="E17" s="356"/>
      <c r="F17" s="356"/>
      <c r="G17" s="356"/>
      <c r="H17" s="356"/>
      <c r="I17" s="356"/>
      <c r="J17" s="356"/>
      <c r="K17" s="356"/>
      <c r="L17" s="356"/>
      <c r="M17" s="356"/>
    </row>
    <row r="18" spans="1:13" ht="56.25" customHeight="1">
      <c r="A18" s="370" t="s">
        <v>598</v>
      </c>
      <c r="B18" s="375"/>
      <c r="C18" s="370" t="s">
        <v>595</v>
      </c>
      <c r="D18" s="376"/>
      <c r="E18" s="376"/>
      <c r="F18" s="1316"/>
      <c r="G18" s="1316"/>
      <c r="H18" s="370" t="s">
        <v>596</v>
      </c>
      <c r="I18" s="376"/>
      <c r="J18" s="386"/>
      <c r="K18" s="370"/>
      <c r="L18" s="376"/>
      <c r="M18" s="376"/>
    </row>
    <row r="19" spans="1:13" ht="56.25" customHeight="1">
      <c r="A19" s="1317" t="s">
        <v>599</v>
      </c>
      <c r="B19" s="1317"/>
      <c r="C19" s="1317"/>
      <c r="D19" s="1317"/>
      <c r="E19" s="1317"/>
      <c r="F19" s="1317"/>
      <c r="G19" s="1317"/>
      <c r="H19" s="1317"/>
      <c r="I19" s="1317"/>
      <c r="J19" s="1317"/>
      <c r="K19" s="1317"/>
      <c r="L19" s="356"/>
      <c r="M19" s="356"/>
    </row>
    <row r="20" spans="1:13" ht="16.5">
      <c r="A20" s="93"/>
      <c r="B20" s="93"/>
      <c r="C20" s="93"/>
      <c r="D20" s="93"/>
      <c r="E20" s="93"/>
      <c r="F20" s="93"/>
      <c r="G20" s="93"/>
      <c r="H20" s="93"/>
      <c r="I20" s="93"/>
      <c r="J20" s="93"/>
      <c r="K20" s="355"/>
      <c r="L20" s="356"/>
      <c r="M20" s="356"/>
    </row>
    <row r="21" spans="1:13" ht="56.25" customHeight="1">
      <c r="A21" s="1317" t="s">
        <v>600</v>
      </c>
      <c r="B21" s="1317"/>
      <c r="C21" s="1317"/>
      <c r="D21" s="1317"/>
      <c r="E21" s="1317"/>
      <c r="F21" s="377"/>
      <c r="G21" s="1318"/>
      <c r="H21" s="1318"/>
      <c r="I21" s="1318"/>
      <c r="J21" s="387"/>
      <c r="K21" s="388"/>
      <c r="L21" s="356"/>
      <c r="M21" s="356"/>
    </row>
    <row r="22" spans="1:13" ht="56.25" customHeight="1">
      <c r="A22" s="374" t="s">
        <v>601</v>
      </c>
      <c r="B22" s="1319"/>
      <c r="C22" s="1319"/>
      <c r="D22" s="1319"/>
      <c r="E22" s="1319"/>
      <c r="F22" s="1319"/>
      <c r="G22" s="1319"/>
      <c r="H22" s="1319"/>
      <c r="I22" s="1319"/>
      <c r="J22" s="355" t="s">
        <v>602</v>
      </c>
      <c r="L22" s="356"/>
      <c r="M22" s="356"/>
    </row>
    <row r="23" spans="1:13" ht="56.25" customHeight="1">
      <c r="A23" s="1320" t="s">
        <v>603</v>
      </c>
      <c r="B23" s="1320"/>
      <c r="C23" s="1320"/>
      <c r="D23" s="1320"/>
      <c r="E23" s="1320"/>
      <c r="F23" s="1320"/>
      <c r="G23" s="1320"/>
      <c r="H23" s="1320"/>
      <c r="I23" s="1320"/>
      <c r="J23" s="1320"/>
      <c r="K23" s="1320"/>
      <c r="L23" s="356"/>
      <c r="M23" s="356"/>
    </row>
    <row r="24" spans="1:13" ht="56.25" customHeight="1">
      <c r="A24" s="1321"/>
      <c r="B24" s="1322"/>
      <c r="C24" s="1322"/>
      <c r="D24" s="1322"/>
      <c r="E24" s="1322"/>
      <c r="F24" s="1322"/>
      <c r="G24" s="1322"/>
      <c r="H24" s="1323"/>
      <c r="I24" s="355" t="s">
        <v>602</v>
      </c>
      <c r="J24" s="358"/>
      <c r="K24" s="358"/>
      <c r="L24" s="356"/>
      <c r="M24" s="356"/>
    </row>
    <row r="25" spans="1:13" ht="16.5">
      <c r="A25" s="356"/>
      <c r="B25" s="356"/>
      <c r="C25" s="356"/>
      <c r="D25" s="356"/>
      <c r="E25" s="356"/>
      <c r="F25" s="356"/>
      <c r="G25" s="356"/>
      <c r="H25" s="356"/>
      <c r="I25" s="356"/>
      <c r="J25" s="356"/>
      <c r="K25" s="356"/>
      <c r="L25" s="356"/>
      <c r="M25" s="356"/>
    </row>
    <row r="26" spans="1:13" ht="56.25" customHeight="1">
      <c r="A26" s="1320" t="s">
        <v>604</v>
      </c>
      <c r="B26" s="1320"/>
      <c r="C26" s="1320"/>
      <c r="D26" s="1320"/>
      <c r="E26" s="1320"/>
      <c r="F26" s="1320"/>
      <c r="G26" s="1320"/>
      <c r="H26" s="1320"/>
      <c r="I26" s="1320"/>
      <c r="J26" s="1320"/>
      <c r="K26" s="1320"/>
      <c r="L26" s="381"/>
      <c r="M26" s="356"/>
    </row>
    <row r="27" spans="1:13" ht="16.5">
      <c r="A27" s="358"/>
      <c r="B27" s="358"/>
      <c r="C27" s="358"/>
      <c r="D27" s="358"/>
      <c r="E27" s="358"/>
      <c r="F27" s="358"/>
      <c r="G27" s="358"/>
      <c r="H27" s="358"/>
      <c r="I27" s="358"/>
      <c r="J27" s="358"/>
      <c r="K27" s="358"/>
      <c r="L27" s="381"/>
      <c r="M27" s="356"/>
    </row>
    <row r="28" spans="1:13" ht="56.25" customHeight="1">
      <c r="A28" s="1320" t="s">
        <v>605</v>
      </c>
      <c r="B28" s="1320"/>
      <c r="C28" s="1320"/>
      <c r="D28" s="1320"/>
      <c r="E28" s="1320"/>
      <c r="F28" s="1320"/>
      <c r="G28" s="1320"/>
      <c r="H28" s="1320"/>
      <c r="I28" s="1320"/>
      <c r="J28" s="1320"/>
      <c r="K28" s="1320"/>
      <c r="L28" s="381"/>
      <c r="M28" s="356"/>
    </row>
    <row r="29" spans="1:13" s="120" customFormat="1" ht="56.25" customHeight="1">
      <c r="A29" s="1324" t="s">
        <v>606</v>
      </c>
      <c r="B29" s="1324"/>
      <c r="C29" s="1324"/>
      <c r="D29" s="1324"/>
      <c r="E29" s="1325"/>
      <c r="F29" s="1325"/>
      <c r="G29" s="1325"/>
      <c r="H29" s="222" t="s">
        <v>607</v>
      </c>
      <c r="I29" s="380"/>
      <c r="J29" s="371"/>
      <c r="K29" s="371"/>
      <c r="L29" s="389"/>
      <c r="M29" s="390"/>
    </row>
    <row r="30" spans="1:13" s="120" customFormat="1" ht="56.25" customHeight="1">
      <c r="A30" s="1320" t="s">
        <v>608</v>
      </c>
      <c r="B30" s="1320"/>
      <c r="C30" s="1320"/>
      <c r="D30" s="1320"/>
      <c r="E30" s="1320"/>
      <c r="F30" s="1320"/>
      <c r="G30" s="1320"/>
      <c r="H30" s="1320"/>
      <c r="I30" s="1320"/>
      <c r="J30" s="1320"/>
      <c r="K30" s="1320"/>
      <c r="L30" s="389"/>
      <c r="M30" s="390"/>
    </row>
    <row r="31" spans="1:13" s="120" customFormat="1" ht="56.25" customHeight="1">
      <c r="A31" s="1320" t="s">
        <v>609</v>
      </c>
      <c r="B31" s="1320"/>
      <c r="C31" s="1320"/>
      <c r="D31" s="1320"/>
      <c r="E31" s="1320"/>
      <c r="F31" s="1320"/>
      <c r="G31" s="1320"/>
      <c r="H31" s="1320"/>
      <c r="I31" s="1320"/>
      <c r="J31" s="1320"/>
      <c r="K31" s="1320"/>
      <c r="L31" s="389"/>
      <c r="M31" s="390"/>
    </row>
    <row r="32" spans="1:13" s="120" customFormat="1" ht="56.25" customHeight="1">
      <c r="A32" s="1320" t="s">
        <v>610</v>
      </c>
      <c r="B32" s="1320"/>
      <c r="C32" s="1320"/>
      <c r="D32" s="1320"/>
      <c r="E32" s="1320"/>
      <c r="F32" s="1320"/>
      <c r="G32" s="1320"/>
      <c r="H32" s="358"/>
      <c r="I32" s="358"/>
      <c r="J32" s="358"/>
      <c r="K32" s="358"/>
      <c r="L32" s="389"/>
      <c r="M32" s="390"/>
    </row>
    <row r="33" spans="1:13" s="120" customFormat="1" ht="56.25" customHeight="1">
      <c r="A33" s="358">
        <v>1</v>
      </c>
      <c r="B33" s="1320" t="s">
        <v>611</v>
      </c>
      <c r="C33" s="1320"/>
      <c r="D33" s="1320"/>
      <c r="E33" s="1320"/>
      <c r="F33" s="1320"/>
      <c r="G33" s="1320"/>
      <c r="H33" s="1320"/>
      <c r="I33" s="1326"/>
      <c r="J33" s="1325"/>
      <c r="K33" s="1325"/>
      <c r="L33" s="389"/>
      <c r="M33" s="390"/>
    </row>
    <row r="34" spans="1:13" s="120" customFormat="1" ht="56.25" customHeight="1">
      <c r="A34" s="358"/>
      <c r="B34" s="1320" t="s">
        <v>612</v>
      </c>
      <c r="C34" s="1320"/>
      <c r="D34" s="1320"/>
      <c r="E34" s="1320"/>
      <c r="F34" s="1320"/>
      <c r="G34" s="1320"/>
      <c r="H34" s="1320"/>
      <c r="I34" s="1320"/>
      <c r="J34" s="1320"/>
      <c r="K34" s="1320"/>
      <c r="L34" s="389"/>
      <c r="M34" s="390"/>
    </row>
    <row r="35" spans="1:13" s="120" customFormat="1" ht="56.25" customHeight="1">
      <c r="A35" s="358">
        <v>2</v>
      </c>
      <c r="B35" s="1327" t="s">
        <v>613</v>
      </c>
      <c r="C35" s="1327"/>
      <c r="D35" s="1327"/>
      <c r="E35" s="1327"/>
      <c r="F35" s="1327"/>
      <c r="G35" s="1327"/>
      <c r="H35" s="1327"/>
      <c r="I35" s="1327"/>
      <c r="J35" s="1327"/>
      <c r="K35" s="1327"/>
      <c r="L35" s="389"/>
      <c r="M35" s="390"/>
    </row>
    <row r="36" spans="1:13" s="120" customFormat="1" ht="56.25" customHeight="1">
      <c r="A36" s="358">
        <v>3</v>
      </c>
      <c r="B36" s="1327" t="s">
        <v>614</v>
      </c>
      <c r="C36" s="1327"/>
      <c r="D36" s="1327"/>
      <c r="E36" s="1327"/>
      <c r="F36" s="1327"/>
      <c r="G36" s="1327"/>
      <c r="H36" s="1327"/>
      <c r="I36" s="1327"/>
      <c r="J36" s="1327"/>
      <c r="K36" s="1327"/>
      <c r="L36" s="389"/>
      <c r="M36" s="390"/>
    </row>
    <row r="37" spans="1:13" s="120" customFormat="1" ht="56.25" customHeight="1">
      <c r="A37" s="358">
        <v>4</v>
      </c>
      <c r="B37" s="1327" t="s">
        <v>615</v>
      </c>
      <c r="C37" s="1327"/>
      <c r="D37" s="1327"/>
      <c r="E37" s="1327"/>
      <c r="F37" s="1327"/>
      <c r="G37" s="1327"/>
      <c r="H37" s="1327"/>
      <c r="I37" s="1327"/>
      <c r="J37" s="1327"/>
      <c r="K37" s="1327"/>
      <c r="L37" s="389"/>
      <c r="M37" s="390"/>
    </row>
    <row r="38" spans="1:13" s="120" customFormat="1" ht="56.25" customHeight="1">
      <c r="A38" s="358">
        <v>5</v>
      </c>
      <c r="B38" s="1327" t="s">
        <v>616</v>
      </c>
      <c r="C38" s="1327"/>
      <c r="D38" s="1327"/>
      <c r="E38" s="1327"/>
      <c r="F38" s="1327"/>
      <c r="G38" s="1327"/>
      <c r="H38" s="1327"/>
      <c r="I38" s="1327"/>
      <c r="J38" s="1327"/>
      <c r="K38" s="1327"/>
      <c r="L38" s="389"/>
      <c r="M38" s="390"/>
    </row>
    <row r="39" spans="1:13" s="120" customFormat="1" ht="56.25" customHeight="1">
      <c r="A39" s="358"/>
      <c r="B39" s="362"/>
      <c r="C39" s="378" t="s">
        <v>243</v>
      </c>
      <c r="D39" s="1328" t="s">
        <v>617</v>
      </c>
      <c r="E39" s="1329"/>
      <c r="F39" s="1329"/>
      <c r="G39" s="1330"/>
      <c r="H39" s="378" t="s">
        <v>618</v>
      </c>
      <c r="I39" s="362"/>
      <c r="J39" s="362"/>
      <c r="K39" s="362"/>
      <c r="L39" s="389"/>
      <c r="M39" s="390"/>
    </row>
    <row r="40" spans="1:13" s="120" customFormat="1" ht="56.25" customHeight="1">
      <c r="A40" s="358"/>
      <c r="B40" s="362"/>
      <c r="C40" s="379">
        <v>1</v>
      </c>
      <c r="D40" s="1321"/>
      <c r="E40" s="1322"/>
      <c r="F40" s="1322"/>
      <c r="G40" s="1323"/>
      <c r="H40" s="380"/>
      <c r="I40" s="362"/>
      <c r="J40" s="362"/>
      <c r="K40" s="362"/>
      <c r="L40" s="389"/>
      <c r="M40" s="390"/>
    </row>
    <row r="41" spans="1:13" s="120" customFormat="1" ht="56.25" customHeight="1">
      <c r="A41" s="358"/>
      <c r="B41" s="362"/>
      <c r="C41" s="379">
        <v>2</v>
      </c>
      <c r="D41" s="1321"/>
      <c r="E41" s="1322"/>
      <c r="F41" s="1322"/>
      <c r="G41" s="1323"/>
      <c r="H41" s="380"/>
      <c r="I41" s="362"/>
      <c r="J41" s="362"/>
      <c r="K41" s="362"/>
      <c r="L41" s="389"/>
      <c r="M41" s="390"/>
    </row>
    <row r="42" spans="1:13" s="120" customFormat="1" ht="56.25" customHeight="1">
      <c r="A42" s="358"/>
      <c r="B42" s="1320" t="s">
        <v>619</v>
      </c>
      <c r="C42" s="1320"/>
      <c r="D42" s="1320"/>
      <c r="E42" s="1320"/>
      <c r="F42" s="1320"/>
      <c r="G42" s="1320"/>
      <c r="H42" s="1320"/>
      <c r="I42" s="362"/>
      <c r="J42" s="362"/>
      <c r="K42" s="362"/>
      <c r="L42" s="389"/>
      <c r="M42" s="390"/>
    </row>
    <row r="43" spans="1:13" ht="56.25" customHeight="1">
      <c r="A43" s="358">
        <v>6</v>
      </c>
      <c r="B43" s="1327" t="s">
        <v>620</v>
      </c>
      <c r="C43" s="1327"/>
      <c r="D43" s="1327"/>
      <c r="E43" s="1327"/>
      <c r="F43" s="1327"/>
      <c r="G43" s="1327"/>
      <c r="H43" s="1327"/>
      <c r="I43" s="1327"/>
      <c r="J43" s="1327"/>
      <c r="K43" s="1327"/>
      <c r="L43" s="381"/>
      <c r="M43" s="356"/>
    </row>
    <row r="44" spans="1:13" ht="70.5" customHeight="1">
      <c r="A44" s="358">
        <v>7</v>
      </c>
      <c r="B44" s="1327" t="s">
        <v>621</v>
      </c>
      <c r="C44" s="1327"/>
      <c r="D44" s="1327"/>
      <c r="E44" s="1327"/>
      <c r="F44" s="1327"/>
      <c r="G44" s="1327"/>
      <c r="H44" s="1327"/>
      <c r="I44" s="1327"/>
      <c r="J44" s="1327"/>
      <c r="K44" s="1327"/>
      <c r="L44" s="381"/>
      <c r="M44" s="356"/>
    </row>
    <row r="45" spans="1:13" ht="56.25" customHeight="1">
      <c r="A45" s="358">
        <v>8</v>
      </c>
      <c r="B45" s="1327" t="s">
        <v>622</v>
      </c>
      <c r="C45" s="1327"/>
      <c r="D45" s="1327"/>
      <c r="E45" s="1327"/>
      <c r="F45" s="1327"/>
      <c r="G45" s="1327"/>
      <c r="H45" s="1327"/>
      <c r="I45" s="1327"/>
      <c r="J45" s="1327"/>
      <c r="K45" s="1327"/>
      <c r="L45" s="381"/>
      <c r="M45" s="356"/>
    </row>
    <row r="46" spans="1:13" ht="56.25" customHeight="1">
      <c r="A46" s="358"/>
      <c r="B46" s="1327" t="s">
        <v>623</v>
      </c>
      <c r="C46" s="1327"/>
      <c r="D46" s="1327"/>
      <c r="E46" s="1327"/>
      <c r="F46" s="1327"/>
      <c r="G46" s="1327"/>
      <c r="H46" s="1327"/>
      <c r="I46" s="1327"/>
      <c r="J46" s="1327"/>
      <c r="K46" s="1327"/>
      <c r="L46" s="381"/>
      <c r="M46" s="356"/>
    </row>
    <row r="47" spans="1:13" ht="56.25" customHeight="1">
      <c r="A47" s="358" t="s">
        <v>579</v>
      </c>
      <c r="B47" s="381"/>
      <c r="C47" s="381"/>
      <c r="D47" s="381"/>
      <c r="E47" s="381"/>
      <c r="F47" s="381"/>
      <c r="G47" s="381"/>
      <c r="H47" s="358"/>
      <c r="I47" s="391" t="s">
        <v>624</v>
      </c>
      <c r="J47" s="1321"/>
      <c r="K47" s="1323"/>
      <c r="L47" s="381"/>
      <c r="M47" s="356"/>
    </row>
    <row r="48" spans="1:13" ht="56.25" customHeight="1">
      <c r="A48" s="382">
        <v>1</v>
      </c>
      <c r="B48" s="1331"/>
      <c r="C48" s="1331"/>
      <c r="D48" s="1331"/>
      <c r="E48" s="381"/>
      <c r="F48" s="381"/>
      <c r="G48" s="381"/>
      <c r="H48" s="371"/>
      <c r="I48" s="371"/>
      <c r="J48" s="1332"/>
      <c r="K48" s="1332"/>
      <c r="L48" s="381"/>
      <c r="M48" s="356"/>
    </row>
    <row r="49" spans="1:13" ht="56.25" customHeight="1">
      <c r="A49" s="371"/>
      <c r="B49" s="1324" t="s">
        <v>625</v>
      </c>
      <c r="C49" s="1324"/>
      <c r="D49" s="1324"/>
      <c r="E49" s="358"/>
      <c r="F49" s="358"/>
      <c r="G49" s="96"/>
      <c r="H49" s="358"/>
      <c r="I49" s="1324" t="s">
        <v>626</v>
      </c>
      <c r="J49" s="1324"/>
      <c r="K49" s="1324"/>
      <c r="L49" s="381"/>
      <c r="M49" s="356"/>
    </row>
    <row r="50" spans="1:13" ht="56.25" customHeight="1">
      <c r="B50" s="1325"/>
      <c r="C50" s="1325"/>
      <c r="D50" s="1325"/>
      <c r="E50" s="358"/>
      <c r="F50" s="358"/>
      <c r="G50" s="96"/>
      <c r="H50" s="96"/>
      <c r="I50" s="371"/>
      <c r="J50" s="1321"/>
      <c r="K50" s="1323"/>
      <c r="L50" s="381"/>
      <c r="M50" s="356"/>
    </row>
    <row r="51" spans="1:13" ht="56.25" customHeight="1">
      <c r="A51" s="358"/>
      <c r="B51" s="1324" t="s">
        <v>627</v>
      </c>
      <c r="C51" s="1324"/>
      <c r="D51" s="1324"/>
      <c r="E51" s="358"/>
      <c r="F51" s="358"/>
      <c r="G51" s="96"/>
      <c r="H51" s="96"/>
      <c r="I51" s="1324" t="s">
        <v>628</v>
      </c>
      <c r="J51" s="1324"/>
      <c r="K51" s="1324"/>
      <c r="L51" s="381"/>
      <c r="M51" s="356"/>
    </row>
    <row r="52" spans="1:13" ht="56.25" customHeight="1">
      <c r="A52" s="358"/>
      <c r="B52" s="1325"/>
      <c r="C52" s="1325"/>
      <c r="D52" s="1325"/>
      <c r="E52" s="358"/>
      <c r="F52" s="358"/>
      <c r="G52" s="96"/>
      <c r="H52" s="96"/>
      <c r="I52" s="371"/>
      <c r="J52" s="1321"/>
      <c r="K52" s="1323"/>
      <c r="L52" s="381"/>
      <c r="M52" s="356"/>
    </row>
    <row r="53" spans="1:13" ht="56.25" customHeight="1">
      <c r="A53" s="358"/>
      <c r="B53" s="1324" t="s">
        <v>64</v>
      </c>
      <c r="C53" s="1324"/>
      <c r="D53" s="1324"/>
      <c r="E53" s="358"/>
      <c r="F53" s="358"/>
      <c r="G53" s="96"/>
      <c r="H53" s="96"/>
      <c r="I53" s="1324" t="s">
        <v>629</v>
      </c>
      <c r="J53" s="1324"/>
      <c r="K53" s="1324"/>
      <c r="L53" s="381"/>
      <c r="M53" s="356"/>
    </row>
    <row r="54" spans="1:13" ht="56.25" customHeight="1">
      <c r="A54" s="358"/>
      <c r="B54" s="359"/>
      <c r="C54" s="359"/>
      <c r="D54" s="359"/>
      <c r="E54" s="358"/>
      <c r="F54" s="358"/>
      <c r="G54" s="96"/>
      <c r="H54" s="96"/>
      <c r="I54" s="1333" t="s">
        <v>630</v>
      </c>
      <c r="J54" s="1334"/>
      <c r="K54" s="361"/>
      <c r="L54" s="381"/>
      <c r="M54" s="356"/>
    </row>
    <row r="55" spans="1:13" ht="56.25" customHeight="1">
      <c r="A55" s="358"/>
      <c r="B55" s="359"/>
      <c r="C55" s="359"/>
      <c r="D55" s="359"/>
      <c r="E55" s="355"/>
      <c r="F55" s="355"/>
      <c r="G55" s="96"/>
      <c r="H55" s="96"/>
      <c r="I55" s="1335"/>
      <c r="J55" s="1335"/>
      <c r="K55" s="1335"/>
      <c r="L55" s="356"/>
      <c r="M55" s="356"/>
    </row>
    <row r="56" spans="1:13" ht="56.25" customHeight="1">
      <c r="A56" s="382">
        <v>2</v>
      </c>
      <c r="B56" s="1325"/>
      <c r="C56" s="1325"/>
      <c r="D56" s="1325"/>
      <c r="E56" s="355"/>
      <c r="F56" s="355"/>
      <c r="G56" s="96"/>
      <c r="H56" s="358"/>
      <c r="I56" s="391" t="s">
        <v>631</v>
      </c>
      <c r="J56" s="1321"/>
      <c r="K56" s="1323"/>
      <c r="L56" s="356"/>
      <c r="M56" s="356"/>
    </row>
    <row r="57" spans="1:13" ht="56.25" customHeight="1">
      <c r="A57" s="358"/>
      <c r="B57" s="1324" t="s">
        <v>625</v>
      </c>
      <c r="C57" s="1324"/>
      <c r="D57" s="1324"/>
      <c r="E57" s="355"/>
      <c r="F57" s="355"/>
      <c r="G57" s="96"/>
      <c r="I57" s="1324"/>
      <c r="J57" s="1324"/>
      <c r="K57" s="1324"/>
      <c r="L57" s="356"/>
      <c r="M57" s="356"/>
    </row>
    <row r="58" spans="1:13" ht="56.25" customHeight="1">
      <c r="A58" s="358"/>
      <c r="B58" s="359"/>
      <c r="C58" s="359"/>
      <c r="D58" s="359"/>
      <c r="E58" s="355"/>
      <c r="F58" s="355"/>
      <c r="G58" s="96"/>
      <c r="H58" s="358"/>
      <c r="I58" s="1324" t="s">
        <v>626</v>
      </c>
      <c r="J58" s="1324"/>
      <c r="K58" s="1324"/>
      <c r="L58" s="356"/>
      <c r="M58" s="356"/>
    </row>
    <row r="59" spans="1:13" ht="56.25" customHeight="1">
      <c r="A59" s="358"/>
      <c r="B59" s="1325"/>
      <c r="C59" s="1325"/>
      <c r="D59" s="1325"/>
      <c r="E59" s="355"/>
      <c r="F59" s="355"/>
      <c r="G59" s="96"/>
      <c r="H59" s="96"/>
      <c r="I59" s="371"/>
      <c r="J59" s="1325"/>
      <c r="K59" s="1325"/>
      <c r="L59" s="356"/>
      <c r="M59" s="356"/>
    </row>
    <row r="60" spans="1:13" ht="56.25" customHeight="1">
      <c r="A60" s="358"/>
      <c r="B60" s="1324" t="s">
        <v>627</v>
      </c>
      <c r="C60" s="1324"/>
      <c r="D60" s="1324"/>
      <c r="E60" s="355"/>
      <c r="F60" s="355"/>
      <c r="G60" s="96"/>
      <c r="H60" s="96"/>
      <c r="I60" s="1324" t="s">
        <v>628</v>
      </c>
      <c r="J60" s="1324"/>
      <c r="K60" s="1324"/>
      <c r="L60" s="356"/>
      <c r="M60" s="356"/>
    </row>
    <row r="61" spans="1:13" ht="56.25" customHeight="1">
      <c r="A61" s="358"/>
      <c r="B61" s="359"/>
      <c r="C61" s="359"/>
      <c r="D61" s="359"/>
      <c r="E61" s="355"/>
      <c r="F61" s="355"/>
      <c r="G61" s="355"/>
      <c r="H61" s="96"/>
      <c r="I61" s="371"/>
      <c r="J61" s="1325"/>
      <c r="K61" s="1325"/>
      <c r="L61" s="356"/>
      <c r="M61" s="356"/>
    </row>
    <row r="62" spans="1:13" ht="56.25" customHeight="1">
      <c r="A62" s="358"/>
      <c r="B62" s="1325"/>
      <c r="C62" s="1325"/>
      <c r="D62" s="1325"/>
      <c r="E62" s="355"/>
      <c r="F62" s="355"/>
      <c r="G62" s="355"/>
      <c r="H62" s="96"/>
      <c r="I62" s="1324" t="s">
        <v>629</v>
      </c>
      <c r="J62" s="1324"/>
      <c r="K62" s="1324"/>
      <c r="L62" s="356"/>
      <c r="M62" s="356"/>
    </row>
    <row r="63" spans="1:13" ht="56.25" customHeight="1">
      <c r="A63" s="358"/>
      <c r="B63" s="1324" t="s">
        <v>64</v>
      </c>
      <c r="C63" s="1324"/>
      <c r="D63" s="1324"/>
      <c r="E63" s="355"/>
      <c r="F63" s="355"/>
      <c r="G63" s="355"/>
      <c r="H63" s="96"/>
      <c r="I63" s="1333" t="s">
        <v>630</v>
      </c>
      <c r="J63" s="1334"/>
      <c r="K63" s="361"/>
      <c r="L63" s="356"/>
      <c r="M63" s="356"/>
    </row>
  </sheetData>
  <mergeCells count="68">
    <mergeCell ref="J61:K61"/>
    <mergeCell ref="B62:D62"/>
    <mergeCell ref="I62:K62"/>
    <mergeCell ref="B63:D63"/>
    <mergeCell ref="I63:J63"/>
    <mergeCell ref="I58:K58"/>
    <mergeCell ref="B59:D59"/>
    <mergeCell ref="J59:K59"/>
    <mergeCell ref="B60:D60"/>
    <mergeCell ref="I60:K60"/>
    <mergeCell ref="I55:K55"/>
    <mergeCell ref="B56:D56"/>
    <mergeCell ref="J56:K56"/>
    <mergeCell ref="B57:D57"/>
    <mergeCell ref="I57:K57"/>
    <mergeCell ref="B52:D52"/>
    <mergeCell ref="J52:K52"/>
    <mergeCell ref="B53:D53"/>
    <mergeCell ref="I53:K53"/>
    <mergeCell ref="I54:J54"/>
    <mergeCell ref="B49:D49"/>
    <mergeCell ref="I49:K49"/>
    <mergeCell ref="B50:D50"/>
    <mergeCell ref="J50:K50"/>
    <mergeCell ref="B51:D51"/>
    <mergeCell ref="I51:K51"/>
    <mergeCell ref="B44:K44"/>
    <mergeCell ref="B45:K45"/>
    <mergeCell ref="B46:K46"/>
    <mergeCell ref="J47:K47"/>
    <mergeCell ref="B48:D48"/>
    <mergeCell ref="J48:K48"/>
    <mergeCell ref="D39:G39"/>
    <mergeCell ref="D40:G40"/>
    <mergeCell ref="D41:G41"/>
    <mergeCell ref="B42:H42"/>
    <mergeCell ref="B43:K43"/>
    <mergeCell ref="B34:K34"/>
    <mergeCell ref="B35:K35"/>
    <mergeCell ref="B36:K36"/>
    <mergeCell ref="B37:K37"/>
    <mergeCell ref="B38:K38"/>
    <mergeCell ref="A30:K30"/>
    <mergeCell ref="A31:K31"/>
    <mergeCell ref="A32:G32"/>
    <mergeCell ref="B33:I33"/>
    <mergeCell ref="J33:K33"/>
    <mergeCell ref="A24:H24"/>
    <mergeCell ref="A26:K26"/>
    <mergeCell ref="A28:K28"/>
    <mergeCell ref="A29:D29"/>
    <mergeCell ref="E29:G29"/>
    <mergeCell ref="A19:K19"/>
    <mergeCell ref="A21:E21"/>
    <mergeCell ref="G21:I21"/>
    <mergeCell ref="B22:I22"/>
    <mergeCell ref="A23:K23"/>
    <mergeCell ref="B12:C12"/>
    <mergeCell ref="A14:G14"/>
    <mergeCell ref="F15:G15"/>
    <mergeCell ref="A16:K16"/>
    <mergeCell ref="F18:G18"/>
    <mergeCell ref="A1:K1"/>
    <mergeCell ref="A2:K2"/>
    <mergeCell ref="A3:K3"/>
    <mergeCell ref="A6:K6"/>
    <mergeCell ref="A8:K8"/>
    <mergeCell ref="A4:K5"/>
  </mergeCells>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R84"/>
  <sheetViews>
    <sheetView zoomScale="87" zoomScaleNormal="87" workbookViewId="0">
      <selection activeCell="N10" sqref="N10"/>
    </sheetView>
  </sheetViews>
  <sheetFormatPr defaultColWidth="8.85546875" defaultRowHeight="16.5"/>
  <cols>
    <col min="1" max="1" width="10.7109375" style="356" customWidth="1"/>
    <col min="2" max="2" width="10.28515625" style="356" customWidth="1"/>
    <col min="3" max="4" width="9.140625" style="356"/>
    <col min="5" max="5" width="13.7109375" style="356" customWidth="1"/>
    <col min="6" max="6" width="10.42578125" style="356" customWidth="1"/>
    <col min="7" max="9" width="9.140625" style="356"/>
    <col min="10" max="10" width="17.42578125" style="356" customWidth="1"/>
    <col min="11" max="11" width="24.140625" style="356" customWidth="1"/>
    <col min="12" max="256" width="9.140625" style="356"/>
    <col min="257" max="257" width="10.7109375" style="356" customWidth="1"/>
    <col min="258" max="258" width="10.28515625" style="356" customWidth="1"/>
    <col min="259" max="260" width="9.140625" style="356"/>
    <col min="261" max="261" width="13.7109375" style="356" customWidth="1"/>
    <col min="262" max="262" width="10.42578125" style="356" customWidth="1"/>
    <col min="263" max="265" width="9.140625" style="356"/>
    <col min="266" max="266" width="17.42578125" style="356" customWidth="1"/>
    <col min="267" max="267" width="15.140625" style="356" customWidth="1"/>
    <col min="268" max="512" width="9.140625" style="356"/>
    <col min="513" max="513" width="10.7109375" style="356" customWidth="1"/>
    <col min="514" max="514" width="10.28515625" style="356" customWidth="1"/>
    <col min="515" max="516" width="9.140625" style="356"/>
    <col min="517" max="517" width="13.7109375" style="356" customWidth="1"/>
    <col min="518" max="518" width="10.42578125" style="356" customWidth="1"/>
    <col min="519" max="521" width="9.140625" style="356"/>
    <col min="522" max="522" width="17.42578125" style="356" customWidth="1"/>
    <col min="523" max="523" width="15.140625" style="356" customWidth="1"/>
    <col min="524" max="768" width="9.140625" style="356"/>
    <col min="769" max="769" width="10.7109375" style="356" customWidth="1"/>
    <col min="770" max="770" width="10.28515625" style="356" customWidth="1"/>
    <col min="771" max="772" width="9.140625" style="356"/>
    <col min="773" max="773" width="13.7109375" style="356" customWidth="1"/>
    <col min="774" max="774" width="10.42578125" style="356" customWidth="1"/>
    <col min="775" max="777" width="9.140625" style="356"/>
    <col min="778" max="778" width="17.42578125" style="356" customWidth="1"/>
    <col min="779" max="779" width="15.140625" style="356" customWidth="1"/>
    <col min="780" max="1024" width="9.140625" style="356"/>
    <col min="1025" max="1025" width="10.7109375" style="356" customWidth="1"/>
    <col min="1026" max="1026" width="10.28515625" style="356" customWidth="1"/>
    <col min="1027" max="1028" width="9.140625" style="356"/>
    <col min="1029" max="1029" width="13.7109375" style="356" customWidth="1"/>
    <col min="1030" max="1030" width="10.42578125" style="356" customWidth="1"/>
    <col min="1031" max="1033" width="9.140625" style="356"/>
    <col min="1034" max="1034" width="17.42578125" style="356" customWidth="1"/>
    <col min="1035" max="1035" width="15.140625" style="356" customWidth="1"/>
    <col min="1036" max="1280" width="9.140625" style="356"/>
    <col min="1281" max="1281" width="10.7109375" style="356" customWidth="1"/>
    <col min="1282" max="1282" width="10.28515625" style="356" customWidth="1"/>
    <col min="1283" max="1284" width="9.140625" style="356"/>
    <col min="1285" max="1285" width="13.7109375" style="356" customWidth="1"/>
    <col min="1286" max="1286" width="10.42578125" style="356" customWidth="1"/>
    <col min="1287" max="1289" width="9.140625" style="356"/>
    <col min="1290" max="1290" width="17.42578125" style="356" customWidth="1"/>
    <col min="1291" max="1291" width="15.140625" style="356" customWidth="1"/>
    <col min="1292" max="1536" width="9.140625" style="356"/>
    <col min="1537" max="1537" width="10.7109375" style="356" customWidth="1"/>
    <col min="1538" max="1538" width="10.28515625" style="356" customWidth="1"/>
    <col min="1539" max="1540" width="9.140625" style="356"/>
    <col min="1541" max="1541" width="13.7109375" style="356" customWidth="1"/>
    <col min="1542" max="1542" width="10.42578125" style="356" customWidth="1"/>
    <col min="1543" max="1545" width="9.140625" style="356"/>
    <col min="1546" max="1546" width="17.42578125" style="356" customWidth="1"/>
    <col min="1547" max="1547" width="15.140625" style="356" customWidth="1"/>
    <col min="1548" max="1792" width="9.140625" style="356"/>
    <col min="1793" max="1793" width="10.7109375" style="356" customWidth="1"/>
    <col min="1794" max="1794" width="10.28515625" style="356" customWidth="1"/>
    <col min="1795" max="1796" width="9.140625" style="356"/>
    <col min="1797" max="1797" width="13.7109375" style="356" customWidth="1"/>
    <col min="1798" max="1798" width="10.42578125" style="356" customWidth="1"/>
    <col min="1799" max="1801" width="9.140625" style="356"/>
    <col min="1802" max="1802" width="17.42578125" style="356" customWidth="1"/>
    <col min="1803" max="1803" width="15.140625" style="356" customWidth="1"/>
    <col min="1804" max="2048" width="9.140625" style="356"/>
    <col min="2049" max="2049" width="10.7109375" style="356" customWidth="1"/>
    <col min="2050" max="2050" width="10.28515625" style="356" customWidth="1"/>
    <col min="2051" max="2052" width="9.140625" style="356"/>
    <col min="2053" max="2053" width="13.7109375" style="356" customWidth="1"/>
    <col min="2054" max="2054" width="10.42578125" style="356" customWidth="1"/>
    <col min="2055" max="2057" width="9.140625" style="356"/>
    <col min="2058" max="2058" width="17.42578125" style="356" customWidth="1"/>
    <col min="2059" max="2059" width="15.140625" style="356" customWidth="1"/>
    <col min="2060" max="2304" width="9.140625" style="356"/>
    <col min="2305" max="2305" width="10.7109375" style="356" customWidth="1"/>
    <col min="2306" max="2306" width="10.28515625" style="356" customWidth="1"/>
    <col min="2307" max="2308" width="9.140625" style="356"/>
    <col min="2309" max="2309" width="13.7109375" style="356" customWidth="1"/>
    <col min="2310" max="2310" width="10.42578125" style="356" customWidth="1"/>
    <col min="2311" max="2313" width="9.140625" style="356"/>
    <col min="2314" max="2314" width="17.42578125" style="356" customWidth="1"/>
    <col min="2315" max="2315" width="15.140625" style="356" customWidth="1"/>
    <col min="2316" max="2560" width="9.140625" style="356"/>
    <col min="2561" max="2561" width="10.7109375" style="356" customWidth="1"/>
    <col min="2562" max="2562" width="10.28515625" style="356" customWidth="1"/>
    <col min="2563" max="2564" width="9.140625" style="356"/>
    <col min="2565" max="2565" width="13.7109375" style="356" customWidth="1"/>
    <col min="2566" max="2566" width="10.42578125" style="356" customWidth="1"/>
    <col min="2567" max="2569" width="9.140625" style="356"/>
    <col min="2570" max="2570" width="17.42578125" style="356" customWidth="1"/>
    <col min="2571" max="2571" width="15.140625" style="356" customWidth="1"/>
    <col min="2572" max="2816" width="9.140625" style="356"/>
    <col min="2817" max="2817" width="10.7109375" style="356" customWidth="1"/>
    <col min="2818" max="2818" width="10.28515625" style="356" customWidth="1"/>
    <col min="2819" max="2820" width="9.140625" style="356"/>
    <col min="2821" max="2821" width="13.7109375" style="356" customWidth="1"/>
    <col min="2822" max="2822" width="10.42578125" style="356" customWidth="1"/>
    <col min="2823" max="2825" width="9.140625" style="356"/>
    <col min="2826" max="2826" width="17.42578125" style="356" customWidth="1"/>
    <col min="2827" max="2827" width="15.140625" style="356" customWidth="1"/>
    <col min="2828" max="3072" width="9.140625" style="356"/>
    <col min="3073" max="3073" width="10.7109375" style="356" customWidth="1"/>
    <col min="3074" max="3074" width="10.28515625" style="356" customWidth="1"/>
    <col min="3075" max="3076" width="9.140625" style="356"/>
    <col min="3077" max="3077" width="13.7109375" style="356" customWidth="1"/>
    <col min="3078" max="3078" width="10.42578125" style="356" customWidth="1"/>
    <col min="3079" max="3081" width="9.140625" style="356"/>
    <col min="3082" max="3082" width="17.42578125" style="356" customWidth="1"/>
    <col min="3083" max="3083" width="15.140625" style="356" customWidth="1"/>
    <col min="3084" max="3328" width="9.140625" style="356"/>
    <col min="3329" max="3329" width="10.7109375" style="356" customWidth="1"/>
    <col min="3330" max="3330" width="10.28515625" style="356" customWidth="1"/>
    <col min="3331" max="3332" width="9.140625" style="356"/>
    <col min="3333" max="3333" width="13.7109375" style="356" customWidth="1"/>
    <col min="3334" max="3334" width="10.42578125" style="356" customWidth="1"/>
    <col min="3335" max="3337" width="9.140625" style="356"/>
    <col min="3338" max="3338" width="17.42578125" style="356" customWidth="1"/>
    <col min="3339" max="3339" width="15.140625" style="356" customWidth="1"/>
    <col min="3340" max="3584" width="9.140625" style="356"/>
    <col min="3585" max="3585" width="10.7109375" style="356" customWidth="1"/>
    <col min="3586" max="3586" width="10.28515625" style="356" customWidth="1"/>
    <col min="3587" max="3588" width="9.140625" style="356"/>
    <col min="3589" max="3589" width="13.7109375" style="356" customWidth="1"/>
    <col min="3590" max="3590" width="10.42578125" style="356" customWidth="1"/>
    <col min="3591" max="3593" width="9.140625" style="356"/>
    <col min="3594" max="3594" width="17.42578125" style="356" customWidth="1"/>
    <col min="3595" max="3595" width="15.140625" style="356" customWidth="1"/>
    <col min="3596" max="3840" width="9.140625" style="356"/>
    <col min="3841" max="3841" width="10.7109375" style="356" customWidth="1"/>
    <col min="3842" max="3842" width="10.28515625" style="356" customWidth="1"/>
    <col min="3843" max="3844" width="9.140625" style="356"/>
    <col min="3845" max="3845" width="13.7109375" style="356" customWidth="1"/>
    <col min="3846" max="3846" width="10.42578125" style="356" customWidth="1"/>
    <col min="3847" max="3849" width="9.140625" style="356"/>
    <col min="3850" max="3850" width="17.42578125" style="356" customWidth="1"/>
    <col min="3851" max="3851" width="15.140625" style="356" customWidth="1"/>
    <col min="3852" max="4096" width="9.140625" style="356"/>
    <col min="4097" max="4097" width="10.7109375" style="356" customWidth="1"/>
    <col min="4098" max="4098" width="10.28515625" style="356" customWidth="1"/>
    <col min="4099" max="4100" width="9.140625" style="356"/>
    <col min="4101" max="4101" width="13.7109375" style="356" customWidth="1"/>
    <col min="4102" max="4102" width="10.42578125" style="356" customWidth="1"/>
    <col min="4103" max="4105" width="9.140625" style="356"/>
    <col min="4106" max="4106" width="17.42578125" style="356" customWidth="1"/>
    <col min="4107" max="4107" width="15.140625" style="356" customWidth="1"/>
    <col min="4108" max="4352" width="9.140625" style="356"/>
    <col min="4353" max="4353" width="10.7109375" style="356" customWidth="1"/>
    <col min="4354" max="4354" width="10.28515625" style="356" customWidth="1"/>
    <col min="4355" max="4356" width="9.140625" style="356"/>
    <col min="4357" max="4357" width="13.7109375" style="356" customWidth="1"/>
    <col min="4358" max="4358" width="10.42578125" style="356" customWidth="1"/>
    <col min="4359" max="4361" width="9.140625" style="356"/>
    <col min="4362" max="4362" width="17.42578125" style="356" customWidth="1"/>
    <col min="4363" max="4363" width="15.140625" style="356" customWidth="1"/>
    <col min="4364" max="4608" width="9.140625" style="356"/>
    <col min="4609" max="4609" width="10.7109375" style="356" customWidth="1"/>
    <col min="4610" max="4610" width="10.28515625" style="356" customWidth="1"/>
    <col min="4611" max="4612" width="9.140625" style="356"/>
    <col min="4613" max="4613" width="13.7109375" style="356" customWidth="1"/>
    <col min="4614" max="4614" width="10.42578125" style="356" customWidth="1"/>
    <col min="4615" max="4617" width="9.140625" style="356"/>
    <col min="4618" max="4618" width="17.42578125" style="356" customWidth="1"/>
    <col min="4619" max="4619" width="15.140625" style="356" customWidth="1"/>
    <col min="4620" max="4864" width="9.140625" style="356"/>
    <col min="4865" max="4865" width="10.7109375" style="356" customWidth="1"/>
    <col min="4866" max="4866" width="10.28515625" style="356" customWidth="1"/>
    <col min="4867" max="4868" width="9.140625" style="356"/>
    <col min="4869" max="4869" width="13.7109375" style="356" customWidth="1"/>
    <col min="4870" max="4870" width="10.42578125" style="356" customWidth="1"/>
    <col min="4871" max="4873" width="9.140625" style="356"/>
    <col min="4874" max="4874" width="17.42578125" style="356" customWidth="1"/>
    <col min="4875" max="4875" width="15.140625" style="356" customWidth="1"/>
    <col min="4876" max="5120" width="9.140625" style="356"/>
    <col min="5121" max="5121" width="10.7109375" style="356" customWidth="1"/>
    <col min="5122" max="5122" width="10.28515625" style="356" customWidth="1"/>
    <col min="5123" max="5124" width="9.140625" style="356"/>
    <col min="5125" max="5125" width="13.7109375" style="356" customWidth="1"/>
    <col min="5126" max="5126" width="10.42578125" style="356" customWidth="1"/>
    <col min="5127" max="5129" width="9.140625" style="356"/>
    <col min="5130" max="5130" width="17.42578125" style="356" customWidth="1"/>
    <col min="5131" max="5131" width="15.140625" style="356" customWidth="1"/>
    <col min="5132" max="5376" width="9.140625" style="356"/>
    <col min="5377" max="5377" width="10.7109375" style="356" customWidth="1"/>
    <col min="5378" max="5378" width="10.28515625" style="356" customWidth="1"/>
    <col min="5379" max="5380" width="9.140625" style="356"/>
    <col min="5381" max="5381" width="13.7109375" style="356" customWidth="1"/>
    <col min="5382" max="5382" width="10.42578125" style="356" customWidth="1"/>
    <col min="5383" max="5385" width="9.140625" style="356"/>
    <col min="5386" max="5386" width="17.42578125" style="356" customWidth="1"/>
    <col min="5387" max="5387" width="15.140625" style="356" customWidth="1"/>
    <col min="5388" max="5632" width="9.140625" style="356"/>
    <col min="5633" max="5633" width="10.7109375" style="356" customWidth="1"/>
    <col min="5634" max="5634" width="10.28515625" style="356" customWidth="1"/>
    <col min="5635" max="5636" width="9.140625" style="356"/>
    <col min="5637" max="5637" width="13.7109375" style="356" customWidth="1"/>
    <col min="5638" max="5638" width="10.42578125" style="356" customWidth="1"/>
    <col min="5639" max="5641" width="9.140625" style="356"/>
    <col min="5642" max="5642" width="17.42578125" style="356" customWidth="1"/>
    <col min="5643" max="5643" width="15.140625" style="356" customWidth="1"/>
    <col min="5644" max="5888" width="9.140625" style="356"/>
    <col min="5889" max="5889" width="10.7109375" style="356" customWidth="1"/>
    <col min="5890" max="5890" width="10.28515625" style="356" customWidth="1"/>
    <col min="5891" max="5892" width="9.140625" style="356"/>
    <col min="5893" max="5893" width="13.7109375" style="356" customWidth="1"/>
    <col min="5894" max="5894" width="10.42578125" style="356" customWidth="1"/>
    <col min="5895" max="5897" width="9.140625" style="356"/>
    <col min="5898" max="5898" width="17.42578125" style="356" customWidth="1"/>
    <col min="5899" max="5899" width="15.140625" style="356" customWidth="1"/>
    <col min="5900" max="6144" width="9.140625" style="356"/>
    <col min="6145" max="6145" width="10.7109375" style="356" customWidth="1"/>
    <col min="6146" max="6146" width="10.28515625" style="356" customWidth="1"/>
    <col min="6147" max="6148" width="9.140625" style="356"/>
    <col min="6149" max="6149" width="13.7109375" style="356" customWidth="1"/>
    <col min="6150" max="6150" width="10.42578125" style="356" customWidth="1"/>
    <col min="6151" max="6153" width="9.140625" style="356"/>
    <col min="6154" max="6154" width="17.42578125" style="356" customWidth="1"/>
    <col min="6155" max="6155" width="15.140625" style="356" customWidth="1"/>
    <col min="6156" max="6400" width="9.140625" style="356"/>
    <col min="6401" max="6401" width="10.7109375" style="356" customWidth="1"/>
    <col min="6402" max="6402" width="10.28515625" style="356" customWidth="1"/>
    <col min="6403" max="6404" width="9.140625" style="356"/>
    <col min="6405" max="6405" width="13.7109375" style="356" customWidth="1"/>
    <col min="6406" max="6406" width="10.42578125" style="356" customWidth="1"/>
    <col min="6407" max="6409" width="9.140625" style="356"/>
    <col min="6410" max="6410" width="17.42578125" style="356" customWidth="1"/>
    <col min="6411" max="6411" width="15.140625" style="356" customWidth="1"/>
    <col min="6412" max="6656" width="9.140625" style="356"/>
    <col min="6657" max="6657" width="10.7109375" style="356" customWidth="1"/>
    <col min="6658" max="6658" width="10.28515625" style="356" customWidth="1"/>
    <col min="6659" max="6660" width="9.140625" style="356"/>
    <col min="6661" max="6661" width="13.7109375" style="356" customWidth="1"/>
    <col min="6662" max="6662" width="10.42578125" style="356" customWidth="1"/>
    <col min="6663" max="6665" width="9.140625" style="356"/>
    <col min="6666" max="6666" width="17.42578125" style="356" customWidth="1"/>
    <col min="6667" max="6667" width="15.140625" style="356" customWidth="1"/>
    <col min="6668" max="6912" width="9.140625" style="356"/>
    <col min="6913" max="6913" width="10.7109375" style="356" customWidth="1"/>
    <col min="6914" max="6914" width="10.28515625" style="356" customWidth="1"/>
    <col min="6915" max="6916" width="9.140625" style="356"/>
    <col min="6917" max="6917" width="13.7109375" style="356" customWidth="1"/>
    <col min="6918" max="6918" width="10.42578125" style="356" customWidth="1"/>
    <col min="6919" max="6921" width="9.140625" style="356"/>
    <col min="6922" max="6922" width="17.42578125" style="356" customWidth="1"/>
    <col min="6923" max="6923" width="15.140625" style="356" customWidth="1"/>
    <col min="6924" max="7168" width="9.140625" style="356"/>
    <col min="7169" max="7169" width="10.7109375" style="356" customWidth="1"/>
    <col min="7170" max="7170" width="10.28515625" style="356" customWidth="1"/>
    <col min="7171" max="7172" width="9.140625" style="356"/>
    <col min="7173" max="7173" width="13.7109375" style="356" customWidth="1"/>
    <col min="7174" max="7174" width="10.42578125" style="356" customWidth="1"/>
    <col min="7175" max="7177" width="9.140625" style="356"/>
    <col min="7178" max="7178" width="17.42578125" style="356" customWidth="1"/>
    <col min="7179" max="7179" width="15.140625" style="356" customWidth="1"/>
    <col min="7180" max="7424" width="9.140625" style="356"/>
    <col min="7425" max="7425" width="10.7109375" style="356" customWidth="1"/>
    <col min="7426" max="7426" width="10.28515625" style="356" customWidth="1"/>
    <col min="7427" max="7428" width="9.140625" style="356"/>
    <col min="7429" max="7429" width="13.7109375" style="356" customWidth="1"/>
    <col min="7430" max="7430" width="10.42578125" style="356" customWidth="1"/>
    <col min="7431" max="7433" width="9.140625" style="356"/>
    <col min="7434" max="7434" width="17.42578125" style="356" customWidth="1"/>
    <col min="7435" max="7435" width="15.140625" style="356" customWidth="1"/>
    <col min="7436" max="7680" width="9.140625" style="356"/>
    <col min="7681" max="7681" width="10.7109375" style="356" customWidth="1"/>
    <col min="7682" max="7682" width="10.28515625" style="356" customWidth="1"/>
    <col min="7683" max="7684" width="9.140625" style="356"/>
    <col min="7685" max="7685" width="13.7109375" style="356" customWidth="1"/>
    <col min="7686" max="7686" width="10.42578125" style="356" customWidth="1"/>
    <col min="7687" max="7689" width="9.140625" style="356"/>
    <col min="7690" max="7690" width="17.42578125" style="356" customWidth="1"/>
    <col min="7691" max="7691" width="15.140625" style="356" customWidth="1"/>
    <col min="7692" max="7936" width="9.140625" style="356"/>
    <col min="7937" max="7937" width="10.7109375" style="356" customWidth="1"/>
    <col min="7938" max="7938" width="10.28515625" style="356" customWidth="1"/>
    <col min="7939" max="7940" width="9.140625" style="356"/>
    <col min="7941" max="7941" width="13.7109375" style="356" customWidth="1"/>
    <col min="7942" max="7942" width="10.42578125" style="356" customWidth="1"/>
    <col min="7943" max="7945" width="9.140625" style="356"/>
    <col min="7946" max="7946" width="17.42578125" style="356" customWidth="1"/>
    <col min="7947" max="7947" width="15.140625" style="356" customWidth="1"/>
    <col min="7948" max="8192" width="9.140625" style="356"/>
    <col min="8193" max="8193" width="10.7109375" style="356" customWidth="1"/>
    <col min="8194" max="8194" width="10.28515625" style="356" customWidth="1"/>
    <col min="8195" max="8196" width="9.140625" style="356"/>
    <col min="8197" max="8197" width="13.7109375" style="356" customWidth="1"/>
    <col min="8198" max="8198" width="10.42578125" style="356" customWidth="1"/>
    <col min="8199" max="8201" width="9.140625" style="356"/>
    <col min="8202" max="8202" width="17.42578125" style="356" customWidth="1"/>
    <col min="8203" max="8203" width="15.140625" style="356" customWidth="1"/>
    <col min="8204" max="8448" width="9.140625" style="356"/>
    <col min="8449" max="8449" width="10.7109375" style="356" customWidth="1"/>
    <col min="8450" max="8450" width="10.28515625" style="356" customWidth="1"/>
    <col min="8451" max="8452" width="9.140625" style="356"/>
    <col min="8453" max="8453" width="13.7109375" style="356" customWidth="1"/>
    <col min="8454" max="8454" width="10.42578125" style="356" customWidth="1"/>
    <col min="8455" max="8457" width="9.140625" style="356"/>
    <col min="8458" max="8458" width="17.42578125" style="356" customWidth="1"/>
    <col min="8459" max="8459" width="15.140625" style="356" customWidth="1"/>
    <col min="8460" max="8704" width="9.140625" style="356"/>
    <col min="8705" max="8705" width="10.7109375" style="356" customWidth="1"/>
    <col min="8706" max="8706" width="10.28515625" style="356" customWidth="1"/>
    <col min="8707" max="8708" width="9.140625" style="356"/>
    <col min="8709" max="8709" width="13.7109375" style="356" customWidth="1"/>
    <col min="8710" max="8710" width="10.42578125" style="356" customWidth="1"/>
    <col min="8711" max="8713" width="9.140625" style="356"/>
    <col min="8714" max="8714" width="17.42578125" style="356" customWidth="1"/>
    <col min="8715" max="8715" width="15.140625" style="356" customWidth="1"/>
    <col min="8716" max="8960" width="9.140625" style="356"/>
    <col min="8961" max="8961" width="10.7109375" style="356" customWidth="1"/>
    <col min="8962" max="8962" width="10.28515625" style="356" customWidth="1"/>
    <col min="8963" max="8964" width="9.140625" style="356"/>
    <col min="8965" max="8965" width="13.7109375" style="356" customWidth="1"/>
    <col min="8966" max="8966" width="10.42578125" style="356" customWidth="1"/>
    <col min="8967" max="8969" width="9.140625" style="356"/>
    <col min="8970" max="8970" width="17.42578125" style="356" customWidth="1"/>
    <col min="8971" max="8971" width="15.140625" style="356" customWidth="1"/>
    <col min="8972" max="9216" width="9.140625" style="356"/>
    <col min="9217" max="9217" width="10.7109375" style="356" customWidth="1"/>
    <col min="9218" max="9218" width="10.28515625" style="356" customWidth="1"/>
    <col min="9219" max="9220" width="9.140625" style="356"/>
    <col min="9221" max="9221" width="13.7109375" style="356" customWidth="1"/>
    <col min="9222" max="9222" width="10.42578125" style="356" customWidth="1"/>
    <col min="9223" max="9225" width="9.140625" style="356"/>
    <col min="9226" max="9226" width="17.42578125" style="356" customWidth="1"/>
    <col min="9227" max="9227" width="15.140625" style="356" customWidth="1"/>
    <col min="9228" max="9472" width="9.140625" style="356"/>
    <col min="9473" max="9473" width="10.7109375" style="356" customWidth="1"/>
    <col min="9474" max="9474" width="10.28515625" style="356" customWidth="1"/>
    <col min="9475" max="9476" width="9.140625" style="356"/>
    <col min="9477" max="9477" width="13.7109375" style="356" customWidth="1"/>
    <col min="9478" max="9478" width="10.42578125" style="356" customWidth="1"/>
    <col min="9479" max="9481" width="9.140625" style="356"/>
    <col min="9482" max="9482" width="17.42578125" style="356" customWidth="1"/>
    <col min="9483" max="9483" width="15.140625" style="356" customWidth="1"/>
    <col min="9484" max="9728" width="9.140625" style="356"/>
    <col min="9729" max="9729" width="10.7109375" style="356" customWidth="1"/>
    <col min="9730" max="9730" width="10.28515625" style="356" customWidth="1"/>
    <col min="9731" max="9732" width="9.140625" style="356"/>
    <col min="9733" max="9733" width="13.7109375" style="356" customWidth="1"/>
    <col min="9734" max="9734" width="10.42578125" style="356" customWidth="1"/>
    <col min="9735" max="9737" width="9.140625" style="356"/>
    <col min="9738" max="9738" width="17.42578125" style="356" customWidth="1"/>
    <col min="9739" max="9739" width="15.140625" style="356" customWidth="1"/>
    <col min="9740" max="9984" width="9.140625" style="356"/>
    <col min="9985" max="9985" width="10.7109375" style="356" customWidth="1"/>
    <col min="9986" max="9986" width="10.28515625" style="356" customWidth="1"/>
    <col min="9987" max="9988" width="9.140625" style="356"/>
    <col min="9989" max="9989" width="13.7109375" style="356" customWidth="1"/>
    <col min="9990" max="9990" width="10.42578125" style="356" customWidth="1"/>
    <col min="9991" max="9993" width="9.140625" style="356"/>
    <col min="9994" max="9994" width="17.42578125" style="356" customWidth="1"/>
    <col min="9995" max="9995" width="15.140625" style="356" customWidth="1"/>
    <col min="9996" max="10240" width="9.140625" style="356"/>
    <col min="10241" max="10241" width="10.7109375" style="356" customWidth="1"/>
    <col min="10242" max="10242" width="10.28515625" style="356" customWidth="1"/>
    <col min="10243" max="10244" width="9.140625" style="356"/>
    <col min="10245" max="10245" width="13.7109375" style="356" customWidth="1"/>
    <col min="10246" max="10246" width="10.42578125" style="356" customWidth="1"/>
    <col min="10247" max="10249" width="9.140625" style="356"/>
    <col min="10250" max="10250" width="17.42578125" style="356" customWidth="1"/>
    <col min="10251" max="10251" width="15.140625" style="356" customWidth="1"/>
    <col min="10252" max="10496" width="9.140625" style="356"/>
    <col min="10497" max="10497" width="10.7109375" style="356" customWidth="1"/>
    <col min="10498" max="10498" width="10.28515625" style="356" customWidth="1"/>
    <col min="10499" max="10500" width="9.140625" style="356"/>
    <col min="10501" max="10501" width="13.7109375" style="356" customWidth="1"/>
    <col min="10502" max="10502" width="10.42578125" style="356" customWidth="1"/>
    <col min="10503" max="10505" width="9.140625" style="356"/>
    <col min="10506" max="10506" width="17.42578125" style="356" customWidth="1"/>
    <col min="10507" max="10507" width="15.140625" style="356" customWidth="1"/>
    <col min="10508" max="10752" width="9.140625" style="356"/>
    <col min="10753" max="10753" width="10.7109375" style="356" customWidth="1"/>
    <col min="10754" max="10754" width="10.28515625" style="356" customWidth="1"/>
    <col min="10755" max="10756" width="9.140625" style="356"/>
    <col min="10757" max="10757" width="13.7109375" style="356" customWidth="1"/>
    <col min="10758" max="10758" width="10.42578125" style="356" customWidth="1"/>
    <col min="10759" max="10761" width="9.140625" style="356"/>
    <col min="10762" max="10762" width="17.42578125" style="356" customWidth="1"/>
    <col min="10763" max="10763" width="15.140625" style="356" customWidth="1"/>
    <col min="10764" max="11008" width="9.140625" style="356"/>
    <col min="11009" max="11009" width="10.7109375" style="356" customWidth="1"/>
    <col min="11010" max="11010" width="10.28515625" style="356" customWidth="1"/>
    <col min="11011" max="11012" width="9.140625" style="356"/>
    <col min="11013" max="11013" width="13.7109375" style="356" customWidth="1"/>
    <col min="11014" max="11014" width="10.42578125" style="356" customWidth="1"/>
    <col min="11015" max="11017" width="9.140625" style="356"/>
    <col min="11018" max="11018" width="17.42578125" style="356" customWidth="1"/>
    <col min="11019" max="11019" width="15.140625" style="356" customWidth="1"/>
    <col min="11020" max="11264" width="9.140625" style="356"/>
    <col min="11265" max="11265" width="10.7109375" style="356" customWidth="1"/>
    <col min="11266" max="11266" width="10.28515625" style="356" customWidth="1"/>
    <col min="11267" max="11268" width="9.140625" style="356"/>
    <col min="11269" max="11269" width="13.7109375" style="356" customWidth="1"/>
    <col min="11270" max="11270" width="10.42578125" style="356" customWidth="1"/>
    <col min="11271" max="11273" width="9.140625" style="356"/>
    <col min="11274" max="11274" width="17.42578125" style="356" customWidth="1"/>
    <col min="11275" max="11275" width="15.140625" style="356" customWidth="1"/>
    <col min="11276" max="11520" width="9.140625" style="356"/>
    <col min="11521" max="11521" width="10.7109375" style="356" customWidth="1"/>
    <col min="11522" max="11522" width="10.28515625" style="356" customWidth="1"/>
    <col min="11523" max="11524" width="9.140625" style="356"/>
    <col min="11525" max="11525" width="13.7109375" style="356" customWidth="1"/>
    <col min="11526" max="11526" width="10.42578125" style="356" customWidth="1"/>
    <col min="11527" max="11529" width="9.140625" style="356"/>
    <col min="11530" max="11530" width="17.42578125" style="356" customWidth="1"/>
    <col min="11531" max="11531" width="15.140625" style="356" customWidth="1"/>
    <col min="11532" max="11776" width="9.140625" style="356"/>
    <col min="11777" max="11777" width="10.7109375" style="356" customWidth="1"/>
    <col min="11778" max="11778" width="10.28515625" style="356" customWidth="1"/>
    <col min="11779" max="11780" width="9.140625" style="356"/>
    <col min="11781" max="11781" width="13.7109375" style="356" customWidth="1"/>
    <col min="11782" max="11782" width="10.42578125" style="356" customWidth="1"/>
    <col min="11783" max="11785" width="9.140625" style="356"/>
    <col min="11786" max="11786" width="17.42578125" style="356" customWidth="1"/>
    <col min="11787" max="11787" width="15.140625" style="356" customWidth="1"/>
    <col min="11788" max="12032" width="9.140625" style="356"/>
    <col min="12033" max="12033" width="10.7109375" style="356" customWidth="1"/>
    <col min="12034" max="12034" width="10.28515625" style="356" customWidth="1"/>
    <col min="12035" max="12036" width="9.140625" style="356"/>
    <col min="12037" max="12037" width="13.7109375" style="356" customWidth="1"/>
    <col min="12038" max="12038" width="10.42578125" style="356" customWidth="1"/>
    <col min="12039" max="12041" width="9.140625" style="356"/>
    <col min="12042" max="12042" width="17.42578125" style="356" customWidth="1"/>
    <col min="12043" max="12043" width="15.140625" style="356" customWidth="1"/>
    <col min="12044" max="12288" width="9.140625" style="356"/>
    <col min="12289" max="12289" width="10.7109375" style="356" customWidth="1"/>
    <col min="12290" max="12290" width="10.28515625" style="356" customWidth="1"/>
    <col min="12291" max="12292" width="9.140625" style="356"/>
    <col min="12293" max="12293" width="13.7109375" style="356" customWidth="1"/>
    <col min="12294" max="12294" width="10.42578125" style="356" customWidth="1"/>
    <col min="12295" max="12297" width="9.140625" style="356"/>
    <col min="12298" max="12298" width="17.42578125" style="356" customWidth="1"/>
    <col min="12299" max="12299" width="15.140625" style="356" customWidth="1"/>
    <col min="12300" max="12544" width="9.140625" style="356"/>
    <col min="12545" max="12545" width="10.7109375" style="356" customWidth="1"/>
    <col min="12546" max="12546" width="10.28515625" style="356" customWidth="1"/>
    <col min="12547" max="12548" width="9.140625" style="356"/>
    <col min="12549" max="12549" width="13.7109375" style="356" customWidth="1"/>
    <col min="12550" max="12550" width="10.42578125" style="356" customWidth="1"/>
    <col min="12551" max="12553" width="9.140625" style="356"/>
    <col min="12554" max="12554" width="17.42578125" style="356" customWidth="1"/>
    <col min="12555" max="12555" width="15.140625" style="356" customWidth="1"/>
    <col min="12556" max="12800" width="9.140625" style="356"/>
    <col min="12801" max="12801" width="10.7109375" style="356" customWidth="1"/>
    <col min="12802" max="12802" width="10.28515625" style="356" customWidth="1"/>
    <col min="12803" max="12804" width="9.140625" style="356"/>
    <col min="12805" max="12805" width="13.7109375" style="356" customWidth="1"/>
    <col min="12806" max="12806" width="10.42578125" style="356" customWidth="1"/>
    <col min="12807" max="12809" width="9.140625" style="356"/>
    <col min="12810" max="12810" width="17.42578125" style="356" customWidth="1"/>
    <col min="12811" max="12811" width="15.140625" style="356" customWidth="1"/>
    <col min="12812" max="13056" width="9.140625" style="356"/>
    <col min="13057" max="13057" width="10.7109375" style="356" customWidth="1"/>
    <col min="13058" max="13058" width="10.28515625" style="356" customWidth="1"/>
    <col min="13059" max="13060" width="9.140625" style="356"/>
    <col min="13061" max="13061" width="13.7109375" style="356" customWidth="1"/>
    <col min="13062" max="13062" width="10.42578125" style="356" customWidth="1"/>
    <col min="13063" max="13065" width="9.140625" style="356"/>
    <col min="13066" max="13066" width="17.42578125" style="356" customWidth="1"/>
    <col min="13067" max="13067" width="15.140625" style="356" customWidth="1"/>
    <col min="13068" max="13312" width="9.140625" style="356"/>
    <col min="13313" max="13313" width="10.7109375" style="356" customWidth="1"/>
    <col min="13314" max="13314" width="10.28515625" style="356" customWidth="1"/>
    <col min="13315" max="13316" width="9.140625" style="356"/>
    <col min="13317" max="13317" width="13.7109375" style="356" customWidth="1"/>
    <col min="13318" max="13318" width="10.42578125" style="356" customWidth="1"/>
    <col min="13319" max="13321" width="9.140625" style="356"/>
    <col min="13322" max="13322" width="17.42578125" style="356" customWidth="1"/>
    <col min="13323" max="13323" width="15.140625" style="356" customWidth="1"/>
    <col min="13324" max="13568" width="9.140625" style="356"/>
    <col min="13569" max="13569" width="10.7109375" style="356" customWidth="1"/>
    <col min="13570" max="13570" width="10.28515625" style="356" customWidth="1"/>
    <col min="13571" max="13572" width="9.140625" style="356"/>
    <col min="13573" max="13573" width="13.7109375" style="356" customWidth="1"/>
    <col min="13574" max="13574" width="10.42578125" style="356" customWidth="1"/>
    <col min="13575" max="13577" width="9.140625" style="356"/>
    <col min="13578" max="13578" width="17.42578125" style="356" customWidth="1"/>
    <col min="13579" max="13579" width="15.140625" style="356" customWidth="1"/>
    <col min="13580" max="13824" width="9.140625" style="356"/>
    <col min="13825" max="13825" width="10.7109375" style="356" customWidth="1"/>
    <col min="13826" max="13826" width="10.28515625" style="356" customWidth="1"/>
    <col min="13827" max="13828" width="9.140625" style="356"/>
    <col min="13829" max="13829" width="13.7109375" style="356" customWidth="1"/>
    <col min="13830" max="13830" width="10.42578125" style="356" customWidth="1"/>
    <col min="13831" max="13833" width="9.140625" style="356"/>
    <col min="13834" max="13834" width="17.42578125" style="356" customWidth="1"/>
    <col min="13835" max="13835" width="15.140625" style="356" customWidth="1"/>
    <col min="13836" max="14080" width="9.140625" style="356"/>
    <col min="14081" max="14081" width="10.7109375" style="356" customWidth="1"/>
    <col min="14082" max="14082" width="10.28515625" style="356" customWidth="1"/>
    <col min="14083" max="14084" width="9.140625" style="356"/>
    <col min="14085" max="14085" width="13.7109375" style="356" customWidth="1"/>
    <col min="14086" max="14086" width="10.42578125" style="356" customWidth="1"/>
    <col min="14087" max="14089" width="9.140625" style="356"/>
    <col min="14090" max="14090" width="17.42578125" style="356" customWidth="1"/>
    <col min="14091" max="14091" width="15.140625" style="356" customWidth="1"/>
    <col min="14092" max="14336" width="9.140625" style="356"/>
    <col min="14337" max="14337" width="10.7109375" style="356" customWidth="1"/>
    <col min="14338" max="14338" width="10.28515625" style="356" customWidth="1"/>
    <col min="14339" max="14340" width="9.140625" style="356"/>
    <col min="14341" max="14341" width="13.7109375" style="356" customWidth="1"/>
    <col min="14342" max="14342" width="10.42578125" style="356" customWidth="1"/>
    <col min="14343" max="14345" width="9.140625" style="356"/>
    <col min="14346" max="14346" width="17.42578125" style="356" customWidth="1"/>
    <col min="14347" max="14347" width="15.140625" style="356" customWidth="1"/>
    <col min="14348" max="14592" width="9.140625" style="356"/>
    <col min="14593" max="14593" width="10.7109375" style="356" customWidth="1"/>
    <col min="14594" max="14594" width="10.28515625" style="356" customWidth="1"/>
    <col min="14595" max="14596" width="9.140625" style="356"/>
    <col min="14597" max="14597" width="13.7109375" style="356" customWidth="1"/>
    <col min="14598" max="14598" width="10.42578125" style="356" customWidth="1"/>
    <col min="14599" max="14601" width="9.140625" style="356"/>
    <col min="14602" max="14602" width="17.42578125" style="356" customWidth="1"/>
    <col min="14603" max="14603" width="15.140625" style="356" customWidth="1"/>
    <col min="14604" max="14848" width="9.140625" style="356"/>
    <col min="14849" max="14849" width="10.7109375" style="356" customWidth="1"/>
    <col min="14850" max="14850" width="10.28515625" style="356" customWidth="1"/>
    <col min="14851" max="14852" width="9.140625" style="356"/>
    <col min="14853" max="14853" width="13.7109375" style="356" customWidth="1"/>
    <col min="14854" max="14854" width="10.42578125" style="356" customWidth="1"/>
    <col min="14855" max="14857" width="9.140625" style="356"/>
    <col min="14858" max="14858" width="17.42578125" style="356" customWidth="1"/>
    <col min="14859" max="14859" width="15.140625" style="356" customWidth="1"/>
    <col min="14860" max="15104" width="9.140625" style="356"/>
    <col min="15105" max="15105" width="10.7109375" style="356" customWidth="1"/>
    <col min="15106" max="15106" width="10.28515625" style="356" customWidth="1"/>
    <col min="15107" max="15108" width="9.140625" style="356"/>
    <col min="15109" max="15109" width="13.7109375" style="356" customWidth="1"/>
    <col min="15110" max="15110" width="10.42578125" style="356" customWidth="1"/>
    <col min="15111" max="15113" width="9.140625" style="356"/>
    <col min="15114" max="15114" width="17.42578125" style="356" customWidth="1"/>
    <col min="15115" max="15115" width="15.140625" style="356" customWidth="1"/>
    <col min="15116" max="15360" width="9.140625" style="356"/>
    <col min="15361" max="15361" width="10.7109375" style="356" customWidth="1"/>
    <col min="15362" max="15362" width="10.28515625" style="356" customWidth="1"/>
    <col min="15363" max="15364" width="9.140625" style="356"/>
    <col min="15365" max="15365" width="13.7109375" style="356" customWidth="1"/>
    <col min="15366" max="15366" width="10.42578125" style="356" customWidth="1"/>
    <col min="15367" max="15369" width="9.140625" style="356"/>
    <col min="15370" max="15370" width="17.42578125" style="356" customWidth="1"/>
    <col min="15371" max="15371" width="15.140625" style="356" customWidth="1"/>
    <col min="15372" max="15616" width="9.140625" style="356"/>
    <col min="15617" max="15617" width="10.7109375" style="356" customWidth="1"/>
    <col min="15618" max="15618" width="10.28515625" style="356" customWidth="1"/>
    <col min="15619" max="15620" width="9.140625" style="356"/>
    <col min="15621" max="15621" width="13.7109375" style="356" customWidth="1"/>
    <col min="15622" max="15622" width="10.42578125" style="356" customWidth="1"/>
    <col min="15623" max="15625" width="9.140625" style="356"/>
    <col min="15626" max="15626" width="17.42578125" style="356" customWidth="1"/>
    <col min="15627" max="15627" width="15.140625" style="356" customWidth="1"/>
    <col min="15628" max="15872" width="9.140625" style="356"/>
    <col min="15873" max="15873" width="10.7109375" style="356" customWidth="1"/>
    <col min="15874" max="15874" width="10.28515625" style="356" customWidth="1"/>
    <col min="15875" max="15876" width="9.140625" style="356"/>
    <col min="15877" max="15877" width="13.7109375" style="356" customWidth="1"/>
    <col min="15878" max="15878" width="10.42578125" style="356" customWidth="1"/>
    <col min="15879" max="15881" width="9.140625" style="356"/>
    <col min="15882" max="15882" width="17.42578125" style="356" customWidth="1"/>
    <col min="15883" max="15883" width="15.140625" style="356" customWidth="1"/>
    <col min="15884" max="16128" width="9.140625" style="356"/>
    <col min="16129" max="16129" width="10.7109375" style="356" customWidth="1"/>
    <col min="16130" max="16130" width="10.28515625" style="356" customWidth="1"/>
    <col min="16131" max="16132" width="9.140625" style="356"/>
    <col min="16133" max="16133" width="13.7109375" style="356" customWidth="1"/>
    <col min="16134" max="16134" width="10.42578125" style="356" customWidth="1"/>
    <col min="16135" max="16137" width="9.140625" style="356"/>
    <col min="16138" max="16138" width="17.42578125" style="356" customWidth="1"/>
    <col min="16139" max="16139" width="15.140625" style="356" customWidth="1"/>
    <col min="16140" max="16384" width="9.140625" style="356"/>
  </cols>
  <sheetData>
    <row r="1" spans="1:18">
      <c r="A1" s="1336" t="s">
        <v>0</v>
      </c>
      <c r="B1" s="1336"/>
      <c r="C1" s="1336"/>
      <c r="D1" s="1336"/>
      <c r="E1" s="1336"/>
      <c r="F1" s="1336"/>
      <c r="G1" s="1336"/>
      <c r="H1" s="1336"/>
      <c r="I1" s="1336"/>
      <c r="J1" s="1336"/>
      <c r="K1" s="1336"/>
      <c r="L1" s="365"/>
      <c r="M1" s="365"/>
      <c r="N1" s="365"/>
      <c r="O1" s="365"/>
      <c r="P1" s="365"/>
      <c r="Q1" s="365"/>
      <c r="R1" s="365"/>
    </row>
    <row r="2" spans="1:18" ht="34.5" customHeight="1">
      <c r="A2" s="1337" t="s">
        <v>632</v>
      </c>
      <c r="B2" s="1337"/>
      <c r="C2" s="1337"/>
      <c r="D2" s="1337"/>
      <c r="E2" s="1337"/>
      <c r="F2" s="1337"/>
      <c r="G2" s="1337"/>
      <c r="H2" s="1337"/>
      <c r="I2" s="1337"/>
      <c r="J2" s="1337"/>
      <c r="K2" s="1337"/>
      <c r="L2" s="366"/>
      <c r="M2" s="366"/>
      <c r="N2" s="366"/>
      <c r="O2" s="366"/>
      <c r="P2" s="366"/>
      <c r="Q2" s="366"/>
    </row>
    <row r="3" spans="1:18">
      <c r="A3" s="1338"/>
      <c r="B3" s="1338"/>
      <c r="C3" s="1338"/>
      <c r="D3" s="1338"/>
      <c r="E3" s="1338"/>
      <c r="F3" s="1338"/>
      <c r="G3" s="1338"/>
      <c r="H3" s="1338"/>
      <c r="I3" s="1338"/>
      <c r="J3" s="1338"/>
      <c r="K3" s="1338"/>
      <c r="L3" s="93"/>
      <c r="M3" s="93"/>
      <c r="N3" s="93"/>
    </row>
    <row r="4" spans="1:18" s="355" customFormat="1" ht="94.5" customHeight="1">
      <c r="A4" s="1339"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340"/>
      <c r="C4" s="1340"/>
      <c r="D4" s="1340"/>
      <c r="E4" s="1340"/>
      <c r="F4" s="1340"/>
      <c r="G4" s="1340"/>
      <c r="H4" s="1340"/>
      <c r="I4" s="1340"/>
      <c r="J4" s="1340"/>
      <c r="K4" s="1340"/>
      <c r="L4" s="367"/>
      <c r="M4" s="367"/>
      <c r="N4" s="367"/>
      <c r="O4" s="367"/>
      <c r="P4" s="367"/>
      <c r="Q4" s="367"/>
      <c r="R4" s="367"/>
    </row>
    <row r="5" spans="1:18">
      <c r="A5" s="1341" t="str">
        <f>Title!A2</f>
        <v>Bid Enquiry No. KPTCL/2026-27/TL/ Gudekote LILO Call-3 Dtd : 16.05.2026</v>
      </c>
      <c r="B5" s="1341"/>
      <c r="C5" s="1341"/>
      <c r="D5" s="1341"/>
      <c r="E5" s="1341"/>
      <c r="F5" s="1341"/>
      <c r="G5" s="1341"/>
      <c r="H5" s="1341"/>
      <c r="I5" s="1341"/>
      <c r="J5" s="1341"/>
      <c r="K5" s="1341"/>
      <c r="L5" s="366"/>
      <c r="M5" s="366"/>
      <c r="N5" s="366"/>
      <c r="O5" s="366"/>
      <c r="P5" s="366"/>
      <c r="Q5" s="366"/>
      <c r="R5" s="366"/>
    </row>
    <row r="6" spans="1:18" ht="23.25" customHeight="1">
      <c r="A6" s="1296" t="s">
        <v>2819</v>
      </c>
      <c r="B6" s="1296"/>
      <c r="C6" s="1296"/>
      <c r="D6" s="1296"/>
      <c r="E6" s="1296"/>
      <c r="F6" s="1296"/>
      <c r="G6" s="1296"/>
      <c r="H6" s="1296"/>
      <c r="I6" s="1296"/>
      <c r="J6" s="1296"/>
      <c r="K6" s="1296"/>
      <c r="L6" s="355"/>
      <c r="M6" s="355"/>
      <c r="N6" s="355"/>
      <c r="O6" s="355"/>
    </row>
    <row r="7" spans="1:18" ht="36" customHeight="1">
      <c r="A7" s="1342" t="s">
        <v>560</v>
      </c>
      <c r="B7" s="1342"/>
      <c r="C7" s="1342"/>
      <c r="D7" s="1342"/>
      <c r="E7" s="1342"/>
      <c r="F7" s="1342"/>
      <c r="G7" s="1342"/>
      <c r="H7" s="1342"/>
      <c r="I7" s="1342"/>
      <c r="J7" s="1342"/>
      <c r="K7" s="1342"/>
      <c r="L7" s="368"/>
      <c r="M7" s="368"/>
      <c r="N7" s="368"/>
      <c r="O7" s="368"/>
      <c r="P7" s="368"/>
      <c r="Q7" s="368"/>
      <c r="R7" s="368"/>
    </row>
    <row r="8" spans="1:18">
      <c r="A8" s="359"/>
      <c r="B8" s="359"/>
      <c r="C8" s="359"/>
      <c r="D8" s="359"/>
      <c r="E8" s="359"/>
      <c r="F8" s="359"/>
      <c r="G8" s="359"/>
      <c r="H8" s="359"/>
      <c r="I8" s="359"/>
      <c r="J8" s="359"/>
      <c r="K8" s="359"/>
      <c r="L8" s="358"/>
      <c r="M8" s="358"/>
      <c r="N8" s="358"/>
      <c r="O8" s="355"/>
    </row>
    <row r="9" spans="1:18" ht="27" customHeight="1">
      <c r="A9" s="1297" t="s">
        <v>633</v>
      </c>
      <c r="B9" s="1297"/>
      <c r="C9" s="1297"/>
      <c r="D9" s="1297"/>
      <c r="E9" s="1297"/>
      <c r="F9" s="1297"/>
      <c r="G9" s="1297"/>
      <c r="H9" s="1297"/>
      <c r="I9" s="1297"/>
      <c r="J9" s="1297"/>
      <c r="K9" s="1297"/>
      <c r="L9" s="369"/>
      <c r="M9" s="369"/>
      <c r="N9" s="369"/>
    </row>
    <row r="10" spans="1:18" ht="55.5" customHeight="1">
      <c r="A10" s="1343" t="s">
        <v>634</v>
      </c>
      <c r="B10" s="1343"/>
      <c r="C10" s="1343"/>
      <c r="D10" s="1343"/>
      <c r="E10" s="1343"/>
      <c r="F10" s="1343"/>
      <c r="G10" s="1343"/>
      <c r="H10" s="1343"/>
      <c r="I10" s="1343"/>
      <c r="J10" s="1343"/>
      <c r="K10" s="1343"/>
      <c r="L10" s="355"/>
      <c r="M10" s="355"/>
      <c r="N10" s="355"/>
      <c r="O10" s="355"/>
    </row>
    <row r="11" spans="1:18">
      <c r="A11" s="355"/>
      <c r="B11" s="355"/>
      <c r="C11" s="355"/>
      <c r="D11" s="355"/>
      <c r="E11" s="355"/>
      <c r="F11" s="355"/>
      <c r="G11" s="355"/>
      <c r="H11" s="355"/>
      <c r="I11" s="355"/>
      <c r="J11" s="355"/>
      <c r="K11" s="355"/>
      <c r="L11" s="355"/>
      <c r="M11" s="355"/>
      <c r="N11" s="355"/>
      <c r="O11" s="355"/>
    </row>
    <row r="12" spans="1:18" ht="31.5" customHeight="1">
      <c r="A12" s="1333" t="s">
        <v>635</v>
      </c>
      <c r="B12" s="1333"/>
      <c r="C12" s="1333"/>
      <c r="D12" s="1333"/>
      <c r="E12" s="1333"/>
      <c r="F12" s="1333"/>
      <c r="G12" s="1333"/>
      <c r="H12" s="1333"/>
      <c r="I12" s="1325"/>
      <c r="J12" s="1325"/>
      <c r="K12" s="1325"/>
      <c r="L12" s="355"/>
      <c r="M12" s="355"/>
      <c r="N12" s="355"/>
      <c r="O12" s="355"/>
    </row>
    <row r="13" spans="1:18" ht="29.25" customHeight="1">
      <c r="A13" s="1325"/>
      <c r="B13" s="1325"/>
      <c r="C13" s="1325"/>
      <c r="D13" s="1344"/>
      <c r="E13" s="1344"/>
      <c r="F13" s="1344"/>
      <c r="G13" s="1344"/>
      <c r="H13" s="1344"/>
      <c r="I13" s="1345" t="s">
        <v>636</v>
      </c>
      <c r="J13" s="1345"/>
      <c r="K13" s="1345"/>
      <c r="L13" s="355"/>
      <c r="M13" s="355"/>
      <c r="N13" s="355"/>
      <c r="O13" s="355"/>
    </row>
    <row r="14" spans="1:18" ht="38.25" customHeight="1">
      <c r="A14" s="1345" t="s">
        <v>637</v>
      </c>
      <c r="B14" s="1345"/>
      <c r="C14" s="1345"/>
      <c r="D14" s="1325"/>
      <c r="E14" s="1325"/>
      <c r="F14" s="1325"/>
      <c r="G14" s="1325"/>
      <c r="H14" s="1325"/>
      <c r="I14" s="1325"/>
      <c r="J14" s="1325"/>
      <c r="K14" s="1325"/>
      <c r="L14" s="355"/>
      <c r="M14" s="355"/>
      <c r="N14" s="355"/>
      <c r="O14" s="355"/>
    </row>
    <row r="15" spans="1:18" ht="42" customHeight="1">
      <c r="A15" s="1345" t="s">
        <v>638</v>
      </c>
      <c r="B15" s="1345"/>
      <c r="C15" s="1345"/>
      <c r="D15" s="1345"/>
      <c r="E15" s="1345"/>
      <c r="F15" s="1345"/>
      <c r="G15" s="1345"/>
      <c r="H15" s="1345"/>
      <c r="I15" s="1345"/>
      <c r="J15" s="1346"/>
      <c r="K15" s="1346"/>
      <c r="L15" s="370"/>
      <c r="M15" s="355"/>
      <c r="N15" s="355"/>
      <c r="O15" s="355"/>
    </row>
    <row r="16" spans="1:18" ht="30" customHeight="1">
      <c r="A16" s="1345" t="s">
        <v>639</v>
      </c>
      <c r="B16" s="1345"/>
      <c r="C16" s="1345"/>
      <c r="D16" s="1345"/>
      <c r="E16" s="1345"/>
      <c r="F16" s="1345"/>
      <c r="G16" s="1345"/>
      <c r="H16" s="1345"/>
      <c r="I16" s="1345"/>
      <c r="J16" s="1345"/>
      <c r="K16" s="1345"/>
      <c r="L16" s="355"/>
      <c r="M16" s="355"/>
      <c r="N16" s="355"/>
      <c r="O16" s="355"/>
    </row>
    <row r="17" spans="1:15" ht="36" customHeight="1">
      <c r="A17" s="1345" t="s">
        <v>640</v>
      </c>
      <c r="B17" s="1345"/>
      <c r="C17" s="1345"/>
      <c r="D17" s="1345"/>
      <c r="E17" s="1345"/>
      <c r="F17" s="1345"/>
      <c r="G17" s="1345"/>
      <c r="H17" s="1345"/>
      <c r="I17" s="1345"/>
      <c r="J17" s="1345"/>
      <c r="K17" s="1345"/>
      <c r="L17" s="355"/>
      <c r="M17" s="355"/>
      <c r="N17" s="355"/>
      <c r="O17" s="355"/>
    </row>
    <row r="18" spans="1:15" ht="36.75" customHeight="1">
      <c r="A18" s="1345" t="s">
        <v>641</v>
      </c>
      <c r="B18" s="1345"/>
      <c r="C18" s="1345"/>
      <c r="D18" s="1347"/>
      <c r="E18" s="1347"/>
      <c r="F18" s="1348"/>
      <c r="G18" s="1345" t="s">
        <v>642</v>
      </c>
      <c r="H18" s="1345"/>
      <c r="I18" s="1345"/>
      <c r="J18" s="1345"/>
      <c r="K18" s="1345"/>
      <c r="L18" s="355"/>
      <c r="M18" s="355"/>
      <c r="N18" s="355"/>
      <c r="O18" s="355"/>
    </row>
    <row r="19" spans="1:15" ht="28.5" customHeight="1">
      <c r="A19" s="772" t="s">
        <v>522</v>
      </c>
      <c r="B19" s="1347"/>
      <c r="C19" s="1347"/>
      <c r="D19" s="1347"/>
      <c r="E19" s="1348"/>
      <c r="F19" s="1345" t="s">
        <v>643</v>
      </c>
      <c r="G19" s="1345"/>
      <c r="H19" s="1345"/>
      <c r="I19" s="1345"/>
      <c r="J19" s="1345"/>
      <c r="K19" s="1345"/>
      <c r="L19" s="355"/>
      <c r="M19" s="355"/>
      <c r="N19" s="355"/>
      <c r="O19" s="355"/>
    </row>
    <row r="20" spans="1:15" ht="40.5" customHeight="1">
      <c r="A20" s="1348"/>
      <c r="B20" s="1348"/>
      <c r="C20" s="1348"/>
      <c r="D20" s="1348"/>
      <c r="E20" s="1345" t="s">
        <v>644</v>
      </c>
      <c r="F20" s="1345"/>
      <c r="G20" s="1345"/>
      <c r="H20" s="1345"/>
      <c r="I20" s="1345"/>
      <c r="J20" s="1345"/>
      <c r="K20" s="1345"/>
      <c r="L20" s="355"/>
      <c r="M20" s="355"/>
      <c r="N20" s="355"/>
      <c r="O20" s="355"/>
    </row>
    <row r="21" spans="1:15" ht="28.5" customHeight="1">
      <c r="A21" s="1348"/>
      <c r="B21" s="1348"/>
      <c r="C21" s="1345" t="s">
        <v>645</v>
      </c>
      <c r="D21" s="1345"/>
      <c r="E21" s="1345"/>
      <c r="F21" s="1345"/>
      <c r="G21" s="1345"/>
      <c r="H21" s="1345"/>
      <c r="I21" s="1345"/>
      <c r="J21" s="1345"/>
      <c r="K21" s="1345"/>
      <c r="L21" s="355"/>
      <c r="M21" s="355"/>
      <c r="N21" s="355"/>
      <c r="O21" s="355"/>
    </row>
    <row r="22" spans="1:15" ht="26.25" customHeight="1">
      <c r="A22" s="1345" t="s">
        <v>646</v>
      </c>
      <c r="B22" s="1345"/>
      <c r="C22" s="1345"/>
      <c r="D22" s="1345"/>
      <c r="E22" s="1345"/>
      <c r="F22" s="1345"/>
      <c r="G22" s="1345"/>
      <c r="H22" s="1345"/>
      <c r="I22" s="1345"/>
      <c r="J22" s="1345"/>
      <c r="K22" s="1345"/>
      <c r="L22" s="355"/>
      <c r="M22" s="355"/>
      <c r="N22" s="355"/>
      <c r="O22" s="355"/>
    </row>
    <row r="23" spans="1:15" ht="36" customHeight="1">
      <c r="A23" s="1349" t="s">
        <v>647</v>
      </c>
      <c r="B23" s="1349"/>
      <c r="C23" s="1349"/>
      <c r="D23" s="1349"/>
      <c r="E23" s="1349"/>
      <c r="F23" s="1349"/>
      <c r="G23" s="1349"/>
      <c r="H23" s="1349"/>
      <c r="I23" s="1349"/>
      <c r="J23" s="1350"/>
      <c r="K23" s="773"/>
      <c r="L23" s="355"/>
      <c r="M23" s="355"/>
      <c r="N23" s="355"/>
      <c r="O23" s="355"/>
    </row>
    <row r="24" spans="1:15" ht="32.25" customHeight="1">
      <c r="A24" s="1331" t="s">
        <v>91</v>
      </c>
      <c r="B24" s="1331"/>
      <c r="C24" s="1331"/>
      <c r="D24" s="1331"/>
      <c r="E24" s="1331"/>
      <c r="F24" s="1331"/>
      <c r="G24" s="1331"/>
      <c r="H24" s="1351" t="s">
        <v>648</v>
      </c>
      <c r="I24" s="1351"/>
      <c r="J24" s="1325"/>
      <c r="K24" s="1325"/>
      <c r="L24" s="355"/>
      <c r="M24" s="355"/>
      <c r="N24" s="355"/>
      <c r="O24" s="355"/>
    </row>
    <row r="25" spans="1:15" ht="34.5" customHeight="1">
      <c r="A25" s="1325"/>
      <c r="B25" s="1325"/>
      <c r="C25" s="1325"/>
      <c r="D25" s="1325"/>
      <c r="E25" s="1325"/>
      <c r="F25" s="1325"/>
      <c r="G25" s="1325"/>
      <c r="H25" s="1325"/>
      <c r="I25" s="1325"/>
      <c r="J25" s="1325"/>
      <c r="K25" s="1325"/>
      <c r="L25" s="355"/>
      <c r="M25" s="355"/>
      <c r="N25" s="355"/>
      <c r="O25" s="355"/>
    </row>
    <row r="26" spans="1:15" ht="31.5" customHeight="1">
      <c r="A26" s="1320" t="s">
        <v>649</v>
      </c>
      <c r="B26" s="1320"/>
      <c r="C26" s="1320"/>
      <c r="D26" s="1320"/>
      <c r="E26" s="1320"/>
      <c r="F26" s="1320"/>
      <c r="G26" s="1325"/>
      <c r="H26" s="1325"/>
      <c r="I26" s="1325"/>
      <c r="J26" s="1325"/>
      <c r="K26" s="1325"/>
      <c r="L26" s="355"/>
      <c r="M26" s="355"/>
      <c r="N26" s="355"/>
      <c r="O26" s="355"/>
    </row>
    <row r="27" spans="1:15" ht="48" customHeight="1">
      <c r="A27" s="1325"/>
      <c r="B27" s="1325"/>
      <c r="C27" s="1325"/>
      <c r="D27" s="1325"/>
      <c r="E27" s="1325"/>
      <c r="F27" s="1325"/>
      <c r="G27" s="1325"/>
      <c r="H27" s="1325"/>
      <c r="I27" s="1325"/>
      <c r="J27" s="1325"/>
      <c r="K27" s="1325"/>
      <c r="L27" s="355"/>
      <c r="M27" s="355"/>
      <c r="N27" s="355"/>
      <c r="O27" s="355"/>
    </row>
    <row r="28" spans="1:15">
      <c r="A28" s="355" t="s">
        <v>650</v>
      </c>
      <c r="B28" s="355"/>
      <c r="C28" s="355"/>
      <c r="D28" s="355"/>
      <c r="E28" s="355"/>
      <c r="F28" s="355"/>
      <c r="G28" s="355"/>
      <c r="H28" s="355"/>
      <c r="I28" s="355"/>
      <c r="J28" s="355"/>
      <c r="K28" s="355"/>
      <c r="L28" s="355"/>
      <c r="M28" s="355"/>
      <c r="N28" s="355"/>
      <c r="O28" s="355"/>
    </row>
    <row r="29" spans="1:15">
      <c r="A29" s="355"/>
      <c r="B29" s="355"/>
      <c r="C29" s="355"/>
      <c r="D29" s="355"/>
      <c r="E29" s="355"/>
      <c r="F29" s="355"/>
      <c r="G29" s="355"/>
      <c r="H29" s="355"/>
      <c r="I29" s="355"/>
      <c r="J29" s="355"/>
      <c r="K29" s="355"/>
      <c r="L29" s="355"/>
      <c r="M29" s="355"/>
      <c r="N29" s="355"/>
      <c r="O29" s="355"/>
    </row>
    <row r="30" spans="1:15" ht="44.25" customHeight="1">
      <c r="A30" s="358" t="s">
        <v>651</v>
      </c>
      <c r="B30" s="1345" t="s">
        <v>652</v>
      </c>
      <c r="C30" s="1345"/>
      <c r="D30" s="1345"/>
      <c r="E30" s="1345"/>
      <c r="F30" s="1345"/>
      <c r="G30" s="1345"/>
      <c r="H30" s="1345"/>
      <c r="I30" s="1345"/>
      <c r="J30" s="1345"/>
      <c r="K30" s="1345"/>
      <c r="L30" s="358"/>
      <c r="M30" s="355"/>
      <c r="N30" s="355"/>
      <c r="O30" s="355"/>
    </row>
    <row r="31" spans="1:15" ht="52.5" customHeight="1">
      <c r="A31" s="358" t="s">
        <v>653</v>
      </c>
      <c r="B31" s="1345" t="s">
        <v>654</v>
      </c>
      <c r="C31" s="1345"/>
      <c r="D31" s="1345"/>
      <c r="E31" s="1345"/>
      <c r="F31" s="1345"/>
      <c r="G31" s="1345"/>
      <c r="H31" s="1345"/>
      <c r="I31" s="1345"/>
      <c r="J31" s="1345"/>
      <c r="K31" s="1345"/>
      <c r="L31" s="358"/>
      <c r="M31" s="355"/>
      <c r="N31" s="355"/>
      <c r="O31" s="355"/>
    </row>
    <row r="32" spans="1:15" ht="27" customHeight="1">
      <c r="A32" s="358" t="s">
        <v>655</v>
      </c>
      <c r="B32" s="1345" t="s">
        <v>656</v>
      </c>
      <c r="C32" s="1345"/>
      <c r="D32" s="1345"/>
      <c r="E32" s="1345"/>
      <c r="F32" s="1345"/>
      <c r="G32" s="1345"/>
      <c r="H32" s="1345"/>
      <c r="I32" s="1345"/>
      <c r="J32" s="1345"/>
      <c r="K32" s="1345"/>
      <c r="L32" s="358"/>
      <c r="M32" s="355"/>
      <c r="N32" s="355"/>
      <c r="O32" s="355"/>
    </row>
    <row r="33" spans="1:15" ht="27" customHeight="1">
      <c r="A33" s="358" t="s">
        <v>657</v>
      </c>
      <c r="B33" s="1345" t="s">
        <v>658</v>
      </c>
      <c r="C33" s="1345"/>
      <c r="D33" s="1345"/>
      <c r="E33" s="1345"/>
      <c r="F33" s="1345"/>
      <c r="G33" s="1345"/>
      <c r="H33" s="1345"/>
      <c r="I33" s="1345"/>
      <c r="J33" s="1345"/>
      <c r="K33" s="1345"/>
      <c r="L33" s="358"/>
      <c r="M33" s="355"/>
      <c r="N33" s="355"/>
      <c r="O33" s="355"/>
    </row>
    <row r="34" spans="1:15" ht="101.25" customHeight="1">
      <c r="A34" s="1345" t="s">
        <v>659</v>
      </c>
      <c r="B34" s="1345"/>
      <c r="C34" s="1345"/>
      <c r="D34" s="1345"/>
      <c r="E34" s="1345"/>
      <c r="F34" s="1345"/>
      <c r="G34" s="1345"/>
      <c r="H34" s="1345"/>
      <c r="I34" s="1345"/>
      <c r="J34" s="1345"/>
      <c r="K34" s="1345"/>
      <c r="L34" s="371"/>
      <c r="M34" s="355"/>
      <c r="N34" s="355"/>
      <c r="O34" s="355"/>
    </row>
    <row r="35" spans="1:15">
      <c r="A35" s="362"/>
      <c r="B35" s="362"/>
      <c r="C35" s="362"/>
      <c r="D35" s="362"/>
      <c r="E35" s="362"/>
      <c r="F35" s="362"/>
      <c r="G35" s="362"/>
      <c r="H35" s="362"/>
      <c r="I35" s="362"/>
      <c r="J35" s="362"/>
      <c r="K35" s="362"/>
      <c r="L35" s="371"/>
      <c r="M35" s="355"/>
      <c r="N35" s="355"/>
      <c r="O35" s="355"/>
    </row>
    <row r="36" spans="1:15">
      <c r="A36" s="1335" t="s">
        <v>660</v>
      </c>
      <c r="B36" s="1335"/>
      <c r="C36" s="1335"/>
      <c r="D36" s="1335"/>
      <c r="E36" s="1335"/>
      <c r="F36" s="1335"/>
      <c r="G36" s="1335"/>
      <c r="H36" s="1335"/>
      <c r="I36" s="1335"/>
      <c r="J36" s="1335"/>
      <c r="K36" s="1335"/>
      <c r="L36" s="355"/>
      <c r="M36" s="355"/>
      <c r="N36" s="355"/>
      <c r="O36" s="355"/>
    </row>
    <row r="37" spans="1:15" ht="48.75" customHeight="1">
      <c r="A37" s="1319"/>
      <c r="B37" s="1319"/>
      <c r="C37" s="1319"/>
      <c r="D37" s="1335" t="s">
        <v>661</v>
      </c>
      <c r="E37" s="1335"/>
      <c r="F37" s="1319"/>
      <c r="G37" s="1319"/>
      <c r="H37" s="1319"/>
      <c r="I37" s="1319"/>
      <c r="J37" s="1319"/>
      <c r="K37" s="355" t="s">
        <v>662</v>
      </c>
      <c r="L37" s="355"/>
      <c r="M37" s="355"/>
      <c r="N37" s="355"/>
      <c r="O37" s="355"/>
    </row>
    <row r="38" spans="1:15">
      <c r="A38" s="1317" t="s">
        <v>663</v>
      </c>
      <c r="B38" s="1317"/>
      <c r="C38" s="1317"/>
      <c r="D38" s="1317"/>
      <c r="E38" s="1317"/>
      <c r="F38" s="1317"/>
      <c r="G38" s="1317"/>
      <c r="H38" s="1317"/>
      <c r="I38" s="1317"/>
      <c r="J38" s="1317"/>
      <c r="K38" s="1317"/>
      <c r="L38" s="355"/>
      <c r="M38" s="355"/>
      <c r="N38" s="355"/>
      <c r="O38" s="355"/>
    </row>
    <row r="39" spans="1:15">
      <c r="A39" s="355"/>
      <c r="B39" s="355"/>
      <c r="C39" s="355"/>
      <c r="D39" s="355"/>
      <c r="E39" s="355"/>
      <c r="F39" s="355"/>
      <c r="G39" s="355"/>
      <c r="H39" s="355"/>
      <c r="I39" s="355"/>
      <c r="J39" s="355"/>
      <c r="K39" s="355"/>
      <c r="L39" s="355"/>
      <c r="M39" s="355"/>
      <c r="N39" s="355"/>
      <c r="O39" s="355"/>
    </row>
    <row r="40" spans="1:15">
      <c r="A40" s="355" t="s">
        <v>664</v>
      </c>
      <c r="B40" s="355"/>
      <c r="C40" s="355"/>
      <c r="D40" s="355"/>
      <c r="E40" s="355"/>
      <c r="F40" s="355"/>
      <c r="G40" s="355"/>
      <c r="H40" s="355"/>
      <c r="I40" s="355"/>
      <c r="J40" s="355"/>
      <c r="K40" s="355"/>
      <c r="L40" s="355"/>
      <c r="M40" s="355"/>
      <c r="N40" s="355"/>
      <c r="O40" s="355"/>
    </row>
    <row r="41" spans="1:15" ht="35.25" customHeight="1">
      <c r="A41" s="1319"/>
      <c r="B41" s="1319"/>
      <c r="C41" s="1319"/>
      <c r="D41" s="1319"/>
      <c r="E41" s="355"/>
      <c r="F41" s="355"/>
      <c r="G41" s="355"/>
      <c r="H41" s="355"/>
      <c r="I41" s="355"/>
      <c r="J41" s="355"/>
      <c r="K41" s="355"/>
      <c r="L41" s="355"/>
      <c r="M41" s="355"/>
      <c r="N41" s="355"/>
      <c r="O41" s="355"/>
    </row>
    <row r="42" spans="1:15">
      <c r="A42" s="355" t="s">
        <v>665</v>
      </c>
      <c r="B42" s="355"/>
      <c r="C42" s="355"/>
      <c r="D42" s="355"/>
      <c r="E42" s="355"/>
      <c r="F42" s="355"/>
      <c r="G42" s="355"/>
      <c r="H42" s="355"/>
      <c r="I42" s="355"/>
      <c r="J42" s="355"/>
      <c r="K42" s="355"/>
      <c r="L42" s="355"/>
      <c r="M42" s="355"/>
      <c r="N42" s="355"/>
      <c r="O42" s="355"/>
    </row>
    <row r="43" spans="1:15" ht="45" customHeight="1">
      <c r="A43" s="1319"/>
      <c r="B43" s="1319"/>
      <c r="C43" s="1319"/>
      <c r="D43" s="1319"/>
      <c r="E43" s="355"/>
      <c r="F43" s="355"/>
      <c r="G43" s="355"/>
      <c r="H43" s="355"/>
      <c r="I43" s="355"/>
      <c r="J43" s="355"/>
      <c r="K43" s="355"/>
      <c r="L43" s="355"/>
      <c r="M43" s="355"/>
      <c r="N43" s="355"/>
      <c r="O43" s="355"/>
    </row>
    <row r="44" spans="1:15">
      <c r="A44" s="355"/>
      <c r="B44" s="355"/>
      <c r="C44" s="355"/>
      <c r="D44" s="355"/>
      <c r="E44" s="355"/>
      <c r="F44" s="355"/>
      <c r="G44" s="355"/>
      <c r="H44" s="355"/>
      <c r="I44" s="355"/>
      <c r="J44" s="355"/>
      <c r="K44" s="355"/>
      <c r="L44" s="355"/>
      <c r="M44" s="355"/>
      <c r="N44" s="355"/>
      <c r="O44" s="355"/>
    </row>
    <row r="45" spans="1:15">
      <c r="A45" s="1317" t="s">
        <v>666</v>
      </c>
      <c r="B45" s="1317"/>
      <c r="C45" s="1317"/>
      <c r="D45" s="1317"/>
      <c r="E45" s="355"/>
      <c r="F45" s="355"/>
      <c r="G45" s="355"/>
      <c r="H45" s="355"/>
      <c r="I45" s="355"/>
      <c r="J45" s="355"/>
      <c r="K45" s="355"/>
      <c r="L45" s="355"/>
      <c r="M45" s="355"/>
      <c r="N45" s="355"/>
      <c r="O45" s="355"/>
    </row>
    <row r="46" spans="1:15" ht="75" customHeight="1">
      <c r="A46" s="1352"/>
      <c r="B46" s="1352"/>
      <c r="C46" s="1352"/>
      <c r="D46" s="1352"/>
      <c r="E46" s="1352"/>
      <c r="F46" s="1352"/>
      <c r="G46" s="355"/>
      <c r="H46" s="355"/>
      <c r="I46" s="355"/>
      <c r="J46" s="355"/>
      <c r="K46" s="355"/>
      <c r="L46" s="355"/>
      <c r="M46" s="355"/>
      <c r="N46" s="355"/>
      <c r="O46" s="355"/>
    </row>
    <row r="47" spans="1:15" ht="33.75" customHeight="1">
      <c r="A47" s="1182" t="s">
        <v>667</v>
      </c>
      <c r="B47" s="1182"/>
      <c r="C47" s="1182"/>
      <c r="D47" s="1182"/>
      <c r="E47" s="1182"/>
      <c r="F47" s="1182"/>
      <c r="G47" s="363"/>
      <c r="H47" s="355"/>
      <c r="I47" s="355"/>
      <c r="J47" s="355"/>
      <c r="K47" s="355"/>
      <c r="L47" s="355"/>
      <c r="M47" s="355"/>
      <c r="N47" s="355"/>
      <c r="O47" s="355"/>
    </row>
    <row r="48" spans="1:15" ht="33.75" customHeight="1">
      <c r="A48" s="1182" t="s">
        <v>668</v>
      </c>
      <c r="B48" s="1182"/>
      <c r="C48" s="1182"/>
      <c r="D48" s="1182"/>
      <c r="E48" s="1182"/>
      <c r="F48" s="1182"/>
      <c r="G48" s="1182"/>
      <c r="H48" s="355"/>
      <c r="I48" s="355"/>
      <c r="J48" s="355"/>
      <c r="K48" s="355"/>
      <c r="L48" s="355"/>
      <c r="M48" s="355"/>
      <c r="N48" s="355"/>
      <c r="O48" s="355"/>
    </row>
    <row r="49" spans="1:15" ht="28.5" customHeight="1">
      <c r="A49" s="355" t="s">
        <v>669</v>
      </c>
      <c r="B49" s="355"/>
      <c r="C49" s="355"/>
      <c r="D49" s="355"/>
      <c r="E49" s="355"/>
      <c r="F49" s="355"/>
      <c r="G49" s="355"/>
      <c r="H49" s="355"/>
      <c r="I49" s="355"/>
      <c r="J49" s="355"/>
      <c r="K49" s="355"/>
      <c r="L49" s="355"/>
      <c r="M49" s="355"/>
      <c r="N49" s="355"/>
      <c r="O49" s="355"/>
    </row>
    <row r="50" spans="1:15" ht="36.75" customHeight="1">
      <c r="A50" s="355">
        <v>1</v>
      </c>
      <c r="B50" s="1317" t="s">
        <v>61</v>
      </c>
      <c r="C50" s="1317"/>
      <c r="D50" s="1331"/>
      <c r="E50" s="1331"/>
      <c r="F50" s="1331"/>
      <c r="G50" s="1331"/>
      <c r="H50" s="1331"/>
      <c r="I50" s="355"/>
      <c r="J50" s="355"/>
      <c r="K50" s="355"/>
      <c r="L50" s="355"/>
      <c r="M50" s="355"/>
      <c r="N50" s="355"/>
      <c r="O50" s="355"/>
    </row>
    <row r="51" spans="1:15" ht="44.25" customHeight="1">
      <c r="A51" s="355"/>
      <c r="B51" s="1317" t="s">
        <v>75</v>
      </c>
      <c r="C51" s="1317"/>
      <c r="D51" s="1331"/>
      <c r="E51" s="1331"/>
      <c r="F51" s="1331"/>
      <c r="G51" s="1331"/>
      <c r="H51" s="1331"/>
      <c r="I51" s="355"/>
      <c r="J51" s="355"/>
      <c r="K51" s="355"/>
      <c r="L51" s="355"/>
      <c r="M51" s="355"/>
      <c r="N51" s="355"/>
      <c r="O51" s="355"/>
    </row>
    <row r="52" spans="1:15" ht="32.25" customHeight="1">
      <c r="A52" s="355"/>
      <c r="B52" s="1317" t="s">
        <v>64</v>
      </c>
      <c r="C52" s="1317"/>
      <c r="D52" s="1331"/>
      <c r="E52" s="1331"/>
      <c r="F52" s="1331"/>
      <c r="G52" s="1331"/>
      <c r="H52" s="1331"/>
      <c r="I52" s="355"/>
      <c r="J52" s="355"/>
      <c r="K52" s="355"/>
      <c r="L52" s="355"/>
      <c r="M52" s="355"/>
      <c r="N52" s="355"/>
      <c r="O52" s="355"/>
    </row>
    <row r="53" spans="1:15" ht="46.5" customHeight="1">
      <c r="A53" s="355"/>
      <c r="B53" s="1317" t="s">
        <v>670</v>
      </c>
      <c r="C53" s="1317"/>
      <c r="D53" s="1331"/>
      <c r="E53" s="1331"/>
      <c r="F53" s="1331"/>
      <c r="G53" s="1331"/>
      <c r="H53" s="1331"/>
      <c r="I53" s="355"/>
      <c r="J53" s="355"/>
      <c r="K53" s="355"/>
      <c r="L53" s="355"/>
      <c r="M53" s="355"/>
      <c r="N53" s="355"/>
      <c r="O53" s="355"/>
    </row>
    <row r="54" spans="1:15">
      <c r="A54" s="355"/>
      <c r="B54" s="355"/>
      <c r="C54" s="355"/>
      <c r="D54" s="355"/>
      <c r="E54" s="355"/>
      <c r="F54" s="355"/>
      <c r="G54" s="355"/>
      <c r="H54" s="355"/>
      <c r="I54" s="355"/>
      <c r="J54" s="355"/>
      <c r="K54" s="355"/>
      <c r="L54" s="355"/>
      <c r="M54" s="355"/>
      <c r="N54" s="355"/>
      <c r="O54" s="355"/>
    </row>
    <row r="55" spans="1:15" ht="46.5" customHeight="1">
      <c r="A55" s="355">
        <v>2</v>
      </c>
      <c r="B55" s="1317" t="s">
        <v>61</v>
      </c>
      <c r="C55" s="1317"/>
      <c r="D55" s="1331"/>
      <c r="E55" s="1331"/>
      <c r="F55" s="1331"/>
      <c r="G55" s="1331"/>
      <c r="H55" s="1331"/>
      <c r="I55" s="355"/>
      <c r="J55" s="355"/>
      <c r="K55" s="355"/>
      <c r="L55" s="355"/>
      <c r="M55" s="355"/>
      <c r="N55" s="355"/>
      <c r="O55" s="355"/>
    </row>
    <row r="56" spans="1:15" ht="51" customHeight="1">
      <c r="A56" s="355"/>
      <c r="B56" s="1317" t="s">
        <v>75</v>
      </c>
      <c r="C56" s="1317"/>
      <c r="D56" s="1331"/>
      <c r="E56" s="1331"/>
      <c r="F56" s="1331"/>
      <c r="G56" s="1331"/>
      <c r="H56" s="1331"/>
      <c r="I56" s="355"/>
      <c r="J56" s="355"/>
      <c r="K56" s="355"/>
      <c r="L56" s="355"/>
      <c r="M56" s="355"/>
      <c r="N56" s="355"/>
      <c r="O56" s="355"/>
    </row>
    <row r="57" spans="1:15" ht="42" customHeight="1">
      <c r="A57" s="355"/>
      <c r="B57" s="1317" t="s">
        <v>64</v>
      </c>
      <c r="C57" s="1317"/>
      <c r="D57" s="1331"/>
      <c r="E57" s="1331"/>
      <c r="F57" s="1331"/>
      <c r="G57" s="1331"/>
      <c r="H57" s="1331"/>
      <c r="I57" s="355"/>
      <c r="J57" s="355"/>
      <c r="K57" s="355"/>
      <c r="L57" s="355"/>
      <c r="M57" s="355"/>
      <c r="N57" s="355"/>
      <c r="O57" s="355"/>
    </row>
    <row r="58" spans="1:15" ht="65.25" customHeight="1">
      <c r="A58" s="355"/>
      <c r="B58" s="1317" t="s">
        <v>670</v>
      </c>
      <c r="C58" s="1317"/>
      <c r="D58" s="1331"/>
      <c r="E58" s="1331"/>
      <c r="F58" s="1331"/>
      <c r="G58" s="1331"/>
      <c r="H58" s="1331"/>
      <c r="I58" s="355"/>
      <c r="J58" s="355"/>
      <c r="K58" s="355"/>
      <c r="L58" s="355"/>
      <c r="M58" s="355"/>
      <c r="N58" s="355"/>
      <c r="O58" s="355"/>
    </row>
    <row r="59" spans="1:15">
      <c r="A59" s="355"/>
      <c r="B59" s="355"/>
      <c r="C59" s="355"/>
      <c r="D59" s="355"/>
      <c r="E59" s="355"/>
      <c r="F59" s="355"/>
      <c r="G59" s="355"/>
      <c r="H59" s="355"/>
      <c r="I59" s="355"/>
      <c r="J59" s="355"/>
      <c r="K59" s="355"/>
      <c r="L59" s="355"/>
      <c r="M59" s="355"/>
      <c r="N59" s="355"/>
      <c r="O59" s="355"/>
    </row>
    <row r="60" spans="1:15">
      <c r="A60" s="355"/>
      <c r="B60" s="355"/>
      <c r="C60" s="355"/>
      <c r="D60" s="355"/>
      <c r="E60" s="355"/>
      <c r="F60" s="355"/>
      <c r="G60" s="355"/>
      <c r="H60" s="355"/>
      <c r="I60" s="355"/>
      <c r="J60" s="355"/>
      <c r="K60" s="355"/>
      <c r="L60" s="355"/>
      <c r="M60" s="355"/>
      <c r="N60" s="355"/>
      <c r="O60" s="355"/>
    </row>
    <row r="61" spans="1:15">
      <c r="A61" s="355"/>
      <c r="B61" s="355"/>
      <c r="C61" s="355"/>
      <c r="D61" s="355"/>
      <c r="E61" s="355"/>
      <c r="F61" s="355"/>
      <c r="G61" s="355"/>
      <c r="H61" s="355"/>
      <c r="I61" s="355"/>
      <c r="J61" s="355"/>
      <c r="K61" s="355"/>
      <c r="L61" s="355"/>
      <c r="M61" s="355"/>
      <c r="N61" s="355"/>
      <c r="O61" s="355"/>
    </row>
    <row r="62" spans="1:15">
      <c r="A62" s="355"/>
      <c r="B62" s="355"/>
      <c r="C62" s="355"/>
      <c r="D62" s="355"/>
      <c r="E62" s="355"/>
      <c r="F62" s="355"/>
      <c r="G62" s="355"/>
      <c r="H62" s="355"/>
      <c r="I62" s="355"/>
      <c r="J62" s="355"/>
      <c r="K62" s="355"/>
      <c r="L62" s="355"/>
      <c r="M62" s="355"/>
      <c r="N62" s="355"/>
      <c r="O62" s="355"/>
    </row>
    <row r="63" spans="1:15">
      <c r="A63" s="355"/>
      <c r="B63" s="355"/>
      <c r="C63" s="355"/>
      <c r="D63" s="355"/>
      <c r="E63" s="355"/>
      <c r="F63" s="355"/>
      <c r="G63" s="355"/>
      <c r="H63" s="355"/>
      <c r="I63" s="355"/>
      <c r="J63" s="355"/>
      <c r="K63" s="355"/>
      <c r="L63" s="355"/>
      <c r="M63" s="355"/>
      <c r="N63" s="355"/>
      <c r="O63" s="355"/>
    </row>
    <row r="64" spans="1:15">
      <c r="A64" s="355"/>
      <c r="B64" s="355"/>
      <c r="C64" s="355"/>
      <c r="D64" s="355"/>
      <c r="E64" s="355"/>
      <c r="F64" s="355"/>
      <c r="G64" s="355"/>
      <c r="H64" s="355"/>
      <c r="I64" s="355"/>
      <c r="J64" s="355"/>
      <c r="K64" s="355"/>
      <c r="L64" s="355"/>
      <c r="M64" s="355"/>
      <c r="N64" s="355"/>
      <c r="O64" s="355"/>
    </row>
    <row r="65" spans="1:15">
      <c r="A65" s="355"/>
      <c r="B65" s="355"/>
      <c r="C65" s="355"/>
      <c r="D65" s="355"/>
      <c r="E65" s="355"/>
      <c r="F65" s="355"/>
      <c r="G65" s="355"/>
      <c r="H65" s="355"/>
      <c r="I65" s="355"/>
      <c r="J65" s="355"/>
      <c r="K65" s="355"/>
      <c r="L65" s="355"/>
      <c r="M65" s="355"/>
      <c r="N65" s="355"/>
      <c r="O65" s="355"/>
    </row>
    <row r="66" spans="1:15">
      <c r="A66" s="355"/>
      <c r="B66" s="355"/>
      <c r="C66" s="355"/>
      <c r="D66" s="355"/>
      <c r="E66" s="355"/>
      <c r="F66" s="355"/>
      <c r="G66" s="355"/>
      <c r="H66" s="355"/>
      <c r="I66" s="355"/>
      <c r="J66" s="355"/>
      <c r="K66" s="355"/>
      <c r="L66" s="355"/>
      <c r="M66" s="355"/>
      <c r="N66" s="355"/>
      <c r="O66" s="355"/>
    </row>
    <row r="67" spans="1:15">
      <c r="A67" s="355"/>
      <c r="B67" s="355"/>
      <c r="C67" s="355"/>
      <c r="D67" s="355"/>
      <c r="E67" s="355"/>
      <c r="F67" s="355"/>
      <c r="G67" s="355"/>
      <c r="H67" s="355"/>
      <c r="I67" s="355"/>
      <c r="J67" s="355"/>
      <c r="K67" s="355"/>
      <c r="L67" s="355"/>
      <c r="M67" s="355"/>
      <c r="N67" s="355"/>
      <c r="O67" s="355"/>
    </row>
    <row r="68" spans="1:15">
      <c r="A68" s="355"/>
      <c r="B68" s="355"/>
      <c r="C68" s="355"/>
      <c r="D68" s="355"/>
      <c r="E68" s="355"/>
      <c r="F68" s="355"/>
      <c r="G68" s="355"/>
      <c r="H68" s="355"/>
      <c r="I68" s="355"/>
      <c r="J68" s="355"/>
      <c r="K68" s="355"/>
      <c r="L68" s="355"/>
      <c r="M68" s="355"/>
      <c r="N68" s="355"/>
      <c r="O68" s="355"/>
    </row>
    <row r="69" spans="1:15">
      <c r="A69" s="355"/>
      <c r="B69" s="355"/>
      <c r="C69" s="355"/>
      <c r="D69" s="355"/>
      <c r="E69" s="355"/>
      <c r="F69" s="355"/>
      <c r="G69" s="355"/>
      <c r="H69" s="355"/>
      <c r="I69" s="355"/>
      <c r="J69" s="355"/>
      <c r="K69" s="355"/>
      <c r="L69" s="355"/>
      <c r="M69" s="355"/>
      <c r="N69" s="355"/>
      <c r="O69" s="355"/>
    </row>
    <row r="70" spans="1:15">
      <c r="A70" s="355"/>
      <c r="B70" s="355"/>
      <c r="C70" s="355"/>
      <c r="D70" s="355"/>
      <c r="E70" s="355"/>
      <c r="F70" s="355"/>
      <c r="G70" s="355"/>
      <c r="H70" s="355"/>
      <c r="I70" s="355"/>
      <c r="J70" s="355"/>
      <c r="K70" s="355"/>
      <c r="L70" s="355"/>
      <c r="M70" s="355"/>
      <c r="N70" s="355"/>
      <c r="O70" s="355"/>
    </row>
    <row r="71" spans="1:15">
      <c r="A71" s="355"/>
      <c r="B71" s="355"/>
      <c r="C71" s="355"/>
      <c r="D71" s="355"/>
      <c r="E71" s="355"/>
      <c r="F71" s="355"/>
      <c r="G71" s="355"/>
      <c r="H71" s="355"/>
      <c r="I71" s="355"/>
      <c r="J71" s="355"/>
      <c r="K71" s="355"/>
      <c r="L71" s="355"/>
      <c r="M71" s="355"/>
      <c r="N71" s="355"/>
      <c r="O71" s="355"/>
    </row>
    <row r="72" spans="1:15">
      <c r="A72" s="355"/>
      <c r="B72" s="355"/>
      <c r="C72" s="355"/>
      <c r="D72" s="355"/>
      <c r="E72" s="355"/>
      <c r="F72" s="355"/>
      <c r="G72" s="355"/>
      <c r="H72" s="355"/>
      <c r="I72" s="355"/>
      <c r="J72" s="355"/>
      <c r="K72" s="355"/>
      <c r="L72" s="355"/>
      <c r="M72" s="355"/>
      <c r="N72" s="355"/>
      <c r="O72" s="355"/>
    </row>
    <row r="73" spans="1:15">
      <c r="A73" s="355"/>
      <c r="B73" s="355"/>
      <c r="C73" s="355"/>
      <c r="D73" s="355"/>
      <c r="E73" s="355"/>
      <c r="F73" s="355"/>
      <c r="G73" s="355"/>
      <c r="H73" s="355"/>
      <c r="I73" s="355"/>
      <c r="J73" s="355"/>
      <c r="K73" s="355"/>
      <c r="L73" s="355"/>
      <c r="M73" s="355"/>
      <c r="N73" s="355"/>
      <c r="O73" s="355"/>
    </row>
    <row r="74" spans="1:15">
      <c r="A74" s="355"/>
      <c r="B74" s="355"/>
      <c r="C74" s="355"/>
      <c r="D74" s="355"/>
      <c r="E74" s="355"/>
      <c r="F74" s="355"/>
      <c r="G74" s="355"/>
      <c r="H74" s="355"/>
      <c r="I74" s="355"/>
      <c r="J74" s="355"/>
      <c r="K74" s="355"/>
      <c r="L74" s="355"/>
      <c r="M74" s="355"/>
      <c r="N74" s="355"/>
      <c r="O74" s="355"/>
    </row>
    <row r="75" spans="1:15">
      <c r="A75" s="355"/>
      <c r="B75" s="355"/>
      <c r="C75" s="355"/>
      <c r="D75" s="355"/>
      <c r="E75" s="355"/>
      <c r="F75" s="355"/>
      <c r="G75" s="355"/>
      <c r="H75" s="355"/>
      <c r="I75" s="355"/>
      <c r="J75" s="355"/>
      <c r="K75" s="355"/>
      <c r="L75" s="355"/>
      <c r="M75" s="355"/>
      <c r="N75" s="355"/>
      <c r="O75" s="355"/>
    </row>
    <row r="76" spans="1:15">
      <c r="A76" s="355"/>
      <c r="B76" s="355"/>
      <c r="C76" s="355"/>
      <c r="D76" s="355"/>
      <c r="E76" s="355"/>
      <c r="F76" s="355"/>
      <c r="G76" s="355"/>
      <c r="H76" s="355"/>
      <c r="I76" s="355"/>
      <c r="J76" s="355"/>
      <c r="K76" s="355"/>
      <c r="L76" s="355"/>
      <c r="M76" s="355"/>
      <c r="N76" s="355"/>
      <c r="O76" s="355"/>
    </row>
    <row r="77" spans="1:15">
      <c r="A77" s="355"/>
      <c r="B77" s="355"/>
      <c r="C77" s="355"/>
      <c r="D77" s="355"/>
      <c r="E77" s="355"/>
      <c r="F77" s="355"/>
      <c r="G77" s="355"/>
      <c r="H77" s="355"/>
      <c r="I77" s="355"/>
      <c r="J77" s="355"/>
      <c r="K77" s="355"/>
      <c r="L77" s="355"/>
      <c r="M77" s="355"/>
      <c r="N77" s="355"/>
      <c r="O77" s="355"/>
    </row>
    <row r="78" spans="1:15">
      <c r="A78" s="355"/>
      <c r="B78" s="355"/>
      <c r="C78" s="355"/>
      <c r="D78" s="355"/>
      <c r="E78" s="355"/>
      <c r="F78" s="355"/>
      <c r="G78" s="355"/>
      <c r="H78" s="355"/>
      <c r="I78" s="355"/>
      <c r="J78" s="355"/>
      <c r="K78" s="355"/>
      <c r="L78" s="355"/>
      <c r="M78" s="355"/>
      <c r="N78" s="355"/>
      <c r="O78" s="355"/>
    </row>
    <row r="79" spans="1:15">
      <c r="A79" s="355"/>
      <c r="B79" s="355"/>
      <c r="C79" s="355"/>
      <c r="D79" s="355"/>
      <c r="E79" s="355"/>
      <c r="F79" s="355"/>
      <c r="G79" s="355"/>
      <c r="H79" s="355"/>
      <c r="I79" s="355"/>
      <c r="J79" s="355"/>
      <c r="K79" s="355"/>
      <c r="L79" s="355"/>
      <c r="M79" s="355"/>
      <c r="N79" s="355"/>
      <c r="O79" s="355"/>
    </row>
    <row r="80" spans="1:15">
      <c r="A80" s="355"/>
      <c r="B80" s="355"/>
      <c r="C80" s="355"/>
      <c r="D80" s="355"/>
      <c r="E80" s="355"/>
      <c r="F80" s="355"/>
      <c r="G80" s="355"/>
      <c r="H80" s="355"/>
      <c r="I80" s="355"/>
      <c r="J80" s="355"/>
      <c r="K80" s="355"/>
      <c r="L80" s="355"/>
      <c r="M80" s="355"/>
      <c r="N80" s="355"/>
      <c r="O80" s="355"/>
    </row>
    <row r="81" spans="1:15">
      <c r="A81" s="355"/>
      <c r="B81" s="355"/>
      <c r="C81" s="355"/>
      <c r="D81" s="355"/>
      <c r="E81" s="355"/>
      <c r="F81" s="355"/>
      <c r="G81" s="355"/>
      <c r="H81" s="355"/>
      <c r="I81" s="355"/>
      <c r="J81" s="355"/>
      <c r="K81" s="355"/>
      <c r="L81" s="355"/>
      <c r="M81" s="355"/>
      <c r="N81" s="355"/>
      <c r="O81" s="355"/>
    </row>
    <row r="82" spans="1:15">
      <c r="A82" s="355"/>
      <c r="B82" s="355"/>
      <c r="C82" s="355"/>
      <c r="D82" s="355"/>
      <c r="E82" s="355"/>
      <c r="F82" s="355"/>
      <c r="G82" s="355"/>
      <c r="H82" s="355"/>
      <c r="I82" s="355"/>
      <c r="J82" s="355"/>
      <c r="K82" s="355"/>
      <c r="L82" s="355"/>
      <c r="M82" s="355"/>
      <c r="N82" s="355"/>
      <c r="O82" s="355"/>
    </row>
    <row r="83" spans="1:15">
      <c r="A83" s="355"/>
      <c r="B83" s="355"/>
      <c r="C83" s="355"/>
      <c r="D83" s="355"/>
      <c r="E83" s="355"/>
      <c r="F83" s="355"/>
      <c r="G83" s="355"/>
      <c r="H83" s="355"/>
      <c r="I83" s="355"/>
      <c r="J83" s="355"/>
      <c r="K83" s="355"/>
      <c r="L83" s="355"/>
      <c r="M83" s="355"/>
      <c r="N83" s="355"/>
      <c r="O83" s="355"/>
    </row>
    <row r="84" spans="1:15">
      <c r="A84" s="355"/>
      <c r="B84" s="355"/>
      <c r="C84" s="355"/>
      <c r="D84" s="355"/>
      <c r="E84" s="355"/>
      <c r="F84" s="355"/>
      <c r="G84" s="355"/>
      <c r="H84" s="355"/>
      <c r="I84" s="355"/>
      <c r="J84" s="355"/>
      <c r="K84" s="355"/>
      <c r="L84" s="355"/>
      <c r="M84" s="355"/>
      <c r="N84" s="355"/>
      <c r="O84" s="355"/>
    </row>
  </sheetData>
  <mergeCells count="69">
    <mergeCell ref="A6:K6"/>
    <mergeCell ref="B57:C57"/>
    <mergeCell ref="D57:H57"/>
    <mergeCell ref="B58:C58"/>
    <mergeCell ref="D58:H58"/>
    <mergeCell ref="B53:C53"/>
    <mergeCell ref="D53:H53"/>
    <mergeCell ref="B55:C55"/>
    <mergeCell ref="D55:H55"/>
    <mergeCell ref="B56:C56"/>
    <mergeCell ref="D56:H56"/>
    <mergeCell ref="B50:C50"/>
    <mergeCell ref="D50:H50"/>
    <mergeCell ref="B51:C51"/>
    <mergeCell ref="D51:H51"/>
    <mergeCell ref="B52:C52"/>
    <mergeCell ref="D52:H52"/>
    <mergeCell ref="A43:D43"/>
    <mergeCell ref="A45:D45"/>
    <mergeCell ref="A46:F46"/>
    <mergeCell ref="A47:F47"/>
    <mergeCell ref="A48:G48"/>
    <mergeCell ref="A37:C37"/>
    <mergeCell ref="D37:E37"/>
    <mergeCell ref="F37:J37"/>
    <mergeCell ref="A38:K38"/>
    <mergeCell ref="A41:D41"/>
    <mergeCell ref="B31:K31"/>
    <mergeCell ref="B32:K32"/>
    <mergeCell ref="B33:K33"/>
    <mergeCell ref="A34:K34"/>
    <mergeCell ref="A36:K36"/>
    <mergeCell ref="A25:K25"/>
    <mergeCell ref="A26:F26"/>
    <mergeCell ref="G26:K26"/>
    <mergeCell ref="A27:K27"/>
    <mergeCell ref="B30:K30"/>
    <mergeCell ref="A22:K22"/>
    <mergeCell ref="A23:J23"/>
    <mergeCell ref="A24:G24"/>
    <mergeCell ref="H24:I24"/>
    <mergeCell ref="J24:K24"/>
    <mergeCell ref="B19:E19"/>
    <mergeCell ref="F19:K19"/>
    <mergeCell ref="A20:D20"/>
    <mergeCell ref="E20:K20"/>
    <mergeCell ref="A21:B21"/>
    <mergeCell ref="C21:K21"/>
    <mergeCell ref="A16:K16"/>
    <mergeCell ref="A17:K17"/>
    <mergeCell ref="A18:C18"/>
    <mergeCell ref="D18:F18"/>
    <mergeCell ref="G18:K18"/>
    <mergeCell ref="A13:H13"/>
    <mergeCell ref="I13:K13"/>
    <mergeCell ref="A14:C14"/>
    <mergeCell ref="D14:K14"/>
    <mergeCell ref="A15:I15"/>
    <mergeCell ref="J15:K15"/>
    <mergeCell ref="A7:K7"/>
    <mergeCell ref="A9:K9"/>
    <mergeCell ref="A10:K10"/>
    <mergeCell ref="A12:H12"/>
    <mergeCell ref="I12:K12"/>
    <mergeCell ref="A1:K1"/>
    <mergeCell ref="A2:K2"/>
    <mergeCell ref="A3:K3"/>
    <mergeCell ref="A4:K4"/>
    <mergeCell ref="A5:K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0000"/>
  </sheetPr>
  <dimension ref="A1:R79"/>
  <sheetViews>
    <sheetView topLeftCell="A25" zoomScale="80" zoomScaleNormal="80" workbookViewId="0">
      <selection activeCell="A6" sqref="A6:K6"/>
    </sheetView>
  </sheetViews>
  <sheetFormatPr defaultColWidth="8.85546875" defaultRowHeight="16.5"/>
  <cols>
    <col min="1" max="1" width="10.7109375" style="356" customWidth="1"/>
    <col min="2" max="2" width="10.28515625" style="356" customWidth="1"/>
    <col min="3" max="3" width="25.42578125" style="356" customWidth="1"/>
    <col min="4" max="4" width="16.7109375" style="356" customWidth="1"/>
    <col min="5" max="5" width="21" style="356" customWidth="1"/>
    <col min="6" max="6" width="16.85546875" style="356" customWidth="1"/>
    <col min="7" max="7" width="9.140625" style="356"/>
    <col min="8" max="8" width="19.7109375" style="356" customWidth="1"/>
    <col min="9" max="9" width="9.140625" style="356"/>
    <col min="10" max="10" width="17.42578125" style="356" customWidth="1"/>
    <col min="11" max="11" width="15.140625" style="356" customWidth="1"/>
    <col min="12" max="256" width="9.140625" style="356"/>
    <col min="257" max="257" width="10.7109375" style="356" customWidth="1"/>
    <col min="258" max="258" width="10.28515625" style="356" customWidth="1"/>
    <col min="259" max="260" width="9.140625" style="356"/>
    <col min="261" max="261" width="13.7109375" style="356" customWidth="1"/>
    <col min="262" max="262" width="10.42578125" style="356" customWidth="1"/>
    <col min="263" max="265" width="9.140625" style="356"/>
    <col min="266" max="266" width="17.42578125" style="356" customWidth="1"/>
    <col min="267" max="267" width="15.140625" style="356" customWidth="1"/>
    <col min="268" max="512" width="9.140625" style="356"/>
    <col min="513" max="513" width="10.7109375" style="356" customWidth="1"/>
    <col min="514" max="514" width="10.28515625" style="356" customWidth="1"/>
    <col min="515" max="516" width="9.140625" style="356"/>
    <col min="517" max="517" width="13.7109375" style="356" customWidth="1"/>
    <col min="518" max="518" width="10.42578125" style="356" customWidth="1"/>
    <col min="519" max="521" width="9.140625" style="356"/>
    <col min="522" max="522" width="17.42578125" style="356" customWidth="1"/>
    <col min="523" max="523" width="15.140625" style="356" customWidth="1"/>
    <col min="524" max="768" width="9.140625" style="356"/>
    <col min="769" max="769" width="10.7109375" style="356" customWidth="1"/>
    <col min="770" max="770" width="10.28515625" style="356" customWidth="1"/>
    <col min="771" max="772" width="9.140625" style="356"/>
    <col min="773" max="773" width="13.7109375" style="356" customWidth="1"/>
    <col min="774" max="774" width="10.42578125" style="356" customWidth="1"/>
    <col min="775" max="777" width="9.140625" style="356"/>
    <col min="778" max="778" width="17.42578125" style="356" customWidth="1"/>
    <col min="779" max="779" width="15.140625" style="356" customWidth="1"/>
    <col min="780" max="1024" width="9.140625" style="356"/>
    <col min="1025" max="1025" width="10.7109375" style="356" customWidth="1"/>
    <col min="1026" max="1026" width="10.28515625" style="356" customWidth="1"/>
    <col min="1027" max="1028" width="9.140625" style="356"/>
    <col min="1029" max="1029" width="13.7109375" style="356" customWidth="1"/>
    <col min="1030" max="1030" width="10.42578125" style="356" customWidth="1"/>
    <col min="1031" max="1033" width="9.140625" style="356"/>
    <col min="1034" max="1034" width="17.42578125" style="356" customWidth="1"/>
    <col min="1035" max="1035" width="15.140625" style="356" customWidth="1"/>
    <col min="1036" max="1280" width="9.140625" style="356"/>
    <col min="1281" max="1281" width="10.7109375" style="356" customWidth="1"/>
    <col min="1282" max="1282" width="10.28515625" style="356" customWidth="1"/>
    <col min="1283" max="1284" width="9.140625" style="356"/>
    <col min="1285" max="1285" width="13.7109375" style="356" customWidth="1"/>
    <col min="1286" max="1286" width="10.42578125" style="356" customWidth="1"/>
    <col min="1287" max="1289" width="9.140625" style="356"/>
    <col min="1290" max="1290" width="17.42578125" style="356" customWidth="1"/>
    <col min="1291" max="1291" width="15.140625" style="356" customWidth="1"/>
    <col min="1292" max="1536" width="9.140625" style="356"/>
    <col min="1537" max="1537" width="10.7109375" style="356" customWidth="1"/>
    <col min="1538" max="1538" width="10.28515625" style="356" customWidth="1"/>
    <col min="1539" max="1540" width="9.140625" style="356"/>
    <col min="1541" max="1541" width="13.7109375" style="356" customWidth="1"/>
    <col min="1542" max="1542" width="10.42578125" style="356" customWidth="1"/>
    <col min="1543" max="1545" width="9.140625" style="356"/>
    <col min="1546" max="1546" width="17.42578125" style="356" customWidth="1"/>
    <col min="1547" max="1547" width="15.140625" style="356" customWidth="1"/>
    <col min="1548" max="1792" width="9.140625" style="356"/>
    <col min="1793" max="1793" width="10.7109375" style="356" customWidth="1"/>
    <col min="1794" max="1794" width="10.28515625" style="356" customWidth="1"/>
    <col min="1795" max="1796" width="9.140625" style="356"/>
    <col min="1797" max="1797" width="13.7109375" style="356" customWidth="1"/>
    <col min="1798" max="1798" width="10.42578125" style="356" customWidth="1"/>
    <col min="1799" max="1801" width="9.140625" style="356"/>
    <col min="1802" max="1802" width="17.42578125" style="356" customWidth="1"/>
    <col min="1803" max="1803" width="15.140625" style="356" customWidth="1"/>
    <col min="1804" max="2048" width="9.140625" style="356"/>
    <col min="2049" max="2049" width="10.7109375" style="356" customWidth="1"/>
    <col min="2050" max="2050" width="10.28515625" style="356" customWidth="1"/>
    <col min="2051" max="2052" width="9.140625" style="356"/>
    <col min="2053" max="2053" width="13.7109375" style="356" customWidth="1"/>
    <col min="2054" max="2054" width="10.42578125" style="356" customWidth="1"/>
    <col min="2055" max="2057" width="9.140625" style="356"/>
    <col min="2058" max="2058" width="17.42578125" style="356" customWidth="1"/>
    <col min="2059" max="2059" width="15.140625" style="356" customWidth="1"/>
    <col min="2060" max="2304" width="9.140625" style="356"/>
    <col min="2305" max="2305" width="10.7109375" style="356" customWidth="1"/>
    <col min="2306" max="2306" width="10.28515625" style="356" customWidth="1"/>
    <col min="2307" max="2308" width="9.140625" style="356"/>
    <col min="2309" max="2309" width="13.7109375" style="356" customWidth="1"/>
    <col min="2310" max="2310" width="10.42578125" style="356" customWidth="1"/>
    <col min="2311" max="2313" width="9.140625" style="356"/>
    <col min="2314" max="2314" width="17.42578125" style="356" customWidth="1"/>
    <col min="2315" max="2315" width="15.140625" style="356" customWidth="1"/>
    <col min="2316" max="2560" width="9.140625" style="356"/>
    <col min="2561" max="2561" width="10.7109375" style="356" customWidth="1"/>
    <col min="2562" max="2562" width="10.28515625" style="356" customWidth="1"/>
    <col min="2563" max="2564" width="9.140625" style="356"/>
    <col min="2565" max="2565" width="13.7109375" style="356" customWidth="1"/>
    <col min="2566" max="2566" width="10.42578125" style="356" customWidth="1"/>
    <col min="2567" max="2569" width="9.140625" style="356"/>
    <col min="2570" max="2570" width="17.42578125" style="356" customWidth="1"/>
    <col min="2571" max="2571" width="15.140625" style="356" customWidth="1"/>
    <col min="2572" max="2816" width="9.140625" style="356"/>
    <col min="2817" max="2817" width="10.7109375" style="356" customWidth="1"/>
    <col min="2818" max="2818" width="10.28515625" style="356" customWidth="1"/>
    <col min="2819" max="2820" width="9.140625" style="356"/>
    <col min="2821" max="2821" width="13.7109375" style="356" customWidth="1"/>
    <col min="2822" max="2822" width="10.42578125" style="356" customWidth="1"/>
    <col min="2823" max="2825" width="9.140625" style="356"/>
    <col min="2826" max="2826" width="17.42578125" style="356" customWidth="1"/>
    <col min="2827" max="2827" width="15.140625" style="356" customWidth="1"/>
    <col min="2828" max="3072" width="9.140625" style="356"/>
    <col min="3073" max="3073" width="10.7109375" style="356" customWidth="1"/>
    <col min="3074" max="3074" width="10.28515625" style="356" customWidth="1"/>
    <col min="3075" max="3076" width="9.140625" style="356"/>
    <col min="3077" max="3077" width="13.7109375" style="356" customWidth="1"/>
    <col min="3078" max="3078" width="10.42578125" style="356" customWidth="1"/>
    <col min="3079" max="3081" width="9.140625" style="356"/>
    <col min="3082" max="3082" width="17.42578125" style="356" customWidth="1"/>
    <col min="3083" max="3083" width="15.140625" style="356" customWidth="1"/>
    <col min="3084" max="3328" width="9.140625" style="356"/>
    <col min="3329" max="3329" width="10.7109375" style="356" customWidth="1"/>
    <col min="3330" max="3330" width="10.28515625" style="356" customWidth="1"/>
    <col min="3331" max="3332" width="9.140625" style="356"/>
    <col min="3333" max="3333" width="13.7109375" style="356" customWidth="1"/>
    <col min="3334" max="3334" width="10.42578125" style="356" customWidth="1"/>
    <col min="3335" max="3337" width="9.140625" style="356"/>
    <col min="3338" max="3338" width="17.42578125" style="356" customWidth="1"/>
    <col min="3339" max="3339" width="15.140625" style="356" customWidth="1"/>
    <col min="3340" max="3584" width="9.140625" style="356"/>
    <col min="3585" max="3585" width="10.7109375" style="356" customWidth="1"/>
    <col min="3586" max="3586" width="10.28515625" style="356" customWidth="1"/>
    <col min="3587" max="3588" width="9.140625" style="356"/>
    <col min="3589" max="3589" width="13.7109375" style="356" customWidth="1"/>
    <col min="3590" max="3590" width="10.42578125" style="356" customWidth="1"/>
    <col min="3591" max="3593" width="9.140625" style="356"/>
    <col min="3594" max="3594" width="17.42578125" style="356" customWidth="1"/>
    <col min="3595" max="3595" width="15.140625" style="356" customWidth="1"/>
    <col min="3596" max="3840" width="9.140625" style="356"/>
    <col min="3841" max="3841" width="10.7109375" style="356" customWidth="1"/>
    <col min="3842" max="3842" width="10.28515625" style="356" customWidth="1"/>
    <col min="3843" max="3844" width="9.140625" style="356"/>
    <col min="3845" max="3845" width="13.7109375" style="356" customWidth="1"/>
    <col min="3846" max="3846" width="10.42578125" style="356" customWidth="1"/>
    <col min="3847" max="3849" width="9.140625" style="356"/>
    <col min="3850" max="3850" width="17.42578125" style="356" customWidth="1"/>
    <col min="3851" max="3851" width="15.140625" style="356" customWidth="1"/>
    <col min="3852" max="4096" width="9.140625" style="356"/>
    <col min="4097" max="4097" width="10.7109375" style="356" customWidth="1"/>
    <col min="4098" max="4098" width="10.28515625" style="356" customWidth="1"/>
    <col min="4099" max="4100" width="9.140625" style="356"/>
    <col min="4101" max="4101" width="13.7109375" style="356" customWidth="1"/>
    <col min="4102" max="4102" width="10.42578125" style="356" customWidth="1"/>
    <col min="4103" max="4105" width="9.140625" style="356"/>
    <col min="4106" max="4106" width="17.42578125" style="356" customWidth="1"/>
    <col min="4107" max="4107" width="15.140625" style="356" customWidth="1"/>
    <col min="4108" max="4352" width="9.140625" style="356"/>
    <col min="4353" max="4353" width="10.7109375" style="356" customWidth="1"/>
    <col min="4354" max="4354" width="10.28515625" style="356" customWidth="1"/>
    <col min="4355" max="4356" width="9.140625" style="356"/>
    <col min="4357" max="4357" width="13.7109375" style="356" customWidth="1"/>
    <col min="4358" max="4358" width="10.42578125" style="356" customWidth="1"/>
    <col min="4359" max="4361" width="9.140625" style="356"/>
    <col min="4362" max="4362" width="17.42578125" style="356" customWidth="1"/>
    <col min="4363" max="4363" width="15.140625" style="356" customWidth="1"/>
    <col min="4364" max="4608" width="9.140625" style="356"/>
    <col min="4609" max="4609" width="10.7109375" style="356" customWidth="1"/>
    <col min="4610" max="4610" width="10.28515625" style="356" customWidth="1"/>
    <col min="4611" max="4612" width="9.140625" style="356"/>
    <col min="4613" max="4613" width="13.7109375" style="356" customWidth="1"/>
    <col min="4614" max="4614" width="10.42578125" style="356" customWidth="1"/>
    <col min="4615" max="4617" width="9.140625" style="356"/>
    <col min="4618" max="4618" width="17.42578125" style="356" customWidth="1"/>
    <col min="4619" max="4619" width="15.140625" style="356" customWidth="1"/>
    <col min="4620" max="4864" width="9.140625" style="356"/>
    <col min="4865" max="4865" width="10.7109375" style="356" customWidth="1"/>
    <col min="4866" max="4866" width="10.28515625" style="356" customWidth="1"/>
    <col min="4867" max="4868" width="9.140625" style="356"/>
    <col min="4869" max="4869" width="13.7109375" style="356" customWidth="1"/>
    <col min="4870" max="4870" width="10.42578125" style="356" customWidth="1"/>
    <col min="4871" max="4873" width="9.140625" style="356"/>
    <col min="4874" max="4874" width="17.42578125" style="356" customWidth="1"/>
    <col min="4875" max="4875" width="15.140625" style="356" customWidth="1"/>
    <col min="4876" max="5120" width="9.140625" style="356"/>
    <col min="5121" max="5121" width="10.7109375" style="356" customWidth="1"/>
    <col min="5122" max="5122" width="10.28515625" style="356" customWidth="1"/>
    <col min="5123" max="5124" width="9.140625" style="356"/>
    <col min="5125" max="5125" width="13.7109375" style="356" customWidth="1"/>
    <col min="5126" max="5126" width="10.42578125" style="356" customWidth="1"/>
    <col min="5127" max="5129" width="9.140625" style="356"/>
    <col min="5130" max="5130" width="17.42578125" style="356" customWidth="1"/>
    <col min="5131" max="5131" width="15.140625" style="356" customWidth="1"/>
    <col min="5132" max="5376" width="9.140625" style="356"/>
    <col min="5377" max="5377" width="10.7109375" style="356" customWidth="1"/>
    <col min="5378" max="5378" width="10.28515625" style="356" customWidth="1"/>
    <col min="5379" max="5380" width="9.140625" style="356"/>
    <col min="5381" max="5381" width="13.7109375" style="356" customWidth="1"/>
    <col min="5382" max="5382" width="10.42578125" style="356" customWidth="1"/>
    <col min="5383" max="5385" width="9.140625" style="356"/>
    <col min="5386" max="5386" width="17.42578125" style="356" customWidth="1"/>
    <col min="5387" max="5387" width="15.140625" style="356" customWidth="1"/>
    <col min="5388" max="5632" width="9.140625" style="356"/>
    <col min="5633" max="5633" width="10.7109375" style="356" customWidth="1"/>
    <col min="5634" max="5634" width="10.28515625" style="356" customWidth="1"/>
    <col min="5635" max="5636" width="9.140625" style="356"/>
    <col min="5637" max="5637" width="13.7109375" style="356" customWidth="1"/>
    <col min="5638" max="5638" width="10.42578125" style="356" customWidth="1"/>
    <col min="5639" max="5641" width="9.140625" style="356"/>
    <col min="5642" max="5642" width="17.42578125" style="356" customWidth="1"/>
    <col min="5643" max="5643" width="15.140625" style="356" customWidth="1"/>
    <col min="5644" max="5888" width="9.140625" style="356"/>
    <col min="5889" max="5889" width="10.7109375" style="356" customWidth="1"/>
    <col min="5890" max="5890" width="10.28515625" style="356" customWidth="1"/>
    <col min="5891" max="5892" width="9.140625" style="356"/>
    <col min="5893" max="5893" width="13.7109375" style="356" customWidth="1"/>
    <col min="5894" max="5894" width="10.42578125" style="356" customWidth="1"/>
    <col min="5895" max="5897" width="9.140625" style="356"/>
    <col min="5898" max="5898" width="17.42578125" style="356" customWidth="1"/>
    <col min="5899" max="5899" width="15.140625" style="356" customWidth="1"/>
    <col min="5900" max="6144" width="9.140625" style="356"/>
    <col min="6145" max="6145" width="10.7109375" style="356" customWidth="1"/>
    <col min="6146" max="6146" width="10.28515625" style="356" customWidth="1"/>
    <col min="6147" max="6148" width="9.140625" style="356"/>
    <col min="6149" max="6149" width="13.7109375" style="356" customWidth="1"/>
    <col min="6150" max="6150" width="10.42578125" style="356" customWidth="1"/>
    <col min="6151" max="6153" width="9.140625" style="356"/>
    <col min="6154" max="6154" width="17.42578125" style="356" customWidth="1"/>
    <col min="6155" max="6155" width="15.140625" style="356" customWidth="1"/>
    <col min="6156" max="6400" width="9.140625" style="356"/>
    <col min="6401" max="6401" width="10.7109375" style="356" customWidth="1"/>
    <col min="6402" max="6402" width="10.28515625" style="356" customWidth="1"/>
    <col min="6403" max="6404" width="9.140625" style="356"/>
    <col min="6405" max="6405" width="13.7109375" style="356" customWidth="1"/>
    <col min="6406" max="6406" width="10.42578125" style="356" customWidth="1"/>
    <col min="6407" max="6409" width="9.140625" style="356"/>
    <col min="6410" max="6410" width="17.42578125" style="356" customWidth="1"/>
    <col min="6411" max="6411" width="15.140625" style="356" customWidth="1"/>
    <col min="6412" max="6656" width="9.140625" style="356"/>
    <col min="6657" max="6657" width="10.7109375" style="356" customWidth="1"/>
    <col min="6658" max="6658" width="10.28515625" style="356" customWidth="1"/>
    <col min="6659" max="6660" width="9.140625" style="356"/>
    <col min="6661" max="6661" width="13.7109375" style="356" customWidth="1"/>
    <col min="6662" max="6662" width="10.42578125" style="356" customWidth="1"/>
    <col min="6663" max="6665" width="9.140625" style="356"/>
    <col min="6666" max="6666" width="17.42578125" style="356" customWidth="1"/>
    <col min="6667" max="6667" width="15.140625" style="356" customWidth="1"/>
    <col min="6668" max="6912" width="9.140625" style="356"/>
    <col min="6913" max="6913" width="10.7109375" style="356" customWidth="1"/>
    <col min="6914" max="6914" width="10.28515625" style="356" customWidth="1"/>
    <col min="6915" max="6916" width="9.140625" style="356"/>
    <col min="6917" max="6917" width="13.7109375" style="356" customWidth="1"/>
    <col min="6918" max="6918" width="10.42578125" style="356" customWidth="1"/>
    <col min="6919" max="6921" width="9.140625" style="356"/>
    <col min="6922" max="6922" width="17.42578125" style="356" customWidth="1"/>
    <col min="6923" max="6923" width="15.140625" style="356" customWidth="1"/>
    <col min="6924" max="7168" width="9.140625" style="356"/>
    <col min="7169" max="7169" width="10.7109375" style="356" customWidth="1"/>
    <col min="7170" max="7170" width="10.28515625" style="356" customWidth="1"/>
    <col min="7171" max="7172" width="9.140625" style="356"/>
    <col min="7173" max="7173" width="13.7109375" style="356" customWidth="1"/>
    <col min="7174" max="7174" width="10.42578125" style="356" customWidth="1"/>
    <col min="7175" max="7177" width="9.140625" style="356"/>
    <col min="7178" max="7178" width="17.42578125" style="356" customWidth="1"/>
    <col min="7179" max="7179" width="15.140625" style="356" customWidth="1"/>
    <col min="7180" max="7424" width="9.140625" style="356"/>
    <col min="7425" max="7425" width="10.7109375" style="356" customWidth="1"/>
    <col min="7426" max="7426" width="10.28515625" style="356" customWidth="1"/>
    <col min="7427" max="7428" width="9.140625" style="356"/>
    <col min="7429" max="7429" width="13.7109375" style="356" customWidth="1"/>
    <col min="7430" max="7430" width="10.42578125" style="356" customWidth="1"/>
    <col min="7431" max="7433" width="9.140625" style="356"/>
    <col min="7434" max="7434" width="17.42578125" style="356" customWidth="1"/>
    <col min="7435" max="7435" width="15.140625" style="356" customWidth="1"/>
    <col min="7436" max="7680" width="9.140625" style="356"/>
    <col min="7681" max="7681" width="10.7109375" style="356" customWidth="1"/>
    <col min="7682" max="7682" width="10.28515625" style="356" customWidth="1"/>
    <col min="7683" max="7684" width="9.140625" style="356"/>
    <col min="7685" max="7685" width="13.7109375" style="356" customWidth="1"/>
    <col min="7686" max="7686" width="10.42578125" style="356" customWidth="1"/>
    <col min="7687" max="7689" width="9.140625" style="356"/>
    <col min="7690" max="7690" width="17.42578125" style="356" customWidth="1"/>
    <col min="7691" max="7691" width="15.140625" style="356" customWidth="1"/>
    <col min="7692" max="7936" width="9.140625" style="356"/>
    <col min="7937" max="7937" width="10.7109375" style="356" customWidth="1"/>
    <col min="7938" max="7938" width="10.28515625" style="356" customWidth="1"/>
    <col min="7939" max="7940" width="9.140625" style="356"/>
    <col min="7941" max="7941" width="13.7109375" style="356" customWidth="1"/>
    <col min="7942" max="7942" width="10.42578125" style="356" customWidth="1"/>
    <col min="7943" max="7945" width="9.140625" style="356"/>
    <col min="7946" max="7946" width="17.42578125" style="356" customWidth="1"/>
    <col min="7947" max="7947" width="15.140625" style="356" customWidth="1"/>
    <col min="7948" max="8192" width="9.140625" style="356"/>
    <col min="8193" max="8193" width="10.7109375" style="356" customWidth="1"/>
    <col min="8194" max="8194" width="10.28515625" style="356" customWidth="1"/>
    <col min="8195" max="8196" width="9.140625" style="356"/>
    <col min="8197" max="8197" width="13.7109375" style="356" customWidth="1"/>
    <col min="8198" max="8198" width="10.42578125" style="356" customWidth="1"/>
    <col min="8199" max="8201" width="9.140625" style="356"/>
    <col min="8202" max="8202" width="17.42578125" style="356" customWidth="1"/>
    <col min="8203" max="8203" width="15.140625" style="356" customWidth="1"/>
    <col min="8204" max="8448" width="9.140625" style="356"/>
    <col min="8449" max="8449" width="10.7109375" style="356" customWidth="1"/>
    <col min="8450" max="8450" width="10.28515625" style="356" customWidth="1"/>
    <col min="8451" max="8452" width="9.140625" style="356"/>
    <col min="8453" max="8453" width="13.7109375" style="356" customWidth="1"/>
    <col min="8454" max="8454" width="10.42578125" style="356" customWidth="1"/>
    <col min="8455" max="8457" width="9.140625" style="356"/>
    <col min="8458" max="8458" width="17.42578125" style="356" customWidth="1"/>
    <col min="8459" max="8459" width="15.140625" style="356" customWidth="1"/>
    <col min="8460" max="8704" width="9.140625" style="356"/>
    <col min="8705" max="8705" width="10.7109375" style="356" customWidth="1"/>
    <col min="8706" max="8706" width="10.28515625" style="356" customWidth="1"/>
    <col min="8707" max="8708" width="9.140625" style="356"/>
    <col min="8709" max="8709" width="13.7109375" style="356" customWidth="1"/>
    <col min="8710" max="8710" width="10.42578125" style="356" customWidth="1"/>
    <col min="8711" max="8713" width="9.140625" style="356"/>
    <col min="8714" max="8714" width="17.42578125" style="356" customWidth="1"/>
    <col min="8715" max="8715" width="15.140625" style="356" customWidth="1"/>
    <col min="8716" max="8960" width="9.140625" style="356"/>
    <col min="8961" max="8961" width="10.7109375" style="356" customWidth="1"/>
    <col min="8962" max="8962" width="10.28515625" style="356" customWidth="1"/>
    <col min="8963" max="8964" width="9.140625" style="356"/>
    <col min="8965" max="8965" width="13.7109375" style="356" customWidth="1"/>
    <col min="8966" max="8966" width="10.42578125" style="356" customWidth="1"/>
    <col min="8967" max="8969" width="9.140625" style="356"/>
    <col min="8970" max="8970" width="17.42578125" style="356" customWidth="1"/>
    <col min="8971" max="8971" width="15.140625" style="356" customWidth="1"/>
    <col min="8972" max="9216" width="9.140625" style="356"/>
    <col min="9217" max="9217" width="10.7109375" style="356" customWidth="1"/>
    <col min="9218" max="9218" width="10.28515625" style="356" customWidth="1"/>
    <col min="9219" max="9220" width="9.140625" style="356"/>
    <col min="9221" max="9221" width="13.7109375" style="356" customWidth="1"/>
    <col min="9222" max="9222" width="10.42578125" style="356" customWidth="1"/>
    <col min="9223" max="9225" width="9.140625" style="356"/>
    <col min="9226" max="9226" width="17.42578125" style="356" customWidth="1"/>
    <col min="9227" max="9227" width="15.140625" style="356" customWidth="1"/>
    <col min="9228" max="9472" width="9.140625" style="356"/>
    <col min="9473" max="9473" width="10.7109375" style="356" customWidth="1"/>
    <col min="9474" max="9474" width="10.28515625" style="356" customWidth="1"/>
    <col min="9475" max="9476" width="9.140625" style="356"/>
    <col min="9477" max="9477" width="13.7109375" style="356" customWidth="1"/>
    <col min="9478" max="9478" width="10.42578125" style="356" customWidth="1"/>
    <col min="9479" max="9481" width="9.140625" style="356"/>
    <col min="9482" max="9482" width="17.42578125" style="356" customWidth="1"/>
    <col min="9483" max="9483" width="15.140625" style="356" customWidth="1"/>
    <col min="9484" max="9728" width="9.140625" style="356"/>
    <col min="9729" max="9729" width="10.7109375" style="356" customWidth="1"/>
    <col min="9730" max="9730" width="10.28515625" style="356" customWidth="1"/>
    <col min="9731" max="9732" width="9.140625" style="356"/>
    <col min="9733" max="9733" width="13.7109375" style="356" customWidth="1"/>
    <col min="9734" max="9734" width="10.42578125" style="356" customWidth="1"/>
    <col min="9735" max="9737" width="9.140625" style="356"/>
    <col min="9738" max="9738" width="17.42578125" style="356" customWidth="1"/>
    <col min="9739" max="9739" width="15.140625" style="356" customWidth="1"/>
    <col min="9740" max="9984" width="9.140625" style="356"/>
    <col min="9985" max="9985" width="10.7109375" style="356" customWidth="1"/>
    <col min="9986" max="9986" width="10.28515625" style="356" customWidth="1"/>
    <col min="9987" max="9988" width="9.140625" style="356"/>
    <col min="9989" max="9989" width="13.7109375" style="356" customWidth="1"/>
    <col min="9990" max="9990" width="10.42578125" style="356" customWidth="1"/>
    <col min="9991" max="9993" width="9.140625" style="356"/>
    <col min="9994" max="9994" width="17.42578125" style="356" customWidth="1"/>
    <col min="9995" max="9995" width="15.140625" style="356" customWidth="1"/>
    <col min="9996" max="10240" width="9.140625" style="356"/>
    <col min="10241" max="10241" width="10.7109375" style="356" customWidth="1"/>
    <col min="10242" max="10242" width="10.28515625" style="356" customWidth="1"/>
    <col min="10243" max="10244" width="9.140625" style="356"/>
    <col min="10245" max="10245" width="13.7109375" style="356" customWidth="1"/>
    <col min="10246" max="10246" width="10.42578125" style="356" customWidth="1"/>
    <col min="10247" max="10249" width="9.140625" style="356"/>
    <col min="10250" max="10250" width="17.42578125" style="356" customWidth="1"/>
    <col min="10251" max="10251" width="15.140625" style="356" customWidth="1"/>
    <col min="10252" max="10496" width="9.140625" style="356"/>
    <col min="10497" max="10497" width="10.7109375" style="356" customWidth="1"/>
    <col min="10498" max="10498" width="10.28515625" style="356" customWidth="1"/>
    <col min="10499" max="10500" width="9.140625" style="356"/>
    <col min="10501" max="10501" width="13.7109375" style="356" customWidth="1"/>
    <col min="10502" max="10502" width="10.42578125" style="356" customWidth="1"/>
    <col min="10503" max="10505" width="9.140625" style="356"/>
    <col min="10506" max="10506" width="17.42578125" style="356" customWidth="1"/>
    <col min="10507" max="10507" width="15.140625" style="356" customWidth="1"/>
    <col min="10508" max="10752" width="9.140625" style="356"/>
    <col min="10753" max="10753" width="10.7109375" style="356" customWidth="1"/>
    <col min="10754" max="10754" width="10.28515625" style="356" customWidth="1"/>
    <col min="10755" max="10756" width="9.140625" style="356"/>
    <col min="10757" max="10757" width="13.7109375" style="356" customWidth="1"/>
    <col min="10758" max="10758" width="10.42578125" style="356" customWidth="1"/>
    <col min="10759" max="10761" width="9.140625" style="356"/>
    <col min="10762" max="10762" width="17.42578125" style="356" customWidth="1"/>
    <col min="10763" max="10763" width="15.140625" style="356" customWidth="1"/>
    <col min="10764" max="11008" width="9.140625" style="356"/>
    <col min="11009" max="11009" width="10.7109375" style="356" customWidth="1"/>
    <col min="11010" max="11010" width="10.28515625" style="356" customWidth="1"/>
    <col min="11011" max="11012" width="9.140625" style="356"/>
    <col min="11013" max="11013" width="13.7109375" style="356" customWidth="1"/>
    <col min="11014" max="11014" width="10.42578125" style="356" customWidth="1"/>
    <col min="11015" max="11017" width="9.140625" style="356"/>
    <col min="11018" max="11018" width="17.42578125" style="356" customWidth="1"/>
    <col min="11019" max="11019" width="15.140625" style="356" customWidth="1"/>
    <col min="11020" max="11264" width="9.140625" style="356"/>
    <col min="11265" max="11265" width="10.7109375" style="356" customWidth="1"/>
    <col min="11266" max="11266" width="10.28515625" style="356" customWidth="1"/>
    <col min="11267" max="11268" width="9.140625" style="356"/>
    <col min="11269" max="11269" width="13.7109375" style="356" customWidth="1"/>
    <col min="11270" max="11270" width="10.42578125" style="356" customWidth="1"/>
    <col min="11271" max="11273" width="9.140625" style="356"/>
    <col min="11274" max="11274" width="17.42578125" style="356" customWidth="1"/>
    <col min="11275" max="11275" width="15.140625" style="356" customWidth="1"/>
    <col min="11276" max="11520" width="9.140625" style="356"/>
    <col min="11521" max="11521" width="10.7109375" style="356" customWidth="1"/>
    <col min="11522" max="11522" width="10.28515625" style="356" customWidth="1"/>
    <col min="11523" max="11524" width="9.140625" style="356"/>
    <col min="11525" max="11525" width="13.7109375" style="356" customWidth="1"/>
    <col min="11526" max="11526" width="10.42578125" style="356" customWidth="1"/>
    <col min="11527" max="11529" width="9.140625" style="356"/>
    <col min="11530" max="11530" width="17.42578125" style="356" customWidth="1"/>
    <col min="11531" max="11531" width="15.140625" style="356" customWidth="1"/>
    <col min="11532" max="11776" width="9.140625" style="356"/>
    <col min="11777" max="11777" width="10.7109375" style="356" customWidth="1"/>
    <col min="11778" max="11778" width="10.28515625" style="356" customWidth="1"/>
    <col min="11779" max="11780" width="9.140625" style="356"/>
    <col min="11781" max="11781" width="13.7109375" style="356" customWidth="1"/>
    <col min="11782" max="11782" width="10.42578125" style="356" customWidth="1"/>
    <col min="11783" max="11785" width="9.140625" style="356"/>
    <col min="11786" max="11786" width="17.42578125" style="356" customWidth="1"/>
    <col min="11787" max="11787" width="15.140625" style="356" customWidth="1"/>
    <col min="11788" max="12032" width="9.140625" style="356"/>
    <col min="12033" max="12033" width="10.7109375" style="356" customWidth="1"/>
    <col min="12034" max="12034" width="10.28515625" style="356" customWidth="1"/>
    <col min="12035" max="12036" width="9.140625" style="356"/>
    <col min="12037" max="12037" width="13.7109375" style="356" customWidth="1"/>
    <col min="12038" max="12038" width="10.42578125" style="356" customWidth="1"/>
    <col min="12039" max="12041" width="9.140625" style="356"/>
    <col min="12042" max="12042" width="17.42578125" style="356" customWidth="1"/>
    <col min="12043" max="12043" width="15.140625" style="356" customWidth="1"/>
    <col min="12044" max="12288" width="9.140625" style="356"/>
    <col min="12289" max="12289" width="10.7109375" style="356" customWidth="1"/>
    <col min="12290" max="12290" width="10.28515625" style="356" customWidth="1"/>
    <col min="12291" max="12292" width="9.140625" style="356"/>
    <col min="12293" max="12293" width="13.7109375" style="356" customWidth="1"/>
    <col min="12294" max="12294" width="10.42578125" style="356" customWidth="1"/>
    <col min="12295" max="12297" width="9.140625" style="356"/>
    <col min="12298" max="12298" width="17.42578125" style="356" customWidth="1"/>
    <col min="12299" max="12299" width="15.140625" style="356" customWidth="1"/>
    <col min="12300" max="12544" width="9.140625" style="356"/>
    <col min="12545" max="12545" width="10.7109375" style="356" customWidth="1"/>
    <col min="12546" max="12546" width="10.28515625" style="356" customWidth="1"/>
    <col min="12547" max="12548" width="9.140625" style="356"/>
    <col min="12549" max="12549" width="13.7109375" style="356" customWidth="1"/>
    <col min="12550" max="12550" width="10.42578125" style="356" customWidth="1"/>
    <col min="12551" max="12553" width="9.140625" style="356"/>
    <col min="12554" max="12554" width="17.42578125" style="356" customWidth="1"/>
    <col min="12555" max="12555" width="15.140625" style="356" customWidth="1"/>
    <col min="12556" max="12800" width="9.140625" style="356"/>
    <col min="12801" max="12801" width="10.7109375" style="356" customWidth="1"/>
    <col min="12802" max="12802" width="10.28515625" style="356" customWidth="1"/>
    <col min="12803" max="12804" width="9.140625" style="356"/>
    <col min="12805" max="12805" width="13.7109375" style="356" customWidth="1"/>
    <col min="12806" max="12806" width="10.42578125" style="356" customWidth="1"/>
    <col min="12807" max="12809" width="9.140625" style="356"/>
    <col min="12810" max="12810" width="17.42578125" style="356" customWidth="1"/>
    <col min="12811" max="12811" width="15.140625" style="356" customWidth="1"/>
    <col min="12812" max="13056" width="9.140625" style="356"/>
    <col min="13057" max="13057" width="10.7109375" style="356" customWidth="1"/>
    <col min="13058" max="13058" width="10.28515625" style="356" customWidth="1"/>
    <col min="13059" max="13060" width="9.140625" style="356"/>
    <col min="13061" max="13061" width="13.7109375" style="356" customWidth="1"/>
    <col min="13062" max="13062" width="10.42578125" style="356" customWidth="1"/>
    <col min="13063" max="13065" width="9.140625" style="356"/>
    <col min="13066" max="13066" width="17.42578125" style="356" customWidth="1"/>
    <col min="13067" max="13067" width="15.140625" style="356" customWidth="1"/>
    <col min="13068" max="13312" width="9.140625" style="356"/>
    <col min="13313" max="13313" width="10.7109375" style="356" customWidth="1"/>
    <col min="13314" max="13314" width="10.28515625" style="356" customWidth="1"/>
    <col min="13315" max="13316" width="9.140625" style="356"/>
    <col min="13317" max="13317" width="13.7109375" style="356" customWidth="1"/>
    <col min="13318" max="13318" width="10.42578125" style="356" customWidth="1"/>
    <col min="13319" max="13321" width="9.140625" style="356"/>
    <col min="13322" max="13322" width="17.42578125" style="356" customWidth="1"/>
    <col min="13323" max="13323" width="15.140625" style="356" customWidth="1"/>
    <col min="13324" max="13568" width="9.140625" style="356"/>
    <col min="13569" max="13569" width="10.7109375" style="356" customWidth="1"/>
    <col min="13570" max="13570" width="10.28515625" style="356" customWidth="1"/>
    <col min="13571" max="13572" width="9.140625" style="356"/>
    <col min="13573" max="13573" width="13.7109375" style="356" customWidth="1"/>
    <col min="13574" max="13574" width="10.42578125" style="356" customWidth="1"/>
    <col min="13575" max="13577" width="9.140625" style="356"/>
    <col min="13578" max="13578" width="17.42578125" style="356" customWidth="1"/>
    <col min="13579" max="13579" width="15.140625" style="356" customWidth="1"/>
    <col min="13580" max="13824" width="9.140625" style="356"/>
    <col min="13825" max="13825" width="10.7109375" style="356" customWidth="1"/>
    <col min="13826" max="13826" width="10.28515625" style="356" customWidth="1"/>
    <col min="13827" max="13828" width="9.140625" style="356"/>
    <col min="13829" max="13829" width="13.7109375" style="356" customWidth="1"/>
    <col min="13830" max="13830" width="10.42578125" style="356" customWidth="1"/>
    <col min="13831" max="13833" width="9.140625" style="356"/>
    <col min="13834" max="13834" width="17.42578125" style="356" customWidth="1"/>
    <col min="13835" max="13835" width="15.140625" style="356" customWidth="1"/>
    <col min="13836" max="14080" width="9.140625" style="356"/>
    <col min="14081" max="14081" width="10.7109375" style="356" customWidth="1"/>
    <col min="14082" max="14082" width="10.28515625" style="356" customWidth="1"/>
    <col min="14083" max="14084" width="9.140625" style="356"/>
    <col min="14085" max="14085" width="13.7109375" style="356" customWidth="1"/>
    <col min="14086" max="14086" width="10.42578125" style="356" customWidth="1"/>
    <col min="14087" max="14089" width="9.140625" style="356"/>
    <col min="14090" max="14090" width="17.42578125" style="356" customWidth="1"/>
    <col min="14091" max="14091" width="15.140625" style="356" customWidth="1"/>
    <col min="14092" max="14336" width="9.140625" style="356"/>
    <col min="14337" max="14337" width="10.7109375" style="356" customWidth="1"/>
    <col min="14338" max="14338" width="10.28515625" style="356" customWidth="1"/>
    <col min="14339" max="14340" width="9.140625" style="356"/>
    <col min="14341" max="14341" width="13.7109375" style="356" customWidth="1"/>
    <col min="14342" max="14342" width="10.42578125" style="356" customWidth="1"/>
    <col min="14343" max="14345" width="9.140625" style="356"/>
    <col min="14346" max="14346" width="17.42578125" style="356" customWidth="1"/>
    <col min="14347" max="14347" width="15.140625" style="356" customWidth="1"/>
    <col min="14348" max="14592" width="9.140625" style="356"/>
    <col min="14593" max="14593" width="10.7109375" style="356" customWidth="1"/>
    <col min="14594" max="14594" width="10.28515625" style="356" customWidth="1"/>
    <col min="14595" max="14596" width="9.140625" style="356"/>
    <col min="14597" max="14597" width="13.7109375" style="356" customWidth="1"/>
    <col min="14598" max="14598" width="10.42578125" style="356" customWidth="1"/>
    <col min="14599" max="14601" width="9.140625" style="356"/>
    <col min="14602" max="14602" width="17.42578125" style="356" customWidth="1"/>
    <col min="14603" max="14603" width="15.140625" style="356" customWidth="1"/>
    <col min="14604" max="14848" width="9.140625" style="356"/>
    <col min="14849" max="14849" width="10.7109375" style="356" customWidth="1"/>
    <col min="14850" max="14850" width="10.28515625" style="356" customWidth="1"/>
    <col min="14851" max="14852" width="9.140625" style="356"/>
    <col min="14853" max="14853" width="13.7109375" style="356" customWidth="1"/>
    <col min="14854" max="14854" width="10.42578125" style="356" customWidth="1"/>
    <col min="14855" max="14857" width="9.140625" style="356"/>
    <col min="14858" max="14858" width="17.42578125" style="356" customWidth="1"/>
    <col min="14859" max="14859" width="15.140625" style="356" customWidth="1"/>
    <col min="14860" max="15104" width="9.140625" style="356"/>
    <col min="15105" max="15105" width="10.7109375" style="356" customWidth="1"/>
    <col min="15106" max="15106" width="10.28515625" style="356" customWidth="1"/>
    <col min="15107" max="15108" width="9.140625" style="356"/>
    <col min="15109" max="15109" width="13.7109375" style="356" customWidth="1"/>
    <col min="15110" max="15110" width="10.42578125" style="356" customWidth="1"/>
    <col min="15111" max="15113" width="9.140625" style="356"/>
    <col min="15114" max="15114" width="17.42578125" style="356" customWidth="1"/>
    <col min="15115" max="15115" width="15.140625" style="356" customWidth="1"/>
    <col min="15116" max="15360" width="9.140625" style="356"/>
    <col min="15361" max="15361" width="10.7109375" style="356" customWidth="1"/>
    <col min="15362" max="15362" width="10.28515625" style="356" customWidth="1"/>
    <col min="15363" max="15364" width="9.140625" style="356"/>
    <col min="15365" max="15365" width="13.7109375" style="356" customWidth="1"/>
    <col min="15366" max="15366" width="10.42578125" style="356" customWidth="1"/>
    <col min="15367" max="15369" width="9.140625" style="356"/>
    <col min="15370" max="15370" width="17.42578125" style="356" customWidth="1"/>
    <col min="15371" max="15371" width="15.140625" style="356" customWidth="1"/>
    <col min="15372" max="15616" width="9.140625" style="356"/>
    <col min="15617" max="15617" width="10.7109375" style="356" customWidth="1"/>
    <col min="15618" max="15618" width="10.28515625" style="356" customWidth="1"/>
    <col min="15619" max="15620" width="9.140625" style="356"/>
    <col min="15621" max="15621" width="13.7109375" style="356" customWidth="1"/>
    <col min="15622" max="15622" width="10.42578125" style="356" customWidth="1"/>
    <col min="15623" max="15625" width="9.140625" style="356"/>
    <col min="15626" max="15626" width="17.42578125" style="356" customWidth="1"/>
    <col min="15627" max="15627" width="15.140625" style="356" customWidth="1"/>
    <col min="15628" max="15872" width="9.140625" style="356"/>
    <col min="15873" max="15873" width="10.7109375" style="356" customWidth="1"/>
    <col min="15874" max="15874" width="10.28515625" style="356" customWidth="1"/>
    <col min="15875" max="15876" width="9.140625" style="356"/>
    <col min="15877" max="15877" width="13.7109375" style="356" customWidth="1"/>
    <col min="15878" max="15878" width="10.42578125" style="356" customWidth="1"/>
    <col min="15879" max="15881" width="9.140625" style="356"/>
    <col min="15882" max="15882" width="17.42578125" style="356" customWidth="1"/>
    <col min="15883" max="15883" width="15.140625" style="356" customWidth="1"/>
    <col min="15884" max="16128" width="9.140625" style="356"/>
    <col min="16129" max="16129" width="10.7109375" style="356" customWidth="1"/>
    <col min="16130" max="16130" width="10.28515625" style="356" customWidth="1"/>
    <col min="16131" max="16132" width="9.140625" style="356"/>
    <col min="16133" max="16133" width="13.7109375" style="356" customWidth="1"/>
    <col min="16134" max="16134" width="10.42578125" style="356" customWidth="1"/>
    <col min="16135" max="16137" width="9.140625" style="356"/>
    <col min="16138" max="16138" width="17.42578125" style="356" customWidth="1"/>
    <col min="16139" max="16139" width="15.140625" style="356" customWidth="1"/>
    <col min="16140" max="16384" width="9.140625" style="356"/>
  </cols>
  <sheetData>
    <row r="1" spans="1:18">
      <c r="A1" s="1335" t="s">
        <v>0</v>
      </c>
      <c r="B1" s="1335"/>
      <c r="C1" s="1335"/>
      <c r="D1" s="1335"/>
      <c r="E1" s="1335"/>
      <c r="F1" s="1335"/>
      <c r="G1" s="1335"/>
      <c r="H1" s="1335"/>
      <c r="I1" s="1335"/>
      <c r="J1" s="1335"/>
      <c r="K1" s="1335"/>
      <c r="L1" s="365"/>
      <c r="M1" s="365"/>
      <c r="N1" s="365"/>
      <c r="O1" s="365"/>
      <c r="P1" s="365"/>
      <c r="Q1" s="365"/>
      <c r="R1" s="365"/>
    </row>
    <row r="2" spans="1:18" ht="25.5">
      <c r="A2" s="1353"/>
      <c r="B2" s="1353"/>
      <c r="C2" s="1353"/>
      <c r="D2" s="1353"/>
      <c r="E2" s="1353"/>
      <c r="F2" s="1353"/>
      <c r="G2" s="1353"/>
      <c r="H2" s="1353"/>
      <c r="I2" s="1353"/>
      <c r="J2" s="1353"/>
      <c r="K2" s="1353"/>
      <c r="L2" s="365"/>
      <c r="M2" s="365"/>
      <c r="N2" s="365"/>
      <c r="O2" s="365"/>
      <c r="P2" s="365"/>
      <c r="Q2" s="365"/>
      <c r="R2" s="365"/>
    </row>
    <row r="3" spans="1:18">
      <c r="A3" s="1354" t="s">
        <v>2739</v>
      </c>
      <c r="B3" s="1354"/>
      <c r="C3" s="1354"/>
      <c r="D3" s="1354"/>
      <c r="E3" s="1354"/>
      <c r="F3" s="1354"/>
      <c r="G3" s="1354"/>
      <c r="H3" s="1354"/>
      <c r="I3" s="1354"/>
      <c r="J3" s="1354"/>
      <c r="K3" s="1354"/>
      <c r="L3" s="366"/>
      <c r="M3" s="366"/>
      <c r="N3" s="366"/>
      <c r="O3" s="366"/>
      <c r="P3" s="366"/>
      <c r="Q3" s="366"/>
    </row>
    <row r="4" spans="1:18">
      <c r="A4" s="1338" t="s">
        <v>671</v>
      </c>
      <c r="B4" s="1338"/>
      <c r="C4" s="1338"/>
      <c r="D4" s="1338"/>
      <c r="E4" s="1338"/>
      <c r="F4" s="1338"/>
      <c r="G4" s="1338"/>
      <c r="H4" s="1338"/>
      <c r="I4" s="1338"/>
      <c r="J4" s="1338"/>
      <c r="K4" s="1338"/>
      <c r="L4" s="93"/>
      <c r="M4" s="93"/>
      <c r="N4" s="93"/>
    </row>
    <row r="5" spans="1:18" s="355" customFormat="1" ht="59.25" customHeight="1">
      <c r="A5" s="1355"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356"/>
      <c r="C5" s="1356"/>
      <c r="D5" s="1356"/>
      <c r="E5" s="1356"/>
      <c r="F5" s="1356"/>
      <c r="G5" s="1356"/>
      <c r="H5" s="1356"/>
      <c r="I5" s="1356"/>
      <c r="J5" s="1356"/>
      <c r="K5" s="1356"/>
      <c r="L5" s="367"/>
      <c r="M5" s="367"/>
      <c r="N5" s="367"/>
      <c r="O5" s="367"/>
      <c r="P5" s="367"/>
      <c r="Q5" s="367"/>
      <c r="R5" s="367"/>
    </row>
    <row r="6" spans="1:18" ht="22.5">
      <c r="A6" s="1193" t="str">
        <f>Title!A2</f>
        <v>Bid Enquiry No. KPTCL/2026-27/TL/ Gudekote LILO Call-3 Dtd : 16.05.2026</v>
      </c>
      <c r="B6" s="1193"/>
      <c r="C6" s="1193"/>
      <c r="D6" s="1193"/>
      <c r="E6" s="1193"/>
      <c r="F6" s="1193"/>
      <c r="G6" s="1193"/>
      <c r="H6" s="1193"/>
      <c r="I6" s="1193"/>
      <c r="J6" s="1193"/>
      <c r="K6" s="1193"/>
      <c r="L6" s="366"/>
      <c r="M6" s="366"/>
      <c r="N6" s="366"/>
      <c r="O6" s="366"/>
      <c r="P6" s="366"/>
      <c r="Q6" s="366"/>
      <c r="R6" s="366"/>
    </row>
    <row r="7" spans="1:18">
      <c r="A7" s="358"/>
      <c r="B7" s="358"/>
      <c r="C7" s="358"/>
      <c r="D7" s="358"/>
      <c r="E7" s="358"/>
      <c r="F7" s="358"/>
      <c r="G7" s="358"/>
      <c r="H7" s="358"/>
      <c r="I7" s="358"/>
      <c r="J7" s="358"/>
      <c r="K7" s="358"/>
      <c r="L7" s="355"/>
      <c r="M7" s="355"/>
      <c r="N7" s="355"/>
      <c r="O7" s="355"/>
    </row>
    <row r="8" spans="1:18">
      <c r="A8" s="1357" t="s">
        <v>672</v>
      </c>
      <c r="B8" s="1357"/>
      <c r="C8" s="1357"/>
      <c r="D8" s="1357"/>
      <c r="E8" s="1357"/>
      <c r="F8" s="1357"/>
      <c r="G8" s="1357"/>
      <c r="H8" s="1357"/>
      <c r="I8" s="1357"/>
      <c r="J8" s="1357"/>
      <c r="K8" s="1357"/>
      <c r="L8" s="368"/>
      <c r="M8" s="368"/>
      <c r="N8" s="368"/>
      <c r="O8" s="368"/>
      <c r="P8" s="368"/>
      <c r="Q8" s="368"/>
      <c r="R8" s="368"/>
    </row>
    <row r="9" spans="1:18">
      <c r="A9" s="359"/>
      <c r="B9" s="359"/>
      <c r="C9" s="359"/>
      <c r="D9" s="359"/>
      <c r="E9" s="359"/>
      <c r="F9" s="359"/>
      <c r="G9" s="359"/>
      <c r="H9" s="359"/>
      <c r="I9" s="359"/>
      <c r="J9" s="359"/>
      <c r="K9" s="359"/>
      <c r="L9" s="358"/>
      <c r="M9" s="358"/>
      <c r="N9" s="358"/>
      <c r="O9" s="355"/>
    </row>
    <row r="10" spans="1:18" ht="16.5" customHeight="1">
      <c r="A10" s="1324" t="s">
        <v>633</v>
      </c>
      <c r="B10" s="1324"/>
      <c r="C10" s="1324"/>
      <c r="D10" s="1324"/>
      <c r="E10" s="1324"/>
      <c r="F10" s="1324"/>
      <c r="G10" s="1324"/>
      <c r="H10" s="1324"/>
      <c r="I10" s="1324"/>
      <c r="J10" s="1324"/>
      <c r="K10" s="1324"/>
      <c r="L10" s="369"/>
      <c r="M10" s="369"/>
      <c r="N10" s="369"/>
    </row>
    <row r="11" spans="1:18" ht="56.25" customHeight="1">
      <c r="A11" s="1343" t="s">
        <v>673</v>
      </c>
      <c r="B11" s="1343"/>
      <c r="C11" s="1343"/>
      <c r="D11" s="1343"/>
      <c r="E11" s="1343"/>
      <c r="F11" s="1343"/>
      <c r="G11" s="1343"/>
      <c r="H11" s="1343"/>
      <c r="I11" s="1343"/>
      <c r="J11" s="1343"/>
      <c r="K11" s="1343"/>
      <c r="L11" s="355"/>
      <c r="M11" s="355"/>
      <c r="N11" s="355"/>
      <c r="O11" s="355"/>
    </row>
    <row r="12" spans="1:18">
      <c r="A12" s="355"/>
      <c r="B12" s="355"/>
      <c r="C12" s="355"/>
      <c r="D12" s="355"/>
      <c r="E12" s="355"/>
      <c r="F12" s="355"/>
      <c r="G12" s="355"/>
      <c r="H12" s="355"/>
      <c r="I12" s="355"/>
      <c r="J12" s="355"/>
      <c r="K12" s="355"/>
      <c r="L12" s="355"/>
      <c r="M12" s="355"/>
      <c r="N12" s="355"/>
      <c r="O12" s="355"/>
    </row>
    <row r="13" spans="1:18" ht="37.5" customHeight="1">
      <c r="A13" s="1333" t="s">
        <v>635</v>
      </c>
      <c r="B13" s="1333"/>
      <c r="C13" s="1333"/>
      <c r="D13" s="1333"/>
      <c r="E13" s="1333"/>
      <c r="F13" s="1333"/>
      <c r="G13" s="1333"/>
      <c r="H13" s="1333"/>
      <c r="I13" s="1325"/>
      <c r="J13" s="1325"/>
      <c r="K13" s="1325"/>
      <c r="L13" s="355"/>
      <c r="M13" s="355"/>
      <c r="N13" s="355"/>
      <c r="O13" s="355"/>
    </row>
    <row r="14" spans="1:18" ht="42.75" customHeight="1">
      <c r="A14" s="1325"/>
      <c r="B14" s="1325"/>
      <c r="C14" s="1325"/>
      <c r="D14" s="1344"/>
      <c r="E14" s="1344"/>
      <c r="F14" s="1344"/>
      <c r="G14" s="1344"/>
      <c r="H14" s="1344"/>
      <c r="I14" s="1324" t="s">
        <v>636</v>
      </c>
      <c r="J14" s="1324"/>
      <c r="K14" s="1324"/>
      <c r="L14" s="355"/>
      <c r="M14" s="355"/>
      <c r="N14" s="355"/>
      <c r="O14" s="355"/>
    </row>
    <row r="15" spans="1:18" ht="43.5" customHeight="1">
      <c r="A15" s="1320" t="s">
        <v>637</v>
      </c>
      <c r="B15" s="1320"/>
      <c r="C15" s="1320"/>
      <c r="D15" s="1325"/>
      <c r="E15" s="1325"/>
      <c r="F15" s="1325"/>
      <c r="G15" s="1325"/>
      <c r="H15" s="1325"/>
      <c r="I15" s="1325"/>
      <c r="J15" s="1325"/>
      <c r="K15" s="1325"/>
      <c r="L15" s="355"/>
      <c r="M15" s="355"/>
      <c r="N15" s="355"/>
      <c r="O15" s="355"/>
    </row>
    <row r="16" spans="1:18" ht="42.75" customHeight="1">
      <c r="A16" s="1320" t="s">
        <v>638</v>
      </c>
      <c r="B16" s="1320"/>
      <c r="C16" s="1320"/>
      <c r="D16" s="1320"/>
      <c r="E16" s="1320"/>
      <c r="F16" s="1320"/>
      <c r="G16" s="1320"/>
      <c r="H16" s="1320"/>
      <c r="I16" s="1320"/>
      <c r="J16" s="1325"/>
      <c r="K16" s="1325"/>
      <c r="L16" s="370"/>
      <c r="M16" s="355"/>
      <c r="N16" s="355"/>
      <c r="O16" s="355"/>
    </row>
    <row r="17" spans="1:15" ht="16.5" customHeight="1">
      <c r="A17" s="1320" t="s">
        <v>639</v>
      </c>
      <c r="B17" s="1320"/>
      <c r="C17" s="1320"/>
      <c r="D17" s="1320"/>
      <c r="E17" s="1320"/>
      <c r="F17" s="1320"/>
      <c r="G17" s="1320"/>
      <c r="H17" s="1320"/>
      <c r="I17" s="1320"/>
      <c r="J17" s="1320"/>
      <c r="K17" s="1320"/>
      <c r="L17" s="355"/>
      <c r="M17" s="355"/>
      <c r="N17" s="355"/>
      <c r="O17" s="355"/>
    </row>
    <row r="18" spans="1:15" ht="16.5" customHeight="1">
      <c r="A18" s="1320" t="s">
        <v>640</v>
      </c>
      <c r="B18" s="1320"/>
      <c r="C18" s="1320"/>
      <c r="D18" s="1320"/>
      <c r="E18" s="1320"/>
      <c r="F18" s="1320"/>
      <c r="G18" s="1320"/>
      <c r="H18" s="1320"/>
      <c r="I18" s="1320"/>
      <c r="J18" s="1320"/>
      <c r="K18" s="1320"/>
      <c r="L18" s="355"/>
      <c r="M18" s="355"/>
      <c r="N18" s="355"/>
      <c r="O18" s="355"/>
    </row>
    <row r="19" spans="1:15" ht="35.25" customHeight="1">
      <c r="A19" s="1320" t="s">
        <v>641</v>
      </c>
      <c r="B19" s="1320"/>
      <c r="C19" s="1320"/>
      <c r="D19" s="1358"/>
      <c r="E19" s="1358"/>
      <c r="F19" s="1331"/>
      <c r="G19" s="1320" t="s">
        <v>642</v>
      </c>
      <c r="H19" s="1320"/>
      <c r="I19" s="1320"/>
      <c r="J19" s="1320"/>
      <c r="K19" s="1320"/>
      <c r="L19" s="355"/>
      <c r="M19" s="355"/>
      <c r="N19" s="355"/>
      <c r="O19" s="355"/>
    </row>
    <row r="20" spans="1:15" ht="33.75" customHeight="1">
      <c r="A20" s="358" t="s">
        <v>522</v>
      </c>
      <c r="B20" s="1358"/>
      <c r="C20" s="1358"/>
      <c r="D20" s="1358"/>
      <c r="E20" s="1331"/>
      <c r="F20" s="1320" t="s">
        <v>643</v>
      </c>
      <c r="G20" s="1320"/>
      <c r="H20" s="1320"/>
      <c r="I20" s="1320"/>
      <c r="J20" s="1320"/>
      <c r="K20" s="1320"/>
      <c r="L20" s="355"/>
      <c r="M20" s="355"/>
      <c r="N20" s="355"/>
      <c r="O20" s="355"/>
    </row>
    <row r="21" spans="1:15" ht="33.75" customHeight="1">
      <c r="A21" s="1331"/>
      <c r="B21" s="1331"/>
      <c r="C21" s="1331"/>
      <c r="D21" s="1331"/>
      <c r="E21" s="1320" t="s">
        <v>644</v>
      </c>
      <c r="F21" s="1320"/>
      <c r="G21" s="1320"/>
      <c r="H21" s="1320"/>
      <c r="I21" s="1320"/>
      <c r="J21" s="1320"/>
      <c r="K21" s="1320"/>
      <c r="L21" s="355"/>
      <c r="M21" s="355"/>
      <c r="N21" s="355"/>
      <c r="O21" s="355"/>
    </row>
    <row r="22" spans="1:15" ht="31.5" customHeight="1">
      <c r="A22" s="1331"/>
      <c r="B22" s="1331"/>
      <c r="C22" s="1320" t="s">
        <v>645</v>
      </c>
      <c r="D22" s="1320"/>
      <c r="E22" s="1320"/>
      <c r="F22" s="1320"/>
      <c r="G22" s="1320"/>
      <c r="H22" s="1320"/>
      <c r="I22" s="1320"/>
      <c r="J22" s="1320"/>
      <c r="K22" s="1320"/>
      <c r="L22" s="355"/>
      <c r="M22" s="355"/>
      <c r="N22" s="355"/>
      <c r="O22" s="355"/>
    </row>
    <row r="23" spans="1:15" ht="16.5" customHeight="1">
      <c r="A23" s="1320" t="s">
        <v>646</v>
      </c>
      <c r="B23" s="1320"/>
      <c r="C23" s="1320"/>
      <c r="D23" s="1320"/>
      <c r="E23" s="1320"/>
      <c r="F23" s="1320"/>
      <c r="G23" s="1320"/>
      <c r="H23" s="1320"/>
      <c r="I23" s="1320"/>
      <c r="J23" s="1320"/>
      <c r="K23" s="1320"/>
      <c r="L23" s="355"/>
      <c r="M23" s="355"/>
      <c r="N23" s="355"/>
      <c r="O23" s="355"/>
    </row>
    <row r="24" spans="1:15" ht="38.25" customHeight="1">
      <c r="A24" s="1320" t="s">
        <v>647</v>
      </c>
      <c r="B24" s="1320"/>
      <c r="C24" s="1320"/>
      <c r="D24" s="1320"/>
      <c r="E24" s="1320"/>
      <c r="F24" s="1320"/>
      <c r="G24" s="1320"/>
      <c r="H24" s="1320"/>
      <c r="I24" s="1320"/>
      <c r="J24" s="1320"/>
      <c r="K24" s="360"/>
      <c r="L24" s="355"/>
      <c r="M24" s="355"/>
      <c r="N24" s="355"/>
      <c r="O24" s="355"/>
    </row>
    <row r="25" spans="1:15" ht="53.25" customHeight="1">
      <c r="A25" s="1331" t="s">
        <v>91</v>
      </c>
      <c r="B25" s="1331"/>
      <c r="C25" s="1331"/>
      <c r="D25" s="1331"/>
      <c r="E25" s="1331"/>
      <c r="F25" s="1331"/>
      <c r="G25" s="1331"/>
      <c r="H25" s="1351" t="s">
        <v>648</v>
      </c>
      <c r="I25" s="1351"/>
      <c r="J25" s="1325"/>
      <c r="K25" s="1325"/>
      <c r="L25" s="355"/>
      <c r="M25" s="355"/>
      <c r="N25" s="355"/>
      <c r="O25" s="355"/>
    </row>
    <row r="26" spans="1:15" ht="36" customHeight="1">
      <c r="A26" s="1325"/>
      <c r="B26" s="1325"/>
      <c r="C26" s="1325"/>
      <c r="D26" s="1325"/>
      <c r="E26" s="1325"/>
      <c r="F26" s="1325"/>
      <c r="G26" s="1325"/>
      <c r="H26" s="1325"/>
      <c r="I26" s="1325"/>
      <c r="J26" s="1325"/>
      <c r="K26" s="1325"/>
      <c r="L26" s="355"/>
      <c r="M26" s="355"/>
      <c r="N26" s="355"/>
      <c r="O26" s="355"/>
    </row>
    <row r="27" spans="1:15" ht="16.5" customHeight="1">
      <c r="A27" s="1320" t="s">
        <v>649</v>
      </c>
      <c r="B27" s="1320"/>
      <c r="C27" s="1320"/>
      <c r="D27" s="1320"/>
      <c r="E27" s="1320"/>
      <c r="F27" s="1320"/>
      <c r="G27" s="1325"/>
      <c r="H27" s="1325"/>
      <c r="I27" s="1325"/>
      <c r="J27" s="1325"/>
      <c r="K27" s="1325"/>
      <c r="L27" s="355"/>
      <c r="M27" s="355"/>
      <c r="N27" s="355"/>
      <c r="O27" s="355"/>
    </row>
    <row r="28" spans="1:15">
      <c r="A28" s="1325"/>
      <c r="B28" s="1325"/>
      <c r="C28" s="1325"/>
      <c r="D28" s="1325"/>
      <c r="E28" s="1325"/>
      <c r="F28" s="1325"/>
      <c r="G28" s="1325"/>
      <c r="H28" s="1325"/>
      <c r="I28" s="1325"/>
      <c r="J28" s="1325"/>
      <c r="K28" s="1325"/>
      <c r="L28" s="355"/>
      <c r="M28" s="355"/>
      <c r="N28" s="355"/>
      <c r="O28" s="355"/>
    </row>
    <row r="29" spans="1:15">
      <c r="A29" s="355" t="s">
        <v>650</v>
      </c>
      <c r="B29" s="355"/>
      <c r="C29" s="355"/>
      <c r="D29" s="355"/>
      <c r="E29" s="355"/>
      <c r="F29" s="355"/>
      <c r="G29" s="355"/>
      <c r="H29" s="355"/>
      <c r="I29" s="355"/>
      <c r="J29" s="355"/>
      <c r="K29" s="355"/>
      <c r="L29" s="355"/>
      <c r="M29" s="355"/>
      <c r="N29" s="355"/>
      <c r="O29" s="355"/>
    </row>
    <row r="30" spans="1:15">
      <c r="A30" s="355"/>
      <c r="B30" s="355"/>
      <c r="C30" s="355"/>
      <c r="D30" s="355"/>
      <c r="E30" s="355"/>
      <c r="F30" s="355"/>
      <c r="G30" s="355"/>
      <c r="H30" s="355"/>
      <c r="I30" s="355"/>
      <c r="J30" s="355"/>
      <c r="K30" s="355"/>
      <c r="L30" s="355"/>
      <c r="M30" s="355"/>
      <c r="N30" s="355"/>
      <c r="O30" s="355"/>
    </row>
    <row r="31" spans="1:15" ht="33.75" customHeight="1">
      <c r="A31" s="358" t="s">
        <v>651</v>
      </c>
      <c r="B31" s="1320" t="s">
        <v>652</v>
      </c>
      <c r="C31" s="1320"/>
      <c r="D31" s="1320"/>
      <c r="E31" s="1320"/>
      <c r="F31" s="1320"/>
      <c r="G31" s="1320"/>
      <c r="H31" s="1320"/>
      <c r="I31" s="1320"/>
      <c r="J31" s="1320"/>
      <c r="K31" s="1320"/>
      <c r="L31" s="358"/>
      <c r="M31" s="355"/>
      <c r="N31" s="355"/>
      <c r="O31" s="355"/>
    </row>
    <row r="32" spans="1:15" ht="51.75" customHeight="1">
      <c r="A32" s="358" t="s">
        <v>653</v>
      </c>
      <c r="B32" s="1327" t="s">
        <v>654</v>
      </c>
      <c r="C32" s="1327"/>
      <c r="D32" s="1327"/>
      <c r="E32" s="1327"/>
      <c r="F32" s="1327"/>
      <c r="G32" s="1327"/>
      <c r="H32" s="1327"/>
      <c r="I32" s="1327"/>
      <c r="J32" s="1327"/>
      <c r="K32" s="1327"/>
      <c r="L32" s="358"/>
      <c r="M32" s="355"/>
      <c r="N32" s="355"/>
      <c r="O32" s="355"/>
    </row>
    <row r="33" spans="1:15" ht="30" customHeight="1">
      <c r="A33" s="358" t="s">
        <v>655</v>
      </c>
      <c r="B33" s="1320" t="s">
        <v>656</v>
      </c>
      <c r="C33" s="1320"/>
      <c r="D33" s="1320"/>
      <c r="E33" s="1320"/>
      <c r="F33" s="1320"/>
      <c r="G33" s="1320"/>
      <c r="H33" s="1320"/>
      <c r="I33" s="1320"/>
      <c r="J33" s="1320"/>
      <c r="K33" s="1320"/>
      <c r="L33" s="358"/>
      <c r="M33" s="355"/>
      <c r="N33" s="355"/>
      <c r="O33" s="355"/>
    </row>
    <row r="34" spans="1:15" ht="29.25" customHeight="1">
      <c r="A34" s="358" t="s">
        <v>657</v>
      </c>
      <c r="B34" s="1320" t="s">
        <v>658</v>
      </c>
      <c r="C34" s="1320"/>
      <c r="D34" s="1320"/>
      <c r="E34" s="1320"/>
      <c r="F34" s="1320"/>
      <c r="G34" s="1320"/>
      <c r="H34" s="1320"/>
      <c r="I34" s="1320"/>
      <c r="J34" s="1320"/>
      <c r="K34" s="1320"/>
      <c r="L34" s="358"/>
      <c r="M34" s="355"/>
      <c r="N34" s="355"/>
      <c r="O34" s="355"/>
    </row>
    <row r="35" spans="1:15" ht="93" customHeight="1">
      <c r="A35" s="1327" t="s">
        <v>659</v>
      </c>
      <c r="B35" s="1327"/>
      <c r="C35" s="1327"/>
      <c r="D35" s="1327"/>
      <c r="E35" s="1327"/>
      <c r="F35" s="1327"/>
      <c r="G35" s="1327"/>
      <c r="H35" s="1327"/>
      <c r="I35" s="1327"/>
      <c r="J35" s="1327"/>
      <c r="K35" s="1327"/>
      <c r="L35" s="371"/>
      <c r="M35" s="355"/>
      <c r="N35" s="355"/>
      <c r="O35" s="355"/>
    </row>
    <row r="36" spans="1:15">
      <c r="A36" s="1335" t="s">
        <v>660</v>
      </c>
      <c r="B36" s="1335"/>
      <c r="C36" s="1335"/>
      <c r="D36" s="1335"/>
      <c r="E36" s="1335"/>
      <c r="F36" s="1335"/>
      <c r="G36" s="1335"/>
      <c r="H36" s="1335"/>
      <c r="I36" s="1335"/>
      <c r="J36" s="1335"/>
      <c r="K36" s="1335"/>
      <c r="L36" s="355"/>
      <c r="M36" s="355"/>
      <c r="N36" s="355"/>
      <c r="O36" s="355"/>
    </row>
    <row r="37" spans="1:15" ht="36" customHeight="1">
      <c r="A37" s="1319"/>
      <c r="B37" s="1319"/>
      <c r="C37" s="1319"/>
      <c r="D37" s="1335" t="s">
        <v>661</v>
      </c>
      <c r="E37" s="1335"/>
      <c r="F37" s="1319"/>
      <c r="G37" s="1319"/>
      <c r="H37" s="1319"/>
      <c r="I37" s="1319"/>
      <c r="J37" s="1319"/>
      <c r="K37" s="355" t="s">
        <v>662</v>
      </c>
      <c r="L37" s="355"/>
      <c r="M37" s="355"/>
      <c r="N37" s="355"/>
      <c r="O37" s="355"/>
    </row>
    <row r="38" spans="1:15">
      <c r="A38" s="1317" t="s">
        <v>663</v>
      </c>
      <c r="B38" s="1317"/>
      <c r="C38" s="1317"/>
      <c r="D38" s="1317"/>
      <c r="E38" s="1317"/>
      <c r="F38" s="1317"/>
      <c r="G38" s="1317"/>
      <c r="H38" s="1317"/>
      <c r="I38" s="1317"/>
      <c r="J38" s="1317"/>
      <c r="K38" s="1317"/>
      <c r="L38" s="355"/>
      <c r="M38" s="355"/>
      <c r="N38" s="355"/>
      <c r="O38" s="355"/>
    </row>
    <row r="39" spans="1:15">
      <c r="A39" s="355"/>
      <c r="B39" s="355"/>
      <c r="C39" s="355"/>
      <c r="D39" s="355"/>
      <c r="E39" s="355"/>
      <c r="F39" s="355"/>
      <c r="G39" s="355"/>
      <c r="H39" s="355"/>
      <c r="I39" s="355"/>
      <c r="J39" s="355"/>
      <c r="K39" s="355"/>
      <c r="L39" s="355"/>
      <c r="M39" s="355"/>
      <c r="N39" s="355"/>
      <c r="O39" s="355"/>
    </row>
    <row r="40" spans="1:15">
      <c r="A40" s="363" t="s">
        <v>664</v>
      </c>
      <c r="B40" s="363"/>
      <c r="C40" s="363"/>
      <c r="D40" s="363"/>
      <c r="E40" s="363"/>
      <c r="F40" s="355"/>
      <c r="G40" s="355"/>
      <c r="H40" s="355"/>
      <c r="I40" s="355"/>
      <c r="J40" s="355"/>
      <c r="K40" s="355"/>
      <c r="L40" s="355"/>
      <c r="M40" s="355"/>
      <c r="N40" s="355"/>
      <c r="O40" s="355"/>
    </row>
    <row r="41" spans="1:15" ht="37.5" customHeight="1">
      <c r="A41" s="1359"/>
      <c r="B41" s="1359"/>
      <c r="C41" s="1359"/>
      <c r="D41" s="1359"/>
      <c r="E41" s="363"/>
      <c r="F41" s="355"/>
      <c r="G41" s="355"/>
      <c r="H41" s="355"/>
      <c r="I41" s="355"/>
      <c r="J41" s="355"/>
      <c r="K41" s="355"/>
      <c r="L41" s="355"/>
      <c r="M41" s="355"/>
      <c r="N41" s="355"/>
      <c r="O41" s="355"/>
    </row>
    <row r="42" spans="1:15">
      <c r="A42" s="363" t="s">
        <v>665</v>
      </c>
      <c r="B42" s="363"/>
      <c r="C42" s="363"/>
      <c r="D42" s="363"/>
      <c r="E42" s="363"/>
      <c r="F42" s="355"/>
      <c r="G42" s="355"/>
      <c r="H42" s="355"/>
      <c r="I42" s="355"/>
      <c r="J42" s="355"/>
      <c r="K42" s="355"/>
      <c r="L42" s="355"/>
      <c r="M42" s="355"/>
      <c r="N42" s="355"/>
      <c r="O42" s="355"/>
    </row>
    <row r="43" spans="1:15" ht="39.75" customHeight="1">
      <c r="A43" s="1359"/>
      <c r="B43" s="1359"/>
      <c r="C43" s="1359"/>
      <c r="D43" s="1359"/>
      <c r="E43" s="363"/>
      <c r="F43" s="355"/>
      <c r="G43" s="355"/>
      <c r="H43" s="355"/>
      <c r="I43" s="355"/>
      <c r="J43" s="355"/>
      <c r="K43" s="355"/>
      <c r="L43" s="355"/>
      <c r="M43" s="355"/>
      <c r="N43" s="355"/>
      <c r="O43" s="355"/>
    </row>
    <row r="44" spans="1:15">
      <c r="A44" s="1317" t="s">
        <v>666</v>
      </c>
      <c r="B44" s="1317"/>
      <c r="C44" s="1317"/>
      <c r="D44" s="1317"/>
      <c r="E44" s="355"/>
      <c r="F44" s="355"/>
      <c r="G44" s="355"/>
      <c r="H44" s="355"/>
      <c r="I44" s="355"/>
      <c r="J44" s="355"/>
      <c r="K44" s="355"/>
      <c r="L44" s="355"/>
      <c r="M44" s="355"/>
      <c r="N44" s="355"/>
      <c r="O44" s="355"/>
    </row>
    <row r="45" spans="1:15" ht="43.5" customHeight="1">
      <c r="A45" s="1352"/>
      <c r="B45" s="1352"/>
      <c r="C45" s="1352"/>
      <c r="D45" s="1352"/>
      <c r="E45" s="1352"/>
      <c r="F45" s="1352"/>
      <c r="G45" s="355"/>
      <c r="H45" s="355"/>
      <c r="I45" s="355"/>
      <c r="J45" s="355"/>
      <c r="K45" s="355"/>
      <c r="L45" s="355"/>
      <c r="M45" s="355"/>
      <c r="N45" s="355"/>
      <c r="O45" s="355"/>
    </row>
    <row r="46" spans="1:15">
      <c r="A46" s="1317" t="s">
        <v>674</v>
      </c>
      <c r="B46" s="1317"/>
      <c r="C46" s="1317"/>
      <c r="D46" s="1317"/>
      <c r="E46" s="1317"/>
      <c r="F46" s="1317"/>
      <c r="G46" s="355"/>
      <c r="H46" s="355"/>
      <c r="I46" s="355"/>
      <c r="J46" s="355"/>
      <c r="K46" s="355"/>
      <c r="L46" s="355"/>
      <c r="M46" s="355"/>
      <c r="N46" s="355"/>
      <c r="O46" s="355"/>
    </row>
    <row r="47" spans="1:15">
      <c r="A47" s="1317" t="s">
        <v>668</v>
      </c>
      <c r="B47" s="1317"/>
      <c r="C47" s="1317"/>
      <c r="D47" s="1317"/>
      <c r="E47" s="1317"/>
      <c r="F47" s="1317"/>
      <c r="G47" s="1317"/>
      <c r="H47" s="355"/>
      <c r="I47" s="355"/>
      <c r="J47" s="355"/>
      <c r="K47" s="355"/>
      <c r="L47" s="355"/>
      <c r="M47" s="355"/>
      <c r="N47" s="355"/>
      <c r="O47" s="355"/>
    </row>
    <row r="48" spans="1:15">
      <c r="A48" s="355" t="s">
        <v>669</v>
      </c>
      <c r="B48" s="355"/>
      <c r="C48" s="355"/>
      <c r="D48" s="355"/>
      <c r="E48" s="355"/>
      <c r="F48" s="355"/>
      <c r="G48" s="355"/>
      <c r="H48" s="355"/>
      <c r="I48" s="355"/>
      <c r="J48" s="355"/>
      <c r="K48" s="355"/>
      <c r="L48" s="355"/>
      <c r="M48" s="355"/>
      <c r="N48" s="355"/>
      <c r="O48" s="355"/>
    </row>
    <row r="49" spans="1:15" ht="30.75" customHeight="1">
      <c r="A49" s="355">
        <v>1</v>
      </c>
      <c r="B49" s="1317" t="s">
        <v>61</v>
      </c>
      <c r="C49" s="1317"/>
      <c r="D49" s="1331"/>
      <c r="E49" s="1331"/>
      <c r="F49" s="1331"/>
      <c r="G49" s="1331"/>
      <c r="H49" s="1331"/>
      <c r="I49" s="355"/>
      <c r="J49" s="355"/>
      <c r="K49" s="355"/>
      <c r="L49" s="355"/>
      <c r="M49" s="355"/>
      <c r="N49" s="355"/>
      <c r="O49" s="355"/>
    </row>
    <row r="50" spans="1:15" ht="28.5" customHeight="1">
      <c r="A50" s="355"/>
      <c r="B50" s="1317" t="s">
        <v>75</v>
      </c>
      <c r="C50" s="1317"/>
      <c r="D50" s="1331"/>
      <c r="E50" s="1331"/>
      <c r="F50" s="1331"/>
      <c r="G50" s="1331"/>
      <c r="H50" s="1331"/>
      <c r="I50" s="355"/>
      <c r="J50" s="355"/>
      <c r="K50" s="355"/>
      <c r="L50" s="355"/>
      <c r="M50" s="355"/>
      <c r="N50" s="355"/>
      <c r="O50" s="355"/>
    </row>
    <row r="51" spans="1:15" ht="28.5" customHeight="1">
      <c r="A51" s="355"/>
      <c r="B51" s="1317" t="s">
        <v>64</v>
      </c>
      <c r="C51" s="1317"/>
      <c r="D51" s="1331"/>
      <c r="E51" s="1331"/>
      <c r="F51" s="1331"/>
      <c r="G51" s="1331"/>
      <c r="H51" s="1331"/>
      <c r="I51" s="355"/>
      <c r="J51" s="355"/>
      <c r="K51" s="355"/>
      <c r="L51" s="355"/>
      <c r="M51" s="355"/>
      <c r="N51" s="355"/>
      <c r="O51" s="355"/>
    </row>
    <row r="52" spans="1:15" ht="33.75" customHeight="1">
      <c r="A52" s="355"/>
      <c r="B52" s="1317" t="s">
        <v>670</v>
      </c>
      <c r="C52" s="1317"/>
      <c r="D52" s="1331"/>
      <c r="E52" s="1331"/>
      <c r="F52" s="1331"/>
      <c r="G52" s="1331"/>
      <c r="H52" s="1331"/>
      <c r="I52" s="355"/>
      <c r="J52" s="355"/>
      <c r="K52" s="355"/>
      <c r="L52" s="355"/>
      <c r="M52" s="355"/>
      <c r="N52" s="355"/>
      <c r="O52" s="355"/>
    </row>
    <row r="53" spans="1:15">
      <c r="A53" s="355"/>
      <c r="B53" s="355"/>
      <c r="C53" s="355"/>
      <c r="D53" s="355"/>
      <c r="E53" s="355"/>
      <c r="F53" s="355"/>
      <c r="G53" s="355"/>
      <c r="H53" s="355"/>
      <c r="I53" s="355"/>
      <c r="J53" s="355"/>
      <c r="K53" s="355"/>
      <c r="L53" s="355"/>
      <c r="M53" s="355"/>
      <c r="N53" s="355"/>
      <c r="O53" s="355"/>
    </row>
    <row r="54" spans="1:15" ht="57.75" customHeight="1">
      <c r="A54" s="355">
        <v>2</v>
      </c>
      <c r="B54" s="1317" t="s">
        <v>61</v>
      </c>
      <c r="C54" s="1317"/>
      <c r="D54" s="1331"/>
      <c r="E54" s="1331"/>
      <c r="F54" s="1331"/>
      <c r="G54" s="1331"/>
      <c r="H54" s="1331"/>
      <c r="I54" s="355"/>
      <c r="J54" s="355"/>
      <c r="K54" s="355"/>
      <c r="L54" s="355"/>
      <c r="M54" s="355"/>
      <c r="N54" s="355"/>
      <c r="O54" s="355"/>
    </row>
    <row r="55" spans="1:15" ht="37.5" customHeight="1">
      <c r="A55" s="355"/>
      <c r="B55" s="1317" t="s">
        <v>75</v>
      </c>
      <c r="C55" s="1317"/>
      <c r="D55" s="1331"/>
      <c r="E55" s="1331"/>
      <c r="F55" s="1331"/>
      <c r="G55" s="1331"/>
      <c r="H55" s="1331"/>
      <c r="I55" s="355"/>
      <c r="J55" s="355"/>
      <c r="K55" s="355"/>
      <c r="L55" s="355"/>
      <c r="M55" s="355"/>
      <c r="N55" s="355"/>
      <c r="O55" s="355"/>
    </row>
    <row r="56" spans="1:15" ht="48.75" customHeight="1">
      <c r="A56" s="355"/>
      <c r="B56" s="1317" t="s">
        <v>64</v>
      </c>
      <c r="C56" s="1317"/>
      <c r="D56" s="1331"/>
      <c r="E56" s="1331"/>
      <c r="F56" s="1331"/>
      <c r="G56" s="1331"/>
      <c r="H56" s="1331"/>
      <c r="I56" s="355"/>
      <c r="J56" s="355"/>
      <c r="K56" s="355"/>
      <c r="L56" s="355"/>
      <c r="M56" s="355"/>
      <c r="N56" s="355"/>
      <c r="O56" s="355"/>
    </row>
    <row r="57" spans="1:15" ht="45.75" customHeight="1">
      <c r="A57" s="355"/>
      <c r="B57" s="1317" t="s">
        <v>670</v>
      </c>
      <c r="C57" s="1317"/>
      <c r="D57" s="1331"/>
      <c r="E57" s="1331"/>
      <c r="F57" s="1331"/>
      <c r="G57" s="1331"/>
      <c r="H57" s="1331"/>
      <c r="I57" s="355"/>
      <c r="J57" s="355"/>
      <c r="K57" s="355"/>
      <c r="L57" s="355"/>
      <c r="M57" s="355"/>
      <c r="N57" s="355"/>
      <c r="O57" s="355"/>
    </row>
    <row r="58" spans="1:15">
      <c r="A58" s="355"/>
      <c r="B58" s="355"/>
      <c r="C58" s="355"/>
      <c r="D58" s="355"/>
      <c r="E58" s="355"/>
      <c r="F58" s="355"/>
      <c r="G58" s="355"/>
      <c r="H58" s="355"/>
      <c r="I58" s="355"/>
      <c r="J58" s="355"/>
      <c r="K58" s="355"/>
      <c r="L58" s="355"/>
      <c r="M58" s="355"/>
      <c r="N58" s="355"/>
      <c r="O58" s="355"/>
    </row>
    <row r="59" spans="1:15">
      <c r="A59" s="355"/>
      <c r="B59" s="355"/>
      <c r="C59" s="355"/>
      <c r="D59" s="355"/>
      <c r="E59" s="355"/>
      <c r="F59" s="355"/>
      <c r="G59" s="355"/>
      <c r="H59" s="355"/>
      <c r="I59" s="355"/>
      <c r="J59" s="355"/>
      <c r="K59" s="355"/>
      <c r="L59" s="355"/>
      <c r="M59" s="355"/>
      <c r="N59" s="355"/>
      <c r="O59" s="355"/>
    </row>
    <row r="60" spans="1:15">
      <c r="A60" s="355"/>
      <c r="B60" s="355"/>
      <c r="C60" s="355"/>
      <c r="D60" s="355"/>
      <c r="E60" s="355"/>
      <c r="F60" s="355"/>
      <c r="G60" s="355"/>
      <c r="H60" s="355"/>
      <c r="I60" s="355"/>
      <c r="J60" s="355"/>
      <c r="K60" s="355"/>
      <c r="L60" s="355"/>
      <c r="M60" s="355"/>
      <c r="N60" s="355"/>
      <c r="O60" s="355"/>
    </row>
    <row r="61" spans="1:15">
      <c r="A61" s="355"/>
      <c r="B61" s="355"/>
      <c r="C61" s="355"/>
      <c r="D61" s="355"/>
      <c r="E61" s="355"/>
      <c r="F61" s="355"/>
      <c r="G61" s="355"/>
      <c r="H61" s="355"/>
      <c r="I61" s="355"/>
      <c r="J61" s="355"/>
      <c r="K61" s="355"/>
      <c r="L61" s="355"/>
      <c r="M61" s="355"/>
      <c r="N61" s="355"/>
      <c r="O61" s="355"/>
    </row>
    <row r="62" spans="1:15">
      <c r="A62" s="355"/>
      <c r="B62" s="355"/>
      <c r="C62" s="355"/>
      <c r="D62" s="355"/>
      <c r="E62" s="355"/>
      <c r="F62" s="355"/>
      <c r="G62" s="355"/>
      <c r="H62" s="355"/>
      <c r="I62" s="355"/>
      <c r="J62" s="355"/>
      <c r="K62" s="355"/>
      <c r="L62" s="355"/>
      <c r="M62" s="355"/>
      <c r="N62" s="355"/>
      <c r="O62" s="355"/>
    </row>
    <row r="63" spans="1:15">
      <c r="A63" s="355"/>
      <c r="B63" s="355"/>
      <c r="C63" s="355"/>
      <c r="D63" s="355"/>
      <c r="E63" s="355"/>
      <c r="F63" s="355"/>
      <c r="G63" s="355"/>
      <c r="H63" s="355"/>
      <c r="I63" s="355"/>
      <c r="J63" s="355"/>
      <c r="K63" s="355"/>
      <c r="L63" s="355"/>
      <c r="M63" s="355"/>
      <c r="N63" s="355"/>
      <c r="O63" s="355"/>
    </row>
    <row r="64" spans="1:15">
      <c r="A64" s="355"/>
      <c r="B64" s="355"/>
      <c r="C64" s="355"/>
      <c r="D64" s="355"/>
      <c r="E64" s="355"/>
      <c r="F64" s="355"/>
      <c r="G64" s="355"/>
      <c r="H64" s="355"/>
      <c r="I64" s="355"/>
      <c r="J64" s="355"/>
      <c r="K64" s="355"/>
      <c r="L64" s="355"/>
      <c r="M64" s="355"/>
      <c r="N64" s="355"/>
      <c r="O64" s="355"/>
    </row>
    <row r="65" spans="1:15">
      <c r="A65" s="355"/>
      <c r="B65" s="355"/>
      <c r="C65" s="355"/>
      <c r="D65" s="355"/>
      <c r="E65" s="355"/>
      <c r="F65" s="355"/>
      <c r="G65" s="355"/>
      <c r="H65" s="355"/>
      <c r="I65" s="355"/>
      <c r="J65" s="355"/>
      <c r="K65" s="355"/>
      <c r="L65" s="355"/>
      <c r="M65" s="355"/>
      <c r="N65" s="355"/>
      <c r="O65" s="355"/>
    </row>
    <row r="66" spans="1:15">
      <c r="A66" s="355"/>
      <c r="B66" s="355"/>
      <c r="C66" s="355"/>
      <c r="D66" s="355"/>
      <c r="E66" s="355"/>
      <c r="F66" s="355"/>
      <c r="G66" s="355"/>
      <c r="H66" s="355"/>
      <c r="I66" s="355"/>
      <c r="J66" s="355"/>
      <c r="K66" s="355"/>
      <c r="L66" s="355"/>
      <c r="M66" s="355"/>
      <c r="N66" s="355"/>
      <c r="O66" s="355"/>
    </row>
    <row r="67" spans="1:15">
      <c r="A67" s="355"/>
      <c r="B67" s="355"/>
      <c r="C67" s="355"/>
      <c r="D67" s="355"/>
      <c r="E67" s="355"/>
      <c r="F67" s="355"/>
      <c r="G67" s="355"/>
      <c r="H67" s="355"/>
      <c r="I67" s="355"/>
      <c r="J67" s="355"/>
      <c r="K67" s="355"/>
      <c r="L67" s="355"/>
      <c r="M67" s="355"/>
      <c r="N67" s="355"/>
      <c r="O67" s="355"/>
    </row>
    <row r="68" spans="1:15">
      <c r="A68" s="355"/>
      <c r="B68" s="355"/>
      <c r="C68" s="355"/>
      <c r="D68" s="355"/>
      <c r="E68" s="355"/>
      <c r="F68" s="355"/>
      <c r="G68" s="355"/>
      <c r="H68" s="355"/>
      <c r="I68" s="355"/>
      <c r="J68" s="355"/>
      <c r="K68" s="355"/>
      <c r="L68" s="355"/>
      <c r="M68" s="355"/>
      <c r="N68" s="355"/>
      <c r="O68" s="355"/>
    </row>
    <row r="69" spans="1:15">
      <c r="A69" s="355"/>
      <c r="B69" s="355"/>
      <c r="C69" s="355"/>
      <c r="D69" s="355"/>
      <c r="E69" s="355"/>
      <c r="F69" s="355"/>
      <c r="G69" s="355"/>
      <c r="H69" s="355"/>
      <c r="I69" s="355"/>
      <c r="J69" s="355"/>
      <c r="K69" s="355"/>
      <c r="L69" s="355"/>
      <c r="M69" s="355"/>
      <c r="N69" s="355"/>
      <c r="O69" s="355"/>
    </row>
    <row r="70" spans="1:15">
      <c r="A70" s="355"/>
      <c r="B70" s="355"/>
      <c r="C70" s="355"/>
      <c r="D70" s="355"/>
      <c r="E70" s="355"/>
      <c r="F70" s="355"/>
      <c r="G70" s="355"/>
      <c r="H70" s="355"/>
      <c r="I70" s="355"/>
      <c r="J70" s="355"/>
      <c r="K70" s="355"/>
      <c r="L70" s="355"/>
      <c r="M70" s="355"/>
      <c r="N70" s="355"/>
      <c r="O70" s="355"/>
    </row>
    <row r="71" spans="1:15">
      <c r="A71" s="355"/>
      <c r="B71" s="355"/>
      <c r="C71" s="355"/>
      <c r="D71" s="355"/>
      <c r="E71" s="355"/>
      <c r="F71" s="355"/>
      <c r="G71" s="355"/>
      <c r="H71" s="355"/>
      <c r="I71" s="355"/>
      <c r="J71" s="355"/>
      <c r="K71" s="355"/>
      <c r="L71" s="355"/>
      <c r="M71" s="355"/>
      <c r="N71" s="355"/>
      <c r="O71" s="355"/>
    </row>
    <row r="72" spans="1:15">
      <c r="A72" s="355"/>
      <c r="B72" s="355"/>
      <c r="C72" s="355"/>
      <c r="D72" s="355"/>
      <c r="E72" s="355"/>
      <c r="F72" s="355"/>
      <c r="G72" s="355"/>
      <c r="H72" s="355"/>
      <c r="I72" s="355"/>
      <c r="J72" s="355"/>
      <c r="K72" s="355"/>
      <c r="L72" s="355"/>
      <c r="M72" s="355"/>
      <c r="N72" s="355"/>
      <c r="O72" s="355"/>
    </row>
    <row r="73" spans="1:15">
      <c r="A73" s="355"/>
      <c r="B73" s="355"/>
      <c r="C73" s="355"/>
      <c r="D73" s="355"/>
      <c r="E73" s="355"/>
      <c r="F73" s="355"/>
      <c r="G73" s="355"/>
      <c r="H73" s="355"/>
      <c r="I73" s="355"/>
      <c r="J73" s="355"/>
      <c r="K73" s="355"/>
      <c r="L73" s="355"/>
      <c r="M73" s="355"/>
      <c r="N73" s="355"/>
      <c r="O73" s="355"/>
    </row>
    <row r="74" spans="1:15">
      <c r="A74" s="355"/>
      <c r="B74" s="355"/>
      <c r="C74" s="355"/>
      <c r="D74" s="355"/>
      <c r="E74" s="355"/>
      <c r="F74" s="355"/>
      <c r="G74" s="355"/>
      <c r="H74" s="355"/>
      <c r="I74" s="355"/>
      <c r="J74" s="355"/>
      <c r="K74" s="355"/>
      <c r="L74" s="355"/>
      <c r="M74" s="355"/>
      <c r="N74" s="355"/>
      <c r="O74" s="355"/>
    </row>
    <row r="75" spans="1:15">
      <c r="A75" s="355"/>
      <c r="B75" s="355"/>
      <c r="C75" s="355"/>
      <c r="D75" s="355"/>
      <c r="E75" s="355"/>
      <c r="F75" s="355"/>
      <c r="G75" s="355"/>
      <c r="H75" s="355"/>
      <c r="I75" s="355"/>
      <c r="J75" s="355"/>
      <c r="K75" s="355"/>
      <c r="L75" s="355"/>
      <c r="M75" s="355"/>
      <c r="N75" s="355"/>
      <c r="O75" s="355"/>
    </row>
    <row r="76" spans="1:15">
      <c r="A76" s="355"/>
      <c r="B76" s="355"/>
      <c r="C76" s="355"/>
      <c r="D76" s="355"/>
      <c r="E76" s="355"/>
      <c r="F76" s="355"/>
      <c r="G76" s="355"/>
      <c r="H76" s="355"/>
      <c r="I76" s="355"/>
      <c r="J76" s="355"/>
      <c r="K76" s="355"/>
      <c r="L76" s="355"/>
      <c r="M76" s="355"/>
      <c r="N76" s="355"/>
      <c r="O76" s="355"/>
    </row>
    <row r="77" spans="1:15">
      <c r="A77" s="355"/>
      <c r="B77" s="355"/>
      <c r="C77" s="355"/>
      <c r="D77" s="355"/>
      <c r="E77" s="355"/>
      <c r="F77" s="355"/>
      <c r="G77" s="355"/>
      <c r="H77" s="355"/>
      <c r="I77" s="355"/>
      <c r="J77" s="355"/>
      <c r="K77" s="355"/>
      <c r="L77" s="355"/>
      <c r="M77" s="355"/>
      <c r="N77" s="355"/>
      <c r="O77" s="355"/>
    </row>
    <row r="78" spans="1:15">
      <c r="A78" s="355"/>
      <c r="B78" s="355"/>
      <c r="C78" s="355"/>
      <c r="D78" s="355"/>
      <c r="E78" s="355"/>
      <c r="F78" s="355"/>
      <c r="G78" s="355"/>
      <c r="H78" s="355"/>
      <c r="I78" s="355"/>
      <c r="J78" s="355"/>
      <c r="K78" s="355"/>
      <c r="L78" s="355"/>
      <c r="M78" s="355"/>
      <c r="N78" s="355"/>
      <c r="O78" s="355"/>
    </row>
    <row r="79" spans="1:15">
      <c r="A79" s="355"/>
      <c r="B79" s="355"/>
      <c r="C79" s="355"/>
      <c r="D79" s="355"/>
      <c r="E79" s="355"/>
      <c r="F79" s="355"/>
      <c r="G79" s="355"/>
      <c r="H79" s="355"/>
      <c r="I79" s="355"/>
      <c r="J79" s="355"/>
      <c r="K79" s="355"/>
      <c r="L79" s="355"/>
      <c r="M79" s="355"/>
      <c r="N79" s="355"/>
      <c r="O79" s="355"/>
    </row>
  </sheetData>
  <mergeCells count="69">
    <mergeCell ref="B56:C56"/>
    <mergeCell ref="D56:H56"/>
    <mergeCell ref="B57:C57"/>
    <mergeCell ref="D57:H57"/>
    <mergeCell ref="B52:C52"/>
    <mergeCell ref="D52:H52"/>
    <mergeCell ref="B54:C54"/>
    <mergeCell ref="D54:H54"/>
    <mergeCell ref="B55:C55"/>
    <mergeCell ref="D55:H55"/>
    <mergeCell ref="B49:C49"/>
    <mergeCell ref="D49:H49"/>
    <mergeCell ref="B50:C50"/>
    <mergeCell ref="D50:H50"/>
    <mergeCell ref="B51:C51"/>
    <mergeCell ref="D51:H51"/>
    <mergeCell ref="A43:D43"/>
    <mergeCell ref="A44:D44"/>
    <mergeCell ref="A45:F45"/>
    <mergeCell ref="A46:F46"/>
    <mergeCell ref="A47:G47"/>
    <mergeCell ref="A37:C37"/>
    <mergeCell ref="D37:E37"/>
    <mergeCell ref="F37:J37"/>
    <mergeCell ref="A38:K38"/>
    <mergeCell ref="A41:D41"/>
    <mergeCell ref="B32:K32"/>
    <mergeCell ref="B33:K33"/>
    <mergeCell ref="B34:K34"/>
    <mergeCell ref="A35:K35"/>
    <mergeCell ref="A36:K36"/>
    <mergeCell ref="A26:K26"/>
    <mergeCell ref="A27:F27"/>
    <mergeCell ref="G27:K27"/>
    <mergeCell ref="A28:K28"/>
    <mergeCell ref="B31:K31"/>
    <mergeCell ref="A23:K23"/>
    <mergeCell ref="A24:J24"/>
    <mergeCell ref="A25:G25"/>
    <mergeCell ref="H25:I25"/>
    <mergeCell ref="J25:K25"/>
    <mergeCell ref="B20:E20"/>
    <mergeCell ref="F20:K20"/>
    <mergeCell ref="A21:D21"/>
    <mergeCell ref="E21:K21"/>
    <mergeCell ref="A22:B22"/>
    <mergeCell ref="C22:K22"/>
    <mergeCell ref="A17:K17"/>
    <mergeCell ref="A18:K18"/>
    <mergeCell ref="A19:C19"/>
    <mergeCell ref="D19:F19"/>
    <mergeCell ref="G19:K19"/>
    <mergeCell ref="A14:H14"/>
    <mergeCell ref="I14:K14"/>
    <mergeCell ref="A15:C15"/>
    <mergeCell ref="D15:K15"/>
    <mergeCell ref="A16:I16"/>
    <mergeCell ref="J16:K16"/>
    <mergeCell ref="A6:K6"/>
    <mergeCell ref="A8:K8"/>
    <mergeCell ref="A10:K10"/>
    <mergeCell ref="A11:K11"/>
    <mergeCell ref="A13:H13"/>
    <mergeCell ref="I13:K13"/>
    <mergeCell ref="A1:K1"/>
    <mergeCell ref="A2:K2"/>
    <mergeCell ref="A3:K3"/>
    <mergeCell ref="A4:K4"/>
    <mergeCell ref="A5:K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D10" sqref="D10"/>
    </sheetView>
  </sheetViews>
  <sheetFormatPr defaultColWidth="9.140625" defaultRowHeight="15"/>
  <cols>
    <col min="2" max="2" width="36" customWidth="1"/>
    <col min="3" max="3" width="19" customWidth="1"/>
    <col min="4" max="4" width="66.5703125" customWidth="1"/>
  </cols>
  <sheetData>
    <row r="1" spans="1:7" ht="30.75" customHeight="1">
      <c r="A1" s="1362" t="s">
        <v>0</v>
      </c>
      <c r="B1" s="1362"/>
      <c r="C1" s="1362"/>
      <c r="D1" s="1362"/>
    </row>
    <row r="2" spans="1:7" ht="26.25" customHeight="1">
      <c r="A2" s="1363" t="s">
        <v>675</v>
      </c>
      <c r="B2" s="1363"/>
      <c r="C2" s="1363"/>
      <c r="D2" s="1363"/>
    </row>
    <row r="3" spans="1:7" ht="27.75" customHeight="1">
      <c r="A3" s="1170" t="s">
        <v>129</v>
      </c>
      <c r="B3" s="1170"/>
      <c r="C3" s="1170"/>
      <c r="D3" s="1170"/>
    </row>
    <row r="4" spans="1:7" ht="15.75">
      <c r="A4" s="351"/>
      <c r="B4" s="351"/>
      <c r="C4" s="351"/>
      <c r="D4" s="351"/>
    </row>
    <row r="5" spans="1:7" ht="18.75">
      <c r="A5" s="1364" t="str">
        <f>Title!A2</f>
        <v>Bid Enquiry No. KPTCL/2026-27/TL/ Gudekote LILO Call-3 Dtd : 16.05.2026</v>
      </c>
      <c r="B5" s="1364"/>
      <c r="C5" s="1364"/>
      <c r="D5" s="1364"/>
    </row>
    <row r="6" spans="1:7">
      <c r="A6" s="122"/>
      <c r="B6" s="122"/>
      <c r="C6" s="122"/>
      <c r="D6" s="122"/>
    </row>
    <row r="7" spans="1:7" ht="48.75" customHeight="1">
      <c r="A7" s="1365"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7" s="1366"/>
      <c r="C7" s="1366"/>
      <c r="D7" s="1366"/>
      <c r="G7" s="704"/>
    </row>
    <row r="8" spans="1:7" ht="15.75">
      <c r="A8" s="1367" t="s">
        <v>423</v>
      </c>
      <c r="B8" s="1368"/>
      <c r="C8" s="1369"/>
      <c r="D8" s="1369"/>
    </row>
    <row r="9" spans="1:7" ht="47.25">
      <c r="A9" s="1360"/>
      <c r="B9" s="1360"/>
      <c r="C9" s="122"/>
      <c r="D9" s="136" t="str">
        <f>'Sch-3B-Line Erec,Decom,Civ'!D12:F12</f>
        <v>The Chief Engineer Electy.,
Transmission (Operations)Zone,
KPTCL, Kalaburagi</v>
      </c>
    </row>
    <row r="10" spans="1:7">
      <c r="A10" s="122"/>
      <c r="B10" s="122"/>
      <c r="C10" s="122"/>
      <c r="D10" s="122"/>
    </row>
    <row r="11" spans="1:7">
      <c r="A11" s="122" t="s">
        <v>676</v>
      </c>
      <c r="B11" s="122"/>
      <c r="C11" s="122"/>
      <c r="D11" s="122"/>
    </row>
    <row r="12" spans="1:7">
      <c r="A12" s="122"/>
      <c r="B12" s="122"/>
      <c r="C12" s="122"/>
      <c r="D12" s="122"/>
    </row>
    <row r="13" spans="1:7" ht="77.25" customHeight="1">
      <c r="A13" s="1024" t="s">
        <v>677</v>
      </c>
      <c r="B13" s="1024"/>
      <c r="C13" s="1024"/>
      <c r="D13" s="1024"/>
    </row>
    <row r="14" spans="1:7">
      <c r="A14" s="122"/>
      <c r="B14" s="122"/>
      <c r="C14" s="122"/>
      <c r="D14" s="122"/>
    </row>
    <row r="15" spans="1:7" ht="27" customHeight="1">
      <c r="A15" s="138" t="s">
        <v>60</v>
      </c>
      <c r="B15" s="352"/>
      <c r="C15" s="138" t="s">
        <v>100</v>
      </c>
      <c r="D15" s="353"/>
    </row>
    <row r="16" spans="1:7" ht="30.75" customHeight="1">
      <c r="A16" s="138" t="s">
        <v>62</v>
      </c>
      <c r="B16" s="352"/>
      <c r="C16" s="138" t="s">
        <v>76</v>
      </c>
      <c r="D16" s="353"/>
    </row>
    <row r="17" spans="1:4" ht="41.25" customHeight="1">
      <c r="A17" s="122"/>
      <c r="B17" s="1361" t="s">
        <v>77</v>
      </c>
      <c r="C17" s="1361"/>
      <c r="D17" s="354"/>
    </row>
  </sheetData>
  <mergeCells count="10">
    <mergeCell ref="A9:B9"/>
    <mergeCell ref="A13:D13"/>
    <mergeCell ref="B17:C17"/>
    <mergeCell ref="A1:D1"/>
    <mergeCell ref="A2:D2"/>
    <mergeCell ref="A3:D3"/>
    <mergeCell ref="A5:D5"/>
    <mergeCell ref="A7:D7"/>
    <mergeCell ref="A8:B8"/>
    <mergeCell ref="C8:D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O65"/>
  <sheetViews>
    <sheetView zoomScale="85" zoomScaleNormal="85" workbookViewId="0">
      <selection activeCell="A4" sqref="A4:E4"/>
    </sheetView>
  </sheetViews>
  <sheetFormatPr defaultColWidth="8.85546875" defaultRowHeight="15.75"/>
  <cols>
    <col min="1" max="1" width="26" style="211" customWidth="1"/>
    <col min="2" max="2" width="51.28515625" style="186" customWidth="1"/>
    <col min="3" max="3" width="30.85546875" style="211" customWidth="1"/>
    <col min="4" max="4" width="28" style="121" customWidth="1"/>
    <col min="5" max="5" width="43.85546875" style="121" customWidth="1"/>
    <col min="6" max="256" width="9.140625" style="121"/>
    <col min="257" max="257" width="26" style="121" customWidth="1"/>
    <col min="258" max="258" width="51.28515625" style="121" customWidth="1"/>
    <col min="259" max="259" width="30.85546875" style="121" customWidth="1"/>
    <col min="260" max="260" width="28" style="121" customWidth="1"/>
    <col min="261" max="261" width="35" style="121" customWidth="1"/>
    <col min="262" max="512" width="9.140625" style="121"/>
    <col min="513" max="513" width="26" style="121" customWidth="1"/>
    <col min="514" max="514" width="51.28515625" style="121" customWidth="1"/>
    <col min="515" max="515" width="30.85546875" style="121" customWidth="1"/>
    <col min="516" max="516" width="28" style="121" customWidth="1"/>
    <col min="517" max="517" width="35" style="121" customWidth="1"/>
    <col min="518" max="768" width="9.140625" style="121"/>
    <col min="769" max="769" width="26" style="121" customWidth="1"/>
    <col min="770" max="770" width="51.28515625" style="121" customWidth="1"/>
    <col min="771" max="771" width="30.85546875" style="121" customWidth="1"/>
    <col min="772" max="772" width="28" style="121" customWidth="1"/>
    <col min="773" max="773" width="35" style="121" customWidth="1"/>
    <col min="774" max="1024" width="9.140625" style="121"/>
    <col min="1025" max="1025" width="26" style="121" customWidth="1"/>
    <col min="1026" max="1026" width="51.28515625" style="121" customWidth="1"/>
    <col min="1027" max="1027" width="30.85546875" style="121" customWidth="1"/>
    <col min="1028" max="1028" width="28" style="121" customWidth="1"/>
    <col min="1029" max="1029" width="35" style="121" customWidth="1"/>
    <col min="1030" max="1280" width="9.140625" style="121"/>
    <col min="1281" max="1281" width="26" style="121" customWidth="1"/>
    <col min="1282" max="1282" width="51.28515625" style="121" customWidth="1"/>
    <col min="1283" max="1283" width="30.85546875" style="121" customWidth="1"/>
    <col min="1284" max="1284" width="28" style="121" customWidth="1"/>
    <col min="1285" max="1285" width="35" style="121" customWidth="1"/>
    <col min="1286" max="1536" width="9.140625" style="121"/>
    <col min="1537" max="1537" width="26" style="121" customWidth="1"/>
    <col min="1538" max="1538" width="51.28515625" style="121" customWidth="1"/>
    <col min="1539" max="1539" width="30.85546875" style="121" customWidth="1"/>
    <col min="1540" max="1540" width="28" style="121" customWidth="1"/>
    <col min="1541" max="1541" width="35" style="121" customWidth="1"/>
    <col min="1542" max="1792" width="9.140625" style="121"/>
    <col min="1793" max="1793" width="26" style="121" customWidth="1"/>
    <col min="1794" max="1794" width="51.28515625" style="121" customWidth="1"/>
    <col min="1795" max="1795" width="30.85546875" style="121" customWidth="1"/>
    <col min="1796" max="1796" width="28" style="121" customWidth="1"/>
    <col min="1797" max="1797" width="35" style="121" customWidth="1"/>
    <col min="1798" max="2048" width="9.140625" style="121"/>
    <col min="2049" max="2049" width="26" style="121" customWidth="1"/>
    <col min="2050" max="2050" width="51.28515625" style="121" customWidth="1"/>
    <col min="2051" max="2051" width="30.85546875" style="121" customWidth="1"/>
    <col min="2052" max="2052" width="28" style="121" customWidth="1"/>
    <col min="2053" max="2053" width="35" style="121" customWidth="1"/>
    <col min="2054" max="2304" width="9.140625" style="121"/>
    <col min="2305" max="2305" width="26" style="121" customWidth="1"/>
    <col min="2306" max="2306" width="51.28515625" style="121" customWidth="1"/>
    <col min="2307" max="2307" width="30.85546875" style="121" customWidth="1"/>
    <col min="2308" max="2308" width="28" style="121" customWidth="1"/>
    <col min="2309" max="2309" width="35" style="121" customWidth="1"/>
    <col min="2310" max="2560" width="9.140625" style="121"/>
    <col min="2561" max="2561" width="26" style="121" customWidth="1"/>
    <col min="2562" max="2562" width="51.28515625" style="121" customWidth="1"/>
    <col min="2563" max="2563" width="30.85546875" style="121" customWidth="1"/>
    <col min="2564" max="2564" width="28" style="121" customWidth="1"/>
    <col min="2565" max="2565" width="35" style="121" customWidth="1"/>
    <col min="2566" max="2816" width="9.140625" style="121"/>
    <col min="2817" max="2817" width="26" style="121" customWidth="1"/>
    <col min="2818" max="2818" width="51.28515625" style="121" customWidth="1"/>
    <col min="2819" max="2819" width="30.85546875" style="121" customWidth="1"/>
    <col min="2820" max="2820" width="28" style="121" customWidth="1"/>
    <col min="2821" max="2821" width="35" style="121" customWidth="1"/>
    <col min="2822" max="3072" width="9.140625" style="121"/>
    <col min="3073" max="3073" width="26" style="121" customWidth="1"/>
    <col min="3074" max="3074" width="51.28515625" style="121" customWidth="1"/>
    <col min="3075" max="3075" width="30.85546875" style="121" customWidth="1"/>
    <col min="3076" max="3076" width="28" style="121" customWidth="1"/>
    <col min="3077" max="3077" width="35" style="121" customWidth="1"/>
    <col min="3078" max="3328" width="9.140625" style="121"/>
    <col min="3329" max="3329" width="26" style="121" customWidth="1"/>
    <col min="3330" max="3330" width="51.28515625" style="121" customWidth="1"/>
    <col min="3331" max="3331" width="30.85546875" style="121" customWidth="1"/>
    <col min="3332" max="3332" width="28" style="121" customWidth="1"/>
    <col min="3333" max="3333" width="35" style="121" customWidth="1"/>
    <col min="3334" max="3584" width="9.140625" style="121"/>
    <col min="3585" max="3585" width="26" style="121" customWidth="1"/>
    <col min="3586" max="3586" width="51.28515625" style="121" customWidth="1"/>
    <col min="3587" max="3587" width="30.85546875" style="121" customWidth="1"/>
    <col min="3588" max="3588" width="28" style="121" customWidth="1"/>
    <col min="3589" max="3589" width="35" style="121" customWidth="1"/>
    <col min="3590" max="3840" width="9.140625" style="121"/>
    <col min="3841" max="3841" width="26" style="121" customWidth="1"/>
    <col min="3842" max="3842" width="51.28515625" style="121" customWidth="1"/>
    <col min="3843" max="3843" width="30.85546875" style="121" customWidth="1"/>
    <col min="3844" max="3844" width="28" style="121" customWidth="1"/>
    <col min="3845" max="3845" width="35" style="121" customWidth="1"/>
    <col min="3846" max="4096" width="9.140625" style="121"/>
    <col min="4097" max="4097" width="26" style="121" customWidth="1"/>
    <col min="4098" max="4098" width="51.28515625" style="121" customWidth="1"/>
    <col min="4099" max="4099" width="30.85546875" style="121" customWidth="1"/>
    <col min="4100" max="4100" width="28" style="121" customWidth="1"/>
    <col min="4101" max="4101" width="35" style="121" customWidth="1"/>
    <col min="4102" max="4352" width="9.140625" style="121"/>
    <col min="4353" max="4353" width="26" style="121" customWidth="1"/>
    <col min="4354" max="4354" width="51.28515625" style="121" customWidth="1"/>
    <col min="4355" max="4355" width="30.85546875" style="121" customWidth="1"/>
    <col min="4356" max="4356" width="28" style="121" customWidth="1"/>
    <col min="4357" max="4357" width="35" style="121" customWidth="1"/>
    <col min="4358" max="4608" width="9.140625" style="121"/>
    <col min="4609" max="4609" width="26" style="121" customWidth="1"/>
    <col min="4610" max="4610" width="51.28515625" style="121" customWidth="1"/>
    <col min="4611" max="4611" width="30.85546875" style="121" customWidth="1"/>
    <col min="4612" max="4612" width="28" style="121" customWidth="1"/>
    <col min="4613" max="4613" width="35" style="121" customWidth="1"/>
    <col min="4614" max="4864" width="9.140625" style="121"/>
    <col min="4865" max="4865" width="26" style="121" customWidth="1"/>
    <col min="4866" max="4866" width="51.28515625" style="121" customWidth="1"/>
    <col min="4867" max="4867" width="30.85546875" style="121" customWidth="1"/>
    <col min="4868" max="4868" width="28" style="121" customWidth="1"/>
    <col min="4869" max="4869" width="35" style="121" customWidth="1"/>
    <col min="4870" max="5120" width="9.140625" style="121"/>
    <col min="5121" max="5121" width="26" style="121" customWidth="1"/>
    <col min="5122" max="5122" width="51.28515625" style="121" customWidth="1"/>
    <col min="5123" max="5123" width="30.85546875" style="121" customWidth="1"/>
    <col min="5124" max="5124" width="28" style="121" customWidth="1"/>
    <col min="5125" max="5125" width="35" style="121" customWidth="1"/>
    <col min="5126" max="5376" width="9.140625" style="121"/>
    <col min="5377" max="5377" width="26" style="121" customWidth="1"/>
    <col min="5378" max="5378" width="51.28515625" style="121" customWidth="1"/>
    <col min="5379" max="5379" width="30.85546875" style="121" customWidth="1"/>
    <col min="5380" max="5380" width="28" style="121" customWidth="1"/>
    <col min="5381" max="5381" width="35" style="121" customWidth="1"/>
    <col min="5382" max="5632" width="9.140625" style="121"/>
    <col min="5633" max="5633" width="26" style="121" customWidth="1"/>
    <col min="5634" max="5634" width="51.28515625" style="121" customWidth="1"/>
    <col min="5635" max="5635" width="30.85546875" style="121" customWidth="1"/>
    <col min="5636" max="5636" width="28" style="121" customWidth="1"/>
    <col min="5637" max="5637" width="35" style="121" customWidth="1"/>
    <col min="5638" max="5888" width="9.140625" style="121"/>
    <col min="5889" max="5889" width="26" style="121" customWidth="1"/>
    <col min="5890" max="5890" width="51.28515625" style="121" customWidth="1"/>
    <col min="5891" max="5891" width="30.85546875" style="121" customWidth="1"/>
    <col min="5892" max="5892" width="28" style="121" customWidth="1"/>
    <col min="5893" max="5893" width="35" style="121" customWidth="1"/>
    <col min="5894" max="6144" width="9.140625" style="121"/>
    <col min="6145" max="6145" width="26" style="121" customWidth="1"/>
    <col min="6146" max="6146" width="51.28515625" style="121" customWidth="1"/>
    <col min="6147" max="6147" width="30.85546875" style="121" customWidth="1"/>
    <col min="6148" max="6148" width="28" style="121" customWidth="1"/>
    <col min="6149" max="6149" width="35" style="121" customWidth="1"/>
    <col min="6150" max="6400" width="9.140625" style="121"/>
    <col min="6401" max="6401" width="26" style="121" customWidth="1"/>
    <col min="6402" max="6402" width="51.28515625" style="121" customWidth="1"/>
    <col min="6403" max="6403" width="30.85546875" style="121" customWidth="1"/>
    <col min="6404" max="6404" width="28" style="121" customWidth="1"/>
    <col min="6405" max="6405" width="35" style="121" customWidth="1"/>
    <col min="6406" max="6656" width="9.140625" style="121"/>
    <col min="6657" max="6657" width="26" style="121" customWidth="1"/>
    <col min="6658" max="6658" width="51.28515625" style="121" customWidth="1"/>
    <col min="6659" max="6659" width="30.85546875" style="121" customWidth="1"/>
    <col min="6660" max="6660" width="28" style="121" customWidth="1"/>
    <col min="6661" max="6661" width="35" style="121" customWidth="1"/>
    <col min="6662" max="6912" width="9.140625" style="121"/>
    <col min="6913" max="6913" width="26" style="121" customWidth="1"/>
    <col min="6914" max="6914" width="51.28515625" style="121" customWidth="1"/>
    <col min="6915" max="6915" width="30.85546875" style="121" customWidth="1"/>
    <col min="6916" max="6916" width="28" style="121" customWidth="1"/>
    <col min="6917" max="6917" width="35" style="121" customWidth="1"/>
    <col min="6918" max="7168" width="9.140625" style="121"/>
    <col min="7169" max="7169" width="26" style="121" customWidth="1"/>
    <col min="7170" max="7170" width="51.28515625" style="121" customWidth="1"/>
    <col min="7171" max="7171" width="30.85546875" style="121" customWidth="1"/>
    <col min="7172" max="7172" width="28" style="121" customWidth="1"/>
    <col min="7173" max="7173" width="35" style="121" customWidth="1"/>
    <col min="7174" max="7424" width="9.140625" style="121"/>
    <col min="7425" max="7425" width="26" style="121" customWidth="1"/>
    <col min="7426" max="7426" width="51.28515625" style="121" customWidth="1"/>
    <col min="7427" max="7427" width="30.85546875" style="121" customWidth="1"/>
    <col min="7428" max="7428" width="28" style="121" customWidth="1"/>
    <col min="7429" max="7429" width="35" style="121" customWidth="1"/>
    <col min="7430" max="7680" width="9.140625" style="121"/>
    <col min="7681" max="7681" width="26" style="121" customWidth="1"/>
    <col min="7682" max="7682" width="51.28515625" style="121" customWidth="1"/>
    <col min="7683" max="7683" width="30.85546875" style="121" customWidth="1"/>
    <col min="7684" max="7684" width="28" style="121" customWidth="1"/>
    <col min="7685" max="7685" width="35" style="121" customWidth="1"/>
    <col min="7686" max="7936" width="9.140625" style="121"/>
    <col min="7937" max="7937" width="26" style="121" customWidth="1"/>
    <col min="7938" max="7938" width="51.28515625" style="121" customWidth="1"/>
    <col min="7939" max="7939" width="30.85546875" style="121" customWidth="1"/>
    <col min="7940" max="7940" width="28" style="121" customWidth="1"/>
    <col min="7941" max="7941" width="35" style="121" customWidth="1"/>
    <col min="7942" max="8192" width="9.140625" style="121"/>
    <col min="8193" max="8193" width="26" style="121" customWidth="1"/>
    <col min="8194" max="8194" width="51.28515625" style="121" customWidth="1"/>
    <col min="8195" max="8195" width="30.85546875" style="121" customWidth="1"/>
    <col min="8196" max="8196" width="28" style="121" customWidth="1"/>
    <col min="8197" max="8197" width="35" style="121" customWidth="1"/>
    <col min="8198" max="8448" width="9.140625" style="121"/>
    <col min="8449" max="8449" width="26" style="121" customWidth="1"/>
    <col min="8450" max="8450" width="51.28515625" style="121" customWidth="1"/>
    <col min="8451" max="8451" width="30.85546875" style="121" customWidth="1"/>
    <col min="8452" max="8452" width="28" style="121" customWidth="1"/>
    <col min="8453" max="8453" width="35" style="121" customWidth="1"/>
    <col min="8454" max="8704" width="9.140625" style="121"/>
    <col min="8705" max="8705" width="26" style="121" customWidth="1"/>
    <col min="8706" max="8706" width="51.28515625" style="121" customWidth="1"/>
    <col min="8707" max="8707" width="30.85546875" style="121" customWidth="1"/>
    <col min="8708" max="8708" width="28" style="121" customWidth="1"/>
    <col min="8709" max="8709" width="35" style="121" customWidth="1"/>
    <col min="8710" max="8960" width="9.140625" style="121"/>
    <col min="8961" max="8961" width="26" style="121" customWidth="1"/>
    <col min="8962" max="8962" width="51.28515625" style="121" customWidth="1"/>
    <col min="8963" max="8963" width="30.85546875" style="121" customWidth="1"/>
    <col min="8964" max="8964" width="28" style="121" customWidth="1"/>
    <col min="8965" max="8965" width="35" style="121" customWidth="1"/>
    <col min="8966" max="9216" width="9.140625" style="121"/>
    <col min="9217" max="9217" width="26" style="121" customWidth="1"/>
    <col min="9218" max="9218" width="51.28515625" style="121" customWidth="1"/>
    <col min="9219" max="9219" width="30.85546875" style="121" customWidth="1"/>
    <col min="9220" max="9220" width="28" style="121" customWidth="1"/>
    <col min="9221" max="9221" width="35" style="121" customWidth="1"/>
    <col min="9222" max="9472" width="9.140625" style="121"/>
    <col min="9473" max="9473" width="26" style="121" customWidth="1"/>
    <col min="9474" max="9474" width="51.28515625" style="121" customWidth="1"/>
    <col min="9475" max="9475" width="30.85546875" style="121" customWidth="1"/>
    <col min="9476" max="9476" width="28" style="121" customWidth="1"/>
    <col min="9477" max="9477" width="35" style="121" customWidth="1"/>
    <col min="9478" max="9728" width="9.140625" style="121"/>
    <col min="9729" max="9729" width="26" style="121" customWidth="1"/>
    <col min="9730" max="9730" width="51.28515625" style="121" customWidth="1"/>
    <col min="9731" max="9731" width="30.85546875" style="121" customWidth="1"/>
    <col min="9732" max="9732" width="28" style="121" customWidth="1"/>
    <col min="9733" max="9733" width="35" style="121" customWidth="1"/>
    <col min="9734" max="9984" width="9.140625" style="121"/>
    <col min="9985" max="9985" width="26" style="121" customWidth="1"/>
    <col min="9986" max="9986" width="51.28515625" style="121" customWidth="1"/>
    <col min="9987" max="9987" width="30.85546875" style="121" customWidth="1"/>
    <col min="9988" max="9988" width="28" style="121" customWidth="1"/>
    <col min="9989" max="9989" width="35" style="121" customWidth="1"/>
    <col min="9990" max="10240" width="9.140625" style="121"/>
    <col min="10241" max="10241" width="26" style="121" customWidth="1"/>
    <col min="10242" max="10242" width="51.28515625" style="121" customWidth="1"/>
    <col min="10243" max="10243" width="30.85546875" style="121" customWidth="1"/>
    <col min="10244" max="10244" width="28" style="121" customWidth="1"/>
    <col min="10245" max="10245" width="35" style="121" customWidth="1"/>
    <col min="10246" max="10496" width="9.140625" style="121"/>
    <col min="10497" max="10497" width="26" style="121" customWidth="1"/>
    <col min="10498" max="10498" width="51.28515625" style="121" customWidth="1"/>
    <col min="10499" max="10499" width="30.85546875" style="121" customWidth="1"/>
    <col min="10500" max="10500" width="28" style="121" customWidth="1"/>
    <col min="10501" max="10501" width="35" style="121" customWidth="1"/>
    <col min="10502" max="10752" width="9.140625" style="121"/>
    <col min="10753" max="10753" width="26" style="121" customWidth="1"/>
    <col min="10754" max="10754" width="51.28515625" style="121" customWidth="1"/>
    <col min="10755" max="10755" width="30.85546875" style="121" customWidth="1"/>
    <col min="10756" max="10756" width="28" style="121" customWidth="1"/>
    <col min="10757" max="10757" width="35" style="121" customWidth="1"/>
    <col min="10758" max="11008" width="9.140625" style="121"/>
    <col min="11009" max="11009" width="26" style="121" customWidth="1"/>
    <col min="11010" max="11010" width="51.28515625" style="121" customWidth="1"/>
    <col min="11011" max="11011" width="30.85546875" style="121" customWidth="1"/>
    <col min="11012" max="11012" width="28" style="121" customWidth="1"/>
    <col min="11013" max="11013" width="35" style="121" customWidth="1"/>
    <col min="11014" max="11264" width="9.140625" style="121"/>
    <col min="11265" max="11265" width="26" style="121" customWidth="1"/>
    <col min="11266" max="11266" width="51.28515625" style="121" customWidth="1"/>
    <col min="11267" max="11267" width="30.85546875" style="121" customWidth="1"/>
    <col min="11268" max="11268" width="28" style="121" customWidth="1"/>
    <col min="11269" max="11269" width="35" style="121" customWidth="1"/>
    <col min="11270" max="11520" width="9.140625" style="121"/>
    <col min="11521" max="11521" width="26" style="121" customWidth="1"/>
    <col min="11522" max="11522" width="51.28515625" style="121" customWidth="1"/>
    <col min="11523" max="11523" width="30.85546875" style="121" customWidth="1"/>
    <col min="11524" max="11524" width="28" style="121" customWidth="1"/>
    <col min="11525" max="11525" width="35" style="121" customWidth="1"/>
    <col min="11526" max="11776" width="9.140625" style="121"/>
    <col min="11777" max="11777" width="26" style="121" customWidth="1"/>
    <col min="11778" max="11778" width="51.28515625" style="121" customWidth="1"/>
    <col min="11779" max="11779" width="30.85546875" style="121" customWidth="1"/>
    <col min="11780" max="11780" width="28" style="121" customWidth="1"/>
    <col min="11781" max="11781" width="35" style="121" customWidth="1"/>
    <col min="11782" max="12032" width="9.140625" style="121"/>
    <col min="12033" max="12033" width="26" style="121" customWidth="1"/>
    <col min="12034" max="12034" width="51.28515625" style="121" customWidth="1"/>
    <col min="12035" max="12035" width="30.85546875" style="121" customWidth="1"/>
    <col min="12036" max="12036" width="28" style="121" customWidth="1"/>
    <col min="12037" max="12037" width="35" style="121" customWidth="1"/>
    <col min="12038" max="12288" width="9.140625" style="121"/>
    <col min="12289" max="12289" width="26" style="121" customWidth="1"/>
    <col min="12290" max="12290" width="51.28515625" style="121" customWidth="1"/>
    <col min="12291" max="12291" width="30.85546875" style="121" customWidth="1"/>
    <col min="12292" max="12292" width="28" style="121" customWidth="1"/>
    <col min="12293" max="12293" width="35" style="121" customWidth="1"/>
    <col min="12294" max="12544" width="9.140625" style="121"/>
    <col min="12545" max="12545" width="26" style="121" customWidth="1"/>
    <col min="12546" max="12546" width="51.28515625" style="121" customWidth="1"/>
    <col min="12547" max="12547" width="30.85546875" style="121" customWidth="1"/>
    <col min="12548" max="12548" width="28" style="121" customWidth="1"/>
    <col min="12549" max="12549" width="35" style="121" customWidth="1"/>
    <col min="12550" max="12800" width="9.140625" style="121"/>
    <col min="12801" max="12801" width="26" style="121" customWidth="1"/>
    <col min="12802" max="12802" width="51.28515625" style="121" customWidth="1"/>
    <col min="12803" max="12803" width="30.85546875" style="121" customWidth="1"/>
    <col min="12804" max="12804" width="28" style="121" customWidth="1"/>
    <col min="12805" max="12805" width="35" style="121" customWidth="1"/>
    <col min="12806" max="13056" width="9.140625" style="121"/>
    <col min="13057" max="13057" width="26" style="121" customWidth="1"/>
    <col min="13058" max="13058" width="51.28515625" style="121" customWidth="1"/>
    <col min="13059" max="13059" width="30.85546875" style="121" customWidth="1"/>
    <col min="13060" max="13060" width="28" style="121" customWidth="1"/>
    <col min="13061" max="13061" width="35" style="121" customWidth="1"/>
    <col min="13062" max="13312" width="9.140625" style="121"/>
    <col min="13313" max="13313" width="26" style="121" customWidth="1"/>
    <col min="13314" max="13314" width="51.28515625" style="121" customWidth="1"/>
    <col min="13315" max="13315" width="30.85546875" style="121" customWidth="1"/>
    <col min="13316" max="13316" width="28" style="121" customWidth="1"/>
    <col min="13317" max="13317" width="35" style="121" customWidth="1"/>
    <col min="13318" max="13568" width="9.140625" style="121"/>
    <col min="13569" max="13569" width="26" style="121" customWidth="1"/>
    <col min="13570" max="13570" width="51.28515625" style="121" customWidth="1"/>
    <col min="13571" max="13571" width="30.85546875" style="121" customWidth="1"/>
    <col min="13572" max="13572" width="28" style="121" customWidth="1"/>
    <col min="13573" max="13573" width="35" style="121" customWidth="1"/>
    <col min="13574" max="13824" width="9.140625" style="121"/>
    <col min="13825" max="13825" width="26" style="121" customWidth="1"/>
    <col min="13826" max="13826" width="51.28515625" style="121" customWidth="1"/>
    <col min="13827" max="13827" width="30.85546875" style="121" customWidth="1"/>
    <col min="13828" max="13828" width="28" style="121" customWidth="1"/>
    <col min="13829" max="13829" width="35" style="121" customWidth="1"/>
    <col min="13830" max="14080" width="9.140625" style="121"/>
    <col min="14081" max="14081" width="26" style="121" customWidth="1"/>
    <col min="14082" max="14082" width="51.28515625" style="121" customWidth="1"/>
    <col min="14083" max="14083" width="30.85546875" style="121" customWidth="1"/>
    <col min="14084" max="14084" width="28" style="121" customWidth="1"/>
    <col min="14085" max="14085" width="35" style="121" customWidth="1"/>
    <col min="14086" max="14336" width="9.140625" style="121"/>
    <col min="14337" max="14337" width="26" style="121" customWidth="1"/>
    <col min="14338" max="14338" width="51.28515625" style="121" customWidth="1"/>
    <col min="14339" max="14339" width="30.85546875" style="121" customWidth="1"/>
    <col min="14340" max="14340" width="28" style="121" customWidth="1"/>
    <col min="14341" max="14341" width="35" style="121" customWidth="1"/>
    <col min="14342" max="14592" width="9.140625" style="121"/>
    <col min="14593" max="14593" width="26" style="121" customWidth="1"/>
    <col min="14594" max="14594" width="51.28515625" style="121" customWidth="1"/>
    <col min="14595" max="14595" width="30.85546875" style="121" customWidth="1"/>
    <col min="14596" max="14596" width="28" style="121" customWidth="1"/>
    <col min="14597" max="14597" width="35" style="121" customWidth="1"/>
    <col min="14598" max="14848" width="9.140625" style="121"/>
    <col min="14849" max="14849" width="26" style="121" customWidth="1"/>
    <col min="14850" max="14850" width="51.28515625" style="121" customWidth="1"/>
    <col min="14851" max="14851" width="30.85546875" style="121" customWidth="1"/>
    <col min="14852" max="14852" width="28" style="121" customWidth="1"/>
    <col min="14853" max="14853" width="35" style="121" customWidth="1"/>
    <col min="14854" max="15104" width="9.140625" style="121"/>
    <col min="15105" max="15105" width="26" style="121" customWidth="1"/>
    <col min="15106" max="15106" width="51.28515625" style="121" customWidth="1"/>
    <col min="15107" max="15107" width="30.85546875" style="121" customWidth="1"/>
    <col min="15108" max="15108" width="28" style="121" customWidth="1"/>
    <col min="15109" max="15109" width="35" style="121" customWidth="1"/>
    <col min="15110" max="15360" width="9.140625" style="121"/>
    <col min="15361" max="15361" width="26" style="121" customWidth="1"/>
    <col min="15362" max="15362" width="51.28515625" style="121" customWidth="1"/>
    <col min="15363" max="15363" width="30.85546875" style="121" customWidth="1"/>
    <col min="15364" max="15364" width="28" style="121" customWidth="1"/>
    <col min="15365" max="15365" width="35" style="121" customWidth="1"/>
    <col min="15366" max="15616" width="9.140625" style="121"/>
    <col min="15617" max="15617" width="26" style="121" customWidth="1"/>
    <col min="15618" max="15618" width="51.28515625" style="121" customWidth="1"/>
    <col min="15619" max="15619" width="30.85546875" style="121" customWidth="1"/>
    <col min="15620" max="15620" width="28" style="121" customWidth="1"/>
    <col min="15621" max="15621" width="35" style="121" customWidth="1"/>
    <col min="15622" max="15872" width="9.140625" style="121"/>
    <col min="15873" max="15873" width="26" style="121" customWidth="1"/>
    <col min="15874" max="15874" width="51.28515625" style="121" customWidth="1"/>
    <col min="15875" max="15875" width="30.85546875" style="121" customWidth="1"/>
    <col min="15876" max="15876" width="28" style="121" customWidth="1"/>
    <col min="15877" max="15877" width="35" style="121" customWidth="1"/>
    <col min="15878" max="16128" width="9.140625" style="121"/>
    <col min="16129" max="16129" width="26" style="121" customWidth="1"/>
    <col min="16130" max="16130" width="51.28515625" style="121" customWidth="1"/>
    <col min="16131" max="16131" width="30.85546875" style="121" customWidth="1"/>
    <col min="16132" max="16132" width="28" style="121" customWidth="1"/>
    <col min="16133" max="16133" width="35" style="121" customWidth="1"/>
    <col min="16134" max="16384" width="9.140625" style="121"/>
  </cols>
  <sheetData>
    <row r="1" spans="1:15" ht="27.75" customHeight="1">
      <c r="A1" s="1374" t="s">
        <v>4</v>
      </c>
      <c r="B1" s="1374"/>
      <c r="C1" s="1374"/>
      <c r="D1" s="1374"/>
      <c r="E1" s="1374"/>
    </row>
    <row r="2" spans="1:15" ht="42.75" customHeight="1">
      <c r="A2" s="897" t="s">
        <v>678</v>
      </c>
      <c r="B2" s="897"/>
      <c r="C2" s="897"/>
      <c r="D2" s="897"/>
      <c r="E2" s="897"/>
    </row>
    <row r="3" spans="1:15">
      <c r="A3" s="121"/>
      <c r="B3" s="121"/>
      <c r="C3" s="121"/>
      <c r="F3" s="213"/>
      <c r="G3" s="213"/>
      <c r="H3" s="213"/>
      <c r="I3" s="213"/>
      <c r="J3" s="213"/>
      <c r="K3" s="213"/>
      <c r="L3" s="213"/>
      <c r="M3" s="213"/>
      <c r="N3" s="213"/>
    </row>
    <row r="4" spans="1:15" ht="42" customHeight="1">
      <c r="A4" s="1375"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376"/>
      <c r="C4" s="1376"/>
      <c r="D4" s="1376"/>
      <c r="E4" s="1376"/>
      <c r="F4" s="251"/>
      <c r="G4" s="251"/>
      <c r="H4" s="251"/>
      <c r="I4" s="251"/>
      <c r="J4" s="251"/>
      <c r="K4" s="251"/>
      <c r="L4" s="251"/>
      <c r="M4" s="251"/>
      <c r="N4" s="251"/>
    </row>
    <row r="5" spans="1:15" ht="30" customHeight="1">
      <c r="A5" s="897" t="str">
        <f>Title!A2</f>
        <v>Bid Enquiry No. KPTCL/2026-27/TL/ Gudekote LILO Call-3 Dtd : 16.05.2026</v>
      </c>
      <c r="B5" s="897"/>
      <c r="C5" s="897"/>
      <c r="D5" s="897"/>
      <c r="E5" s="897"/>
      <c r="F5" s="251"/>
      <c r="G5" s="251"/>
      <c r="H5" s="251"/>
      <c r="I5" s="251"/>
      <c r="J5" s="251"/>
      <c r="K5" s="251"/>
      <c r="L5" s="251"/>
      <c r="M5" s="251"/>
      <c r="N5" s="251"/>
    </row>
    <row r="6" spans="1:15">
      <c r="A6" s="1377" t="s">
        <v>483</v>
      </c>
      <c r="B6" s="1377"/>
      <c r="C6" s="251"/>
      <c r="D6" s="251"/>
      <c r="E6" s="222" t="s">
        <v>14</v>
      </c>
      <c r="F6" s="251"/>
      <c r="G6" s="251"/>
      <c r="H6" s="251"/>
      <c r="I6" s="251"/>
      <c r="J6" s="251"/>
      <c r="K6" s="251"/>
      <c r="L6" s="251"/>
      <c r="M6" s="251"/>
      <c r="N6" s="251"/>
      <c r="O6" s="251"/>
    </row>
    <row r="7" spans="1:15">
      <c r="A7" s="1370"/>
      <c r="B7" s="1371"/>
      <c r="C7" s="251"/>
      <c r="D7" s="251"/>
      <c r="E7" s="251" t="str">
        <f>'SCH-21'!D9</f>
        <v>The Chief Engineer Electy.,
Transmission (Operations)Zone,
KPTCL, Kalaburagi</v>
      </c>
      <c r="F7" s="251"/>
      <c r="G7" s="251"/>
      <c r="H7" s="251"/>
      <c r="I7" s="251"/>
      <c r="J7" s="251"/>
      <c r="K7" s="251"/>
      <c r="L7" s="251"/>
      <c r="M7" s="251"/>
      <c r="N7" s="251"/>
      <c r="O7" s="251"/>
    </row>
    <row r="8" spans="1:15">
      <c r="A8" s="1372"/>
      <c r="B8" s="1372"/>
      <c r="C8" s="1372"/>
      <c r="D8" s="1372"/>
      <c r="E8" s="1372"/>
    </row>
    <row r="9" spans="1:15" ht="26.25" customHeight="1">
      <c r="A9" s="1373" t="s">
        <v>679</v>
      </c>
      <c r="B9" s="1373"/>
      <c r="C9" s="1373"/>
      <c r="D9" s="1373"/>
      <c r="E9" s="1373"/>
    </row>
    <row r="11" spans="1:15" ht="72">
      <c r="A11" s="341" t="s">
        <v>680</v>
      </c>
      <c r="B11" s="342" t="s">
        <v>681</v>
      </c>
      <c r="C11" s="342" t="s">
        <v>682</v>
      </c>
      <c r="D11" s="342" t="s">
        <v>2820</v>
      </c>
      <c r="E11" s="342" t="s">
        <v>683</v>
      </c>
    </row>
    <row r="12" spans="1:15">
      <c r="A12" s="343">
        <v>1</v>
      </c>
      <c r="B12" s="215">
        <v>2</v>
      </c>
      <c r="C12" s="343">
        <v>3</v>
      </c>
      <c r="D12" s="343">
        <v>4</v>
      </c>
      <c r="E12" s="343">
        <v>5</v>
      </c>
    </row>
    <row r="13" spans="1:15">
      <c r="A13" s="344" t="s">
        <v>684</v>
      </c>
      <c r="B13" s="345" t="s">
        <v>685</v>
      </c>
      <c r="C13" s="346"/>
      <c r="D13" s="347"/>
      <c r="E13" s="346"/>
    </row>
    <row r="14" spans="1:15">
      <c r="A14" s="344" t="s">
        <v>686</v>
      </c>
      <c r="B14" s="345" t="s">
        <v>687</v>
      </c>
      <c r="C14" s="346"/>
      <c r="D14" s="347"/>
      <c r="E14" s="346"/>
    </row>
    <row r="15" spans="1:15" ht="31.5">
      <c r="A15" s="344" t="s">
        <v>688</v>
      </c>
      <c r="B15" s="345" t="s">
        <v>689</v>
      </c>
      <c r="C15" s="346"/>
      <c r="D15" s="347"/>
      <c r="E15" s="346"/>
    </row>
    <row r="16" spans="1:15">
      <c r="A16" s="344" t="s">
        <v>690</v>
      </c>
      <c r="B16" s="345" t="s">
        <v>691</v>
      </c>
      <c r="C16" s="346"/>
      <c r="D16" s="347"/>
      <c r="E16" s="346"/>
    </row>
    <row r="17" spans="1:5">
      <c r="A17" s="344" t="s">
        <v>692</v>
      </c>
      <c r="B17" s="345" t="s">
        <v>693</v>
      </c>
      <c r="C17" s="346"/>
      <c r="D17" s="347"/>
      <c r="E17" s="346"/>
    </row>
    <row r="18" spans="1:5">
      <c r="A18" s="344" t="s">
        <v>694</v>
      </c>
      <c r="B18" s="345" t="s">
        <v>695</v>
      </c>
      <c r="C18" s="346"/>
      <c r="D18" s="347"/>
      <c r="E18" s="346"/>
    </row>
    <row r="19" spans="1:5">
      <c r="A19" s="344" t="s">
        <v>696</v>
      </c>
      <c r="B19" s="345" t="s">
        <v>697</v>
      </c>
      <c r="C19" s="346"/>
      <c r="D19" s="347"/>
      <c r="E19" s="346"/>
    </row>
    <row r="20" spans="1:5" ht="31.5">
      <c r="A20" s="344" t="s">
        <v>698</v>
      </c>
      <c r="B20" s="345" t="s">
        <v>699</v>
      </c>
      <c r="C20" s="346"/>
      <c r="D20" s="347"/>
      <c r="E20" s="346"/>
    </row>
    <row r="21" spans="1:5">
      <c r="A21" s="344" t="s">
        <v>700</v>
      </c>
      <c r="B21" s="345" t="s">
        <v>701</v>
      </c>
      <c r="C21" s="346"/>
      <c r="D21" s="347"/>
      <c r="E21" s="346"/>
    </row>
    <row r="22" spans="1:5">
      <c r="A22" s="344" t="s">
        <v>702</v>
      </c>
      <c r="B22" s="345" t="s">
        <v>703</v>
      </c>
      <c r="C22" s="346"/>
      <c r="D22" s="347"/>
      <c r="E22" s="346"/>
    </row>
    <row r="23" spans="1:5">
      <c r="A23" s="344" t="s">
        <v>704</v>
      </c>
      <c r="B23" s="345" t="s">
        <v>705</v>
      </c>
      <c r="C23" s="346"/>
      <c r="D23" s="347"/>
      <c r="E23" s="346"/>
    </row>
    <row r="24" spans="1:5">
      <c r="A24" s="344" t="s">
        <v>706</v>
      </c>
      <c r="B24" s="345" t="s">
        <v>707</v>
      </c>
      <c r="C24" s="346"/>
      <c r="D24" s="347"/>
      <c r="E24" s="346"/>
    </row>
    <row r="25" spans="1:5">
      <c r="A25" s="344" t="s">
        <v>708</v>
      </c>
      <c r="B25" s="345" t="s">
        <v>709</v>
      </c>
      <c r="C25" s="346"/>
      <c r="D25" s="347"/>
      <c r="E25" s="346"/>
    </row>
    <row r="26" spans="1:5">
      <c r="A26" s="344" t="s">
        <v>710</v>
      </c>
      <c r="B26" s="345" t="s">
        <v>711</v>
      </c>
      <c r="C26" s="346"/>
      <c r="D26" s="347"/>
      <c r="E26" s="346"/>
    </row>
    <row r="27" spans="1:5">
      <c r="A27" s="348" t="s">
        <v>712</v>
      </c>
      <c r="B27" s="345" t="s">
        <v>713</v>
      </c>
      <c r="C27" s="346"/>
      <c r="D27" s="347"/>
      <c r="E27" s="346"/>
    </row>
    <row r="28" spans="1:5">
      <c r="A28" s="344" t="s">
        <v>714</v>
      </c>
      <c r="B28" s="345" t="s">
        <v>715</v>
      </c>
      <c r="C28" s="346"/>
      <c r="D28" s="347"/>
      <c r="E28" s="346"/>
    </row>
    <row r="29" spans="1:5">
      <c r="A29" s="344" t="s">
        <v>716</v>
      </c>
      <c r="B29" s="345" t="s">
        <v>717</v>
      </c>
      <c r="C29" s="691"/>
      <c r="D29" s="691"/>
      <c r="E29" s="691"/>
    </row>
    <row r="30" spans="1:5">
      <c r="A30" s="344" t="s">
        <v>718</v>
      </c>
      <c r="B30" s="345" t="s">
        <v>719</v>
      </c>
      <c r="C30" s="346"/>
      <c r="D30" s="347"/>
      <c r="E30" s="346"/>
    </row>
    <row r="31" spans="1:5">
      <c r="A31" s="344" t="s">
        <v>720</v>
      </c>
      <c r="B31" s="345" t="s">
        <v>721</v>
      </c>
      <c r="C31" s="346"/>
      <c r="D31" s="347"/>
      <c r="E31" s="346"/>
    </row>
    <row r="32" spans="1:5">
      <c r="A32" s="344" t="s">
        <v>722</v>
      </c>
      <c r="B32" s="345" t="s">
        <v>723</v>
      </c>
      <c r="C32" s="346"/>
      <c r="D32" s="347"/>
      <c r="E32" s="346"/>
    </row>
    <row r="33" spans="1:5">
      <c r="A33" s="344" t="s">
        <v>724</v>
      </c>
      <c r="B33" s="345" t="s">
        <v>725</v>
      </c>
      <c r="C33" s="346"/>
      <c r="D33" s="347"/>
      <c r="E33" s="346"/>
    </row>
    <row r="34" spans="1:5">
      <c r="A34" s="344" t="s">
        <v>726</v>
      </c>
      <c r="B34" s="345" t="s">
        <v>727</v>
      </c>
      <c r="C34" s="346"/>
      <c r="D34" s="347"/>
      <c r="E34" s="346"/>
    </row>
    <row r="35" spans="1:5">
      <c r="A35" s="344" t="s">
        <v>728</v>
      </c>
      <c r="B35" s="345" t="s">
        <v>729</v>
      </c>
      <c r="C35" s="345"/>
      <c r="D35" s="345"/>
      <c r="E35" s="345"/>
    </row>
    <row r="36" spans="1:5">
      <c r="A36" s="344" t="s">
        <v>730</v>
      </c>
      <c r="B36" s="345" t="s">
        <v>731</v>
      </c>
      <c r="C36" s="346"/>
      <c r="D36" s="347"/>
      <c r="E36" s="346"/>
    </row>
    <row r="37" spans="1:5">
      <c r="A37" s="344" t="s">
        <v>732</v>
      </c>
      <c r="B37" s="345" t="s">
        <v>733</v>
      </c>
      <c r="C37" s="345"/>
      <c r="D37" s="345"/>
      <c r="E37" s="345"/>
    </row>
    <row r="38" spans="1:5">
      <c r="A38" s="349" t="s">
        <v>734</v>
      </c>
      <c r="B38" s="345" t="s">
        <v>735</v>
      </c>
      <c r="C38" s="346"/>
      <c r="D38" s="347"/>
      <c r="E38" s="346"/>
    </row>
    <row r="39" spans="1:5">
      <c r="A39" s="349" t="s">
        <v>736</v>
      </c>
      <c r="B39" s="257" t="s">
        <v>737</v>
      </c>
      <c r="C39" s="346"/>
      <c r="D39" s="347"/>
      <c r="E39" s="346"/>
    </row>
    <row r="40" spans="1:5">
      <c r="A40" s="259" t="s">
        <v>738</v>
      </c>
      <c r="B40" s="257" t="s">
        <v>739</v>
      </c>
      <c r="C40" s="346"/>
      <c r="D40" s="347"/>
      <c r="E40" s="346"/>
    </row>
    <row r="41" spans="1:5">
      <c r="A41" s="259" t="s">
        <v>738</v>
      </c>
      <c r="B41" s="257" t="s">
        <v>740</v>
      </c>
      <c r="C41" s="346"/>
      <c r="D41" s="347"/>
      <c r="E41" s="346"/>
    </row>
    <row r="42" spans="1:5">
      <c r="A42" s="259" t="s">
        <v>738</v>
      </c>
      <c r="B42" s="257" t="s">
        <v>741</v>
      </c>
      <c r="C42" s="346"/>
      <c r="D42" s="347"/>
      <c r="E42" s="346"/>
    </row>
    <row r="43" spans="1:5" ht="31.5">
      <c r="A43" s="259" t="s">
        <v>742</v>
      </c>
      <c r="B43" s="257" t="s">
        <v>743</v>
      </c>
      <c r="C43" s="346"/>
      <c r="D43" s="347"/>
      <c r="E43" s="346"/>
    </row>
    <row r="44" spans="1:5" ht="37.5" customHeight="1">
      <c r="A44" s="259" t="s">
        <v>744</v>
      </c>
      <c r="B44" s="257" t="s">
        <v>739</v>
      </c>
      <c r="C44" s="346"/>
      <c r="D44" s="347"/>
      <c r="E44" s="346"/>
    </row>
    <row r="45" spans="1:5" ht="27.75" customHeight="1">
      <c r="A45" s="259" t="s">
        <v>744</v>
      </c>
      <c r="B45" s="257" t="s">
        <v>741</v>
      </c>
      <c r="C45" s="346"/>
      <c r="D45" s="347"/>
      <c r="E45" s="346"/>
    </row>
    <row r="46" spans="1:5" ht="45" customHeight="1">
      <c r="A46" s="259" t="s">
        <v>745</v>
      </c>
      <c r="B46" s="257" t="s">
        <v>746</v>
      </c>
      <c r="C46" s="346"/>
      <c r="D46" s="347"/>
      <c r="E46" s="346"/>
    </row>
    <row r="47" spans="1:5" ht="54" customHeight="1">
      <c r="A47" s="259" t="s">
        <v>745</v>
      </c>
      <c r="B47" s="257" t="s">
        <v>747</v>
      </c>
      <c r="C47" s="346"/>
      <c r="D47" s="347"/>
      <c r="E47" s="346"/>
    </row>
    <row r="48" spans="1:5" ht="31.5" customHeight="1">
      <c r="A48" s="259" t="s">
        <v>745</v>
      </c>
      <c r="B48" s="257" t="s">
        <v>748</v>
      </c>
      <c r="C48" s="346"/>
      <c r="D48" s="347"/>
      <c r="E48" s="346"/>
    </row>
    <row r="49" spans="1:5" ht="37.5" customHeight="1">
      <c r="A49" s="259" t="s">
        <v>745</v>
      </c>
      <c r="B49" s="257" t="s">
        <v>749</v>
      </c>
      <c r="C49" s="346"/>
      <c r="D49" s="347"/>
      <c r="E49" s="346"/>
    </row>
    <row r="50" spans="1:5" ht="30" customHeight="1">
      <c r="A50" s="259" t="s">
        <v>744</v>
      </c>
      <c r="B50" s="706" t="s">
        <v>2729</v>
      </c>
      <c r="C50" s="346"/>
      <c r="D50" s="347"/>
      <c r="E50" s="346"/>
    </row>
    <row r="51" spans="1:5">
      <c r="A51" s="259" t="s">
        <v>744</v>
      </c>
      <c r="B51" s="346" t="s">
        <v>750</v>
      </c>
      <c r="C51" s="346"/>
      <c r="D51" s="346"/>
      <c r="E51" s="346"/>
    </row>
    <row r="52" spans="1:5">
      <c r="A52" s="259" t="s">
        <v>744</v>
      </c>
      <c r="B52" s="346" t="s">
        <v>750</v>
      </c>
      <c r="C52" s="346"/>
      <c r="D52" s="346"/>
      <c r="E52" s="346"/>
    </row>
    <row r="53" spans="1:5">
      <c r="A53" s="705" t="s">
        <v>744</v>
      </c>
      <c r="B53" s="346" t="s">
        <v>750</v>
      </c>
      <c r="C53" s="346"/>
      <c r="D53" s="346"/>
      <c r="E53" s="346"/>
    </row>
    <row r="54" spans="1:5">
      <c r="A54" s="346"/>
      <c r="B54" s="346"/>
      <c r="C54" s="346"/>
      <c r="D54" s="346"/>
      <c r="E54" s="346"/>
    </row>
    <row r="55" spans="1:5">
      <c r="A55" s="346"/>
      <c r="B55" s="346"/>
      <c r="C55" s="346"/>
      <c r="D55" s="346"/>
      <c r="E55" s="346"/>
    </row>
    <row r="56" spans="1:5">
      <c r="A56" s="346"/>
      <c r="B56" s="346"/>
      <c r="C56" s="346"/>
      <c r="D56" s="346"/>
      <c r="E56" s="346"/>
    </row>
    <row r="57" spans="1:5">
      <c r="A57" s="346"/>
      <c r="B57" s="346"/>
      <c r="C57" s="346"/>
      <c r="D57" s="346"/>
      <c r="E57" s="346"/>
    </row>
    <row r="58" spans="1:5">
      <c r="A58" s="346"/>
      <c r="B58" s="346"/>
      <c r="C58" s="346"/>
      <c r="D58" s="346"/>
      <c r="E58" s="346"/>
    </row>
    <row r="59" spans="1:5">
      <c r="A59" s="346"/>
      <c r="B59" s="346"/>
      <c r="C59" s="346"/>
      <c r="D59" s="346"/>
      <c r="E59" s="346"/>
    </row>
    <row r="60" spans="1:5">
      <c r="A60" s="346"/>
      <c r="B60" s="346"/>
      <c r="C60" s="346"/>
      <c r="D60" s="346"/>
      <c r="E60" s="346"/>
    </row>
    <row r="61" spans="1:5">
      <c r="A61" s="346"/>
      <c r="B61" s="346"/>
      <c r="C61" s="346"/>
      <c r="D61" s="346"/>
      <c r="E61" s="346"/>
    </row>
    <row r="62" spans="1:5">
      <c r="B62" s="211"/>
    </row>
    <row r="63" spans="1:5">
      <c r="A63" s="222" t="s">
        <v>60</v>
      </c>
      <c r="B63" s="350"/>
      <c r="C63" s="121"/>
      <c r="D63" s="222" t="s">
        <v>75</v>
      </c>
      <c r="E63" s="350"/>
    </row>
    <row r="64" spans="1:5">
      <c r="A64" s="222" t="s">
        <v>62</v>
      </c>
      <c r="B64" s="350"/>
      <c r="C64" s="121"/>
      <c r="D64" s="222" t="s">
        <v>76</v>
      </c>
      <c r="E64" s="350"/>
    </row>
    <row r="65" spans="1:5">
      <c r="A65" s="121"/>
      <c r="B65" s="121"/>
      <c r="C65" s="121"/>
      <c r="D65" s="222" t="s">
        <v>77</v>
      </c>
      <c r="E65" s="350"/>
    </row>
  </sheetData>
  <mergeCells count="8">
    <mergeCell ref="A7:B7"/>
    <mergeCell ref="A8:E8"/>
    <mergeCell ref="A9:E9"/>
    <mergeCell ref="A1:E1"/>
    <mergeCell ref="A2:E2"/>
    <mergeCell ref="A4:E4"/>
    <mergeCell ref="A5:E5"/>
    <mergeCell ref="A6:B6"/>
  </mergeCell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R148"/>
  <sheetViews>
    <sheetView workbookViewId="0">
      <selection activeCell="C5" sqref="C5"/>
    </sheetView>
  </sheetViews>
  <sheetFormatPr defaultColWidth="9.140625" defaultRowHeight="15.75"/>
  <cols>
    <col min="1" max="1" width="9.140625" style="312"/>
    <col min="2" max="2" width="58.85546875" style="313" customWidth="1"/>
    <col min="3" max="3" width="59.140625" style="313" customWidth="1"/>
    <col min="4" max="4" width="32.85546875" style="314" customWidth="1"/>
    <col min="5" max="5" width="34.5703125" style="314" customWidth="1"/>
    <col min="6" max="6" width="29.7109375" style="314" customWidth="1"/>
    <col min="7" max="16384" width="9.140625" style="314"/>
  </cols>
  <sheetData>
    <row r="1" spans="1:18" ht="30.75" customHeight="1">
      <c r="A1" s="1381" t="str">
        <f>Title!A2</f>
        <v>Bid Enquiry No. KPTCL/2026-27/TL/ Gudekote LILO Call-3 Dtd : 16.05.2026</v>
      </c>
      <c r="B1" s="1381"/>
      <c r="C1" s="1381"/>
      <c r="D1" s="1381"/>
      <c r="E1" s="1381"/>
    </row>
    <row r="2" spans="1:18" ht="73.5" customHeight="1">
      <c r="A2" s="138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2" s="1380"/>
      <c r="C2" s="1380"/>
      <c r="D2" s="1380"/>
      <c r="E2" s="1380"/>
      <c r="F2" s="315"/>
      <c r="G2" s="315"/>
      <c r="H2" s="315"/>
      <c r="I2" s="315"/>
      <c r="J2" s="315"/>
      <c r="K2" s="315"/>
      <c r="L2" s="315"/>
      <c r="M2" s="1378"/>
      <c r="N2" s="1378"/>
      <c r="O2" s="1378"/>
      <c r="P2" s="1378"/>
      <c r="Q2" s="1378"/>
      <c r="R2" s="315"/>
    </row>
    <row r="3" spans="1:18" ht="44.25" customHeight="1">
      <c r="A3" s="1379" t="s">
        <v>2839</v>
      </c>
      <c r="B3" s="1379"/>
      <c r="C3" s="1379"/>
      <c r="D3" s="1379"/>
      <c r="E3" s="1379"/>
    </row>
    <row r="4" spans="1:18" ht="46.5" customHeight="1">
      <c r="A4" s="1382"/>
      <c r="B4" s="1382"/>
      <c r="C4" s="1382"/>
      <c r="D4" s="316"/>
      <c r="E4" s="316" t="s">
        <v>751</v>
      </c>
      <c r="F4" s="316"/>
    </row>
    <row r="5" spans="1:18" ht="46.5" customHeight="1">
      <c r="A5" s="317"/>
      <c r="B5" s="318"/>
      <c r="C5" s="318"/>
      <c r="D5" s="319" t="s">
        <v>752</v>
      </c>
      <c r="E5" s="319" t="s">
        <v>753</v>
      </c>
      <c r="F5" s="320"/>
    </row>
    <row r="6" spans="1:18" ht="71.25" customHeight="1">
      <c r="A6" s="321" t="s">
        <v>146</v>
      </c>
      <c r="B6" s="321" t="s">
        <v>85</v>
      </c>
      <c r="C6" s="322" t="s">
        <v>163</v>
      </c>
      <c r="D6" s="321" t="s">
        <v>754</v>
      </c>
      <c r="E6" s="321" t="s">
        <v>754</v>
      </c>
    </row>
    <row r="7" spans="1:18" ht="42" customHeight="1">
      <c r="A7" s="323">
        <v>1</v>
      </c>
      <c r="B7" s="324" t="s">
        <v>755</v>
      </c>
      <c r="C7" s="325"/>
      <c r="D7" s="326"/>
      <c r="E7" s="326"/>
    </row>
    <row r="8" spans="1:18" ht="42" customHeight="1">
      <c r="A8" s="323">
        <v>2</v>
      </c>
      <c r="B8" s="324" t="s">
        <v>756</v>
      </c>
      <c r="C8" s="325"/>
      <c r="D8" s="326"/>
      <c r="E8" s="326"/>
    </row>
    <row r="9" spans="1:18" ht="42" customHeight="1">
      <c r="A9" s="323">
        <v>3.1</v>
      </c>
      <c r="B9" s="327" t="s">
        <v>757</v>
      </c>
      <c r="C9" s="328"/>
      <c r="D9" s="328"/>
      <c r="E9" s="328"/>
    </row>
    <row r="10" spans="1:18" ht="42" customHeight="1">
      <c r="A10" s="1389">
        <v>3.1</v>
      </c>
      <c r="B10" s="324" t="s">
        <v>758</v>
      </c>
      <c r="C10" s="324"/>
      <c r="D10" s="326"/>
      <c r="E10" s="326"/>
    </row>
    <row r="11" spans="1:18" ht="42" customHeight="1">
      <c r="A11" s="1389"/>
      <c r="B11" s="324" t="s">
        <v>759</v>
      </c>
      <c r="C11" s="324" t="s">
        <v>760</v>
      </c>
      <c r="D11" s="326"/>
      <c r="E11" s="326"/>
    </row>
    <row r="12" spans="1:18" ht="42" customHeight="1">
      <c r="A12" s="1389"/>
      <c r="B12" s="324" t="s">
        <v>761</v>
      </c>
      <c r="C12" s="324" t="s">
        <v>760</v>
      </c>
      <c r="D12" s="326"/>
      <c r="E12" s="326"/>
    </row>
    <row r="13" spans="1:18" ht="42" customHeight="1">
      <c r="A13" s="1389"/>
      <c r="B13" s="324" t="s">
        <v>762</v>
      </c>
      <c r="C13" s="324" t="s">
        <v>760</v>
      </c>
      <c r="D13" s="326"/>
      <c r="E13" s="326"/>
    </row>
    <row r="14" spans="1:18" ht="42" customHeight="1">
      <c r="A14" s="1389"/>
      <c r="B14" s="324" t="s">
        <v>763</v>
      </c>
      <c r="C14" s="324" t="s">
        <v>760</v>
      </c>
      <c r="D14" s="326"/>
      <c r="E14" s="326"/>
    </row>
    <row r="15" spans="1:18" ht="42" customHeight="1">
      <c r="A15" s="1389"/>
      <c r="B15" s="324" t="s">
        <v>764</v>
      </c>
      <c r="C15" s="324"/>
      <c r="D15" s="326"/>
      <c r="E15" s="326"/>
    </row>
    <row r="16" spans="1:18" ht="42" customHeight="1">
      <c r="A16" s="1389"/>
      <c r="B16" s="324" t="s">
        <v>765</v>
      </c>
      <c r="C16" s="324" t="s">
        <v>760</v>
      </c>
      <c r="D16" s="326"/>
      <c r="E16" s="326"/>
    </row>
    <row r="17" spans="1:5" ht="42" customHeight="1">
      <c r="A17" s="1389"/>
      <c r="B17" s="324" t="s">
        <v>766</v>
      </c>
      <c r="C17" s="324" t="s">
        <v>760</v>
      </c>
      <c r="D17" s="326"/>
      <c r="E17" s="326"/>
    </row>
    <row r="18" spans="1:5" ht="42" customHeight="1">
      <c r="A18" s="1389"/>
      <c r="B18" s="329" t="s">
        <v>767</v>
      </c>
      <c r="C18" s="324"/>
      <c r="D18" s="326"/>
      <c r="E18" s="326"/>
    </row>
    <row r="19" spans="1:5" ht="42" customHeight="1">
      <c r="A19" s="1389"/>
      <c r="B19" s="329" t="s">
        <v>768</v>
      </c>
      <c r="C19" s="324"/>
      <c r="D19" s="326"/>
      <c r="E19" s="326"/>
    </row>
    <row r="20" spans="1:5" ht="42" customHeight="1">
      <c r="A20" s="1389"/>
      <c r="B20" s="329" t="s">
        <v>769</v>
      </c>
      <c r="C20" s="324"/>
      <c r="D20" s="326"/>
      <c r="E20" s="326"/>
    </row>
    <row r="21" spans="1:5" ht="42" customHeight="1">
      <c r="A21" s="1389">
        <v>3.2</v>
      </c>
      <c r="B21" s="324" t="s">
        <v>770</v>
      </c>
      <c r="C21" s="324"/>
      <c r="D21" s="326"/>
      <c r="E21" s="326"/>
    </row>
    <row r="22" spans="1:5" ht="42" customHeight="1">
      <c r="A22" s="1389"/>
      <c r="B22" s="324" t="s">
        <v>759</v>
      </c>
      <c r="C22" s="324" t="s">
        <v>760</v>
      </c>
      <c r="D22" s="326"/>
      <c r="E22" s="326"/>
    </row>
    <row r="23" spans="1:5" ht="42" customHeight="1">
      <c r="A23" s="1389"/>
      <c r="B23" s="324" t="s">
        <v>771</v>
      </c>
      <c r="C23" s="324" t="s">
        <v>760</v>
      </c>
      <c r="D23" s="326"/>
      <c r="E23" s="326"/>
    </row>
    <row r="24" spans="1:5" ht="42" customHeight="1">
      <c r="A24" s="1389"/>
      <c r="B24" s="324" t="s">
        <v>772</v>
      </c>
      <c r="C24" s="324"/>
      <c r="D24" s="326"/>
      <c r="E24" s="326"/>
    </row>
    <row r="25" spans="1:5" ht="42" customHeight="1">
      <c r="A25" s="1389"/>
      <c r="B25" s="329" t="s">
        <v>773</v>
      </c>
      <c r="C25" s="324"/>
      <c r="D25" s="326"/>
      <c r="E25" s="326"/>
    </row>
    <row r="26" spans="1:5" ht="42" customHeight="1">
      <c r="A26" s="1389"/>
      <c r="B26" s="329" t="s">
        <v>774</v>
      </c>
      <c r="C26" s="324"/>
      <c r="D26" s="326"/>
      <c r="E26" s="326"/>
    </row>
    <row r="27" spans="1:5" ht="42" customHeight="1">
      <c r="A27" s="1389">
        <v>3.3</v>
      </c>
      <c r="B27" s="324" t="s">
        <v>775</v>
      </c>
      <c r="C27" s="324"/>
      <c r="D27" s="326"/>
      <c r="E27" s="326"/>
    </row>
    <row r="28" spans="1:5" ht="42" customHeight="1">
      <c r="A28" s="1389"/>
      <c r="B28" s="324" t="s">
        <v>776</v>
      </c>
      <c r="C28" s="324" t="s">
        <v>760</v>
      </c>
      <c r="D28" s="326"/>
      <c r="E28" s="326"/>
    </row>
    <row r="29" spans="1:5" ht="42" customHeight="1">
      <c r="A29" s="1389">
        <v>3.4</v>
      </c>
      <c r="B29" s="324" t="s">
        <v>777</v>
      </c>
      <c r="C29" s="324"/>
      <c r="D29" s="326"/>
      <c r="E29" s="326"/>
    </row>
    <row r="30" spans="1:5" ht="42" customHeight="1">
      <c r="A30" s="1389"/>
      <c r="B30" s="324" t="s">
        <v>778</v>
      </c>
      <c r="C30" s="324"/>
      <c r="D30" s="326"/>
      <c r="E30" s="326"/>
    </row>
    <row r="31" spans="1:5" ht="42" customHeight="1">
      <c r="A31" s="1389"/>
      <c r="B31" s="324" t="s">
        <v>779</v>
      </c>
      <c r="C31" s="324" t="s">
        <v>760</v>
      </c>
      <c r="D31" s="326"/>
      <c r="E31" s="326"/>
    </row>
    <row r="32" spans="1:5" ht="42" customHeight="1">
      <c r="A32" s="1389"/>
      <c r="B32" s="329" t="s">
        <v>780</v>
      </c>
      <c r="C32" s="324" t="s">
        <v>760</v>
      </c>
      <c r="D32" s="326"/>
      <c r="E32" s="326"/>
    </row>
    <row r="33" spans="1:5" ht="42" customHeight="1">
      <c r="A33" s="1389"/>
      <c r="B33" s="329"/>
      <c r="C33" s="324" t="s">
        <v>781</v>
      </c>
      <c r="D33" s="326"/>
      <c r="E33" s="326"/>
    </row>
    <row r="34" spans="1:5" ht="42" customHeight="1">
      <c r="A34" s="1389">
        <v>3.5</v>
      </c>
      <c r="B34" s="330" t="s">
        <v>782</v>
      </c>
      <c r="C34" s="324" t="s">
        <v>783</v>
      </c>
      <c r="D34" s="326"/>
      <c r="E34" s="326"/>
    </row>
    <row r="35" spans="1:5" ht="42" customHeight="1">
      <c r="A35" s="1389"/>
      <c r="B35" s="330" t="s">
        <v>784</v>
      </c>
      <c r="C35" s="324"/>
      <c r="D35" s="326"/>
      <c r="E35" s="326"/>
    </row>
    <row r="36" spans="1:5" ht="42" customHeight="1">
      <c r="A36" s="1389"/>
      <c r="B36" s="330" t="s">
        <v>785</v>
      </c>
      <c r="C36" s="324" t="s">
        <v>781</v>
      </c>
      <c r="D36" s="326"/>
      <c r="E36" s="326"/>
    </row>
    <row r="37" spans="1:5" ht="42" customHeight="1">
      <c r="A37" s="1389"/>
      <c r="B37" s="329" t="s">
        <v>786</v>
      </c>
      <c r="C37" s="324" t="s">
        <v>781</v>
      </c>
      <c r="D37" s="326"/>
      <c r="E37" s="326"/>
    </row>
    <row r="38" spans="1:5" ht="42" customHeight="1">
      <c r="A38" s="1389"/>
      <c r="B38" s="329"/>
      <c r="C38" s="324" t="s">
        <v>781</v>
      </c>
      <c r="D38" s="326"/>
      <c r="E38" s="326"/>
    </row>
    <row r="39" spans="1:5" ht="42" customHeight="1">
      <c r="A39" s="331">
        <v>4</v>
      </c>
      <c r="B39" s="327" t="s">
        <v>787</v>
      </c>
      <c r="C39" s="328"/>
      <c r="D39" s="328"/>
      <c r="E39" s="328"/>
    </row>
    <row r="40" spans="1:5" ht="42" customHeight="1">
      <c r="A40" s="331">
        <v>4.0999999999999996</v>
      </c>
      <c r="B40" s="324" t="s">
        <v>788</v>
      </c>
      <c r="C40" s="324" t="s">
        <v>172</v>
      </c>
      <c r="D40" s="326"/>
      <c r="E40" s="326"/>
    </row>
    <row r="41" spans="1:5" ht="42" customHeight="1">
      <c r="A41" s="1390">
        <v>4.2</v>
      </c>
      <c r="B41" s="324" t="s">
        <v>789</v>
      </c>
      <c r="C41" s="324"/>
      <c r="D41" s="326"/>
      <c r="E41" s="326"/>
    </row>
    <row r="42" spans="1:5" ht="42" customHeight="1">
      <c r="A42" s="1390"/>
      <c r="B42" s="324" t="s">
        <v>790</v>
      </c>
      <c r="C42" s="324" t="s">
        <v>172</v>
      </c>
      <c r="D42" s="326"/>
      <c r="E42" s="326"/>
    </row>
    <row r="43" spans="1:5" ht="42" customHeight="1">
      <c r="A43" s="1390"/>
      <c r="B43" s="324" t="s">
        <v>791</v>
      </c>
      <c r="C43" s="324" t="s">
        <v>172</v>
      </c>
      <c r="D43" s="326"/>
      <c r="E43" s="326"/>
    </row>
    <row r="44" spans="1:5" ht="42" customHeight="1">
      <c r="A44" s="1390"/>
      <c r="B44" s="324" t="s">
        <v>792</v>
      </c>
      <c r="C44" s="324" t="s">
        <v>172</v>
      </c>
      <c r="D44" s="326"/>
      <c r="E44" s="326"/>
    </row>
    <row r="45" spans="1:5" ht="42" customHeight="1">
      <c r="A45" s="1390">
        <v>4.3</v>
      </c>
      <c r="B45" s="324" t="s">
        <v>793</v>
      </c>
      <c r="C45" s="324"/>
      <c r="D45" s="326"/>
      <c r="E45" s="326"/>
    </row>
    <row r="46" spans="1:5" ht="42" customHeight="1">
      <c r="A46" s="1390"/>
      <c r="B46" s="324" t="s">
        <v>794</v>
      </c>
      <c r="C46" s="324" t="s">
        <v>795</v>
      </c>
      <c r="D46" s="326"/>
      <c r="E46" s="326"/>
    </row>
    <row r="47" spans="1:5" ht="42" customHeight="1">
      <c r="A47" s="1390"/>
      <c r="B47" s="324" t="s">
        <v>796</v>
      </c>
      <c r="C47" s="324" t="s">
        <v>795</v>
      </c>
      <c r="D47" s="326"/>
      <c r="E47" s="326"/>
    </row>
    <row r="48" spans="1:5" ht="42" customHeight="1">
      <c r="A48" s="1390"/>
      <c r="B48" s="324" t="s">
        <v>797</v>
      </c>
      <c r="C48" s="324" t="s">
        <v>795</v>
      </c>
      <c r="D48" s="326"/>
      <c r="E48" s="326"/>
    </row>
    <row r="49" spans="1:5" ht="42" customHeight="1">
      <c r="A49" s="1390">
        <v>4.3</v>
      </c>
      <c r="B49" s="324" t="s">
        <v>798</v>
      </c>
      <c r="C49" s="324"/>
      <c r="D49" s="326"/>
      <c r="E49" s="326"/>
    </row>
    <row r="50" spans="1:5" ht="42" customHeight="1">
      <c r="A50" s="1390"/>
      <c r="B50" s="324" t="s">
        <v>799</v>
      </c>
      <c r="C50" s="324" t="s">
        <v>800</v>
      </c>
      <c r="D50" s="326"/>
      <c r="E50" s="326"/>
    </row>
    <row r="51" spans="1:5" ht="42" customHeight="1">
      <c r="A51" s="1390"/>
      <c r="B51" s="324" t="s">
        <v>801</v>
      </c>
      <c r="C51" s="324" t="s">
        <v>800</v>
      </c>
      <c r="D51" s="326"/>
      <c r="E51" s="326"/>
    </row>
    <row r="52" spans="1:5" ht="42" customHeight="1">
      <c r="A52" s="331">
        <v>4.4000000000000004</v>
      </c>
      <c r="B52" s="324" t="s">
        <v>802</v>
      </c>
      <c r="C52" s="324" t="s">
        <v>803</v>
      </c>
      <c r="D52" s="326"/>
      <c r="E52" s="326"/>
    </row>
    <row r="53" spans="1:5" ht="42" customHeight="1">
      <c r="A53" s="331">
        <v>4.5</v>
      </c>
      <c r="B53" s="324" t="s">
        <v>804</v>
      </c>
      <c r="C53" s="324" t="s">
        <v>805</v>
      </c>
      <c r="D53" s="326"/>
      <c r="E53" s="326"/>
    </row>
    <row r="54" spans="1:5" ht="42" customHeight="1">
      <c r="A54" s="331">
        <v>4.5999999999999996</v>
      </c>
      <c r="B54" s="324" t="s">
        <v>806</v>
      </c>
      <c r="C54" s="324" t="s">
        <v>807</v>
      </c>
      <c r="D54" s="326"/>
      <c r="E54" s="326"/>
    </row>
    <row r="55" spans="1:5" ht="42" customHeight="1">
      <c r="A55" s="331">
        <v>5</v>
      </c>
      <c r="B55" s="332" t="s">
        <v>808</v>
      </c>
      <c r="C55" s="333"/>
      <c r="D55" s="333"/>
      <c r="E55" s="333"/>
    </row>
    <row r="56" spans="1:5" ht="42" customHeight="1">
      <c r="A56" s="331">
        <v>5.0999999999999996</v>
      </c>
      <c r="B56" s="324" t="s">
        <v>809</v>
      </c>
      <c r="C56" s="324"/>
      <c r="D56" s="326"/>
      <c r="E56" s="326"/>
    </row>
    <row r="57" spans="1:5" ht="42" customHeight="1">
      <c r="A57" s="1390">
        <v>5.2</v>
      </c>
      <c r="B57" s="330" t="s">
        <v>789</v>
      </c>
      <c r="C57" s="324"/>
      <c r="D57" s="326"/>
      <c r="E57" s="326"/>
    </row>
    <row r="58" spans="1:5" ht="42" customHeight="1">
      <c r="A58" s="1390"/>
      <c r="B58" s="330" t="s">
        <v>810</v>
      </c>
      <c r="C58" s="324" t="s">
        <v>172</v>
      </c>
      <c r="D58" s="326"/>
      <c r="E58" s="326"/>
    </row>
    <row r="59" spans="1:5" ht="42" customHeight="1">
      <c r="A59" s="1390"/>
      <c r="B59" s="330" t="s">
        <v>811</v>
      </c>
      <c r="C59" s="324" t="s">
        <v>172</v>
      </c>
      <c r="D59" s="326"/>
      <c r="E59" s="326"/>
    </row>
    <row r="60" spans="1:5" ht="42" customHeight="1">
      <c r="A60" s="1390"/>
      <c r="B60" s="330" t="s">
        <v>812</v>
      </c>
      <c r="C60" s="324" t="s">
        <v>172</v>
      </c>
      <c r="D60" s="326"/>
      <c r="E60" s="326"/>
    </row>
    <row r="61" spans="1:5" ht="42" customHeight="1">
      <c r="A61" s="1390">
        <v>5.3</v>
      </c>
      <c r="B61" s="324" t="s">
        <v>813</v>
      </c>
      <c r="C61" s="324"/>
      <c r="D61" s="326"/>
      <c r="E61" s="326"/>
    </row>
    <row r="62" spans="1:5" ht="42" customHeight="1">
      <c r="A62" s="1390"/>
      <c r="B62" s="324" t="s">
        <v>794</v>
      </c>
      <c r="C62" s="324" t="s">
        <v>795</v>
      </c>
      <c r="D62" s="326"/>
      <c r="E62" s="326"/>
    </row>
    <row r="63" spans="1:5" ht="42" customHeight="1">
      <c r="A63" s="1390"/>
      <c r="B63" s="324" t="s">
        <v>796</v>
      </c>
      <c r="C63" s="324" t="s">
        <v>795</v>
      </c>
      <c r="D63" s="326"/>
      <c r="E63" s="326"/>
    </row>
    <row r="64" spans="1:5" ht="42" customHeight="1">
      <c r="A64" s="1390"/>
      <c r="B64" s="324" t="s">
        <v>797</v>
      </c>
      <c r="C64" s="324" t="s">
        <v>795</v>
      </c>
      <c r="D64" s="326"/>
      <c r="E64" s="326"/>
    </row>
    <row r="65" spans="1:5" ht="42" customHeight="1">
      <c r="A65" s="1390">
        <v>5.3</v>
      </c>
      <c r="B65" s="324" t="s">
        <v>814</v>
      </c>
      <c r="C65" s="324"/>
      <c r="D65" s="326"/>
      <c r="E65" s="326"/>
    </row>
    <row r="66" spans="1:5" ht="42" customHeight="1">
      <c r="A66" s="1390"/>
      <c r="B66" s="324" t="s">
        <v>799</v>
      </c>
      <c r="C66" s="324" t="s">
        <v>800</v>
      </c>
      <c r="D66" s="326"/>
      <c r="E66" s="326"/>
    </row>
    <row r="67" spans="1:5" ht="42" customHeight="1">
      <c r="A67" s="1390"/>
      <c r="B67" s="324" t="s">
        <v>801</v>
      </c>
      <c r="C67" s="324" t="s">
        <v>800</v>
      </c>
      <c r="D67" s="326"/>
      <c r="E67" s="326"/>
    </row>
    <row r="68" spans="1:5" ht="42" customHeight="1">
      <c r="A68" s="331">
        <v>5.4</v>
      </c>
      <c r="B68" s="324" t="s">
        <v>815</v>
      </c>
      <c r="C68" s="324" t="s">
        <v>803</v>
      </c>
      <c r="D68" s="326"/>
      <c r="E68" s="326"/>
    </row>
    <row r="69" spans="1:5" ht="42" customHeight="1">
      <c r="A69" s="331">
        <v>5.5</v>
      </c>
      <c r="B69" s="324" t="s">
        <v>804</v>
      </c>
      <c r="C69" s="330" t="s">
        <v>805</v>
      </c>
      <c r="D69" s="326"/>
      <c r="E69" s="326"/>
    </row>
    <row r="70" spans="1:5" ht="42" customHeight="1">
      <c r="A70" s="331">
        <v>5.6</v>
      </c>
      <c r="B70" s="324" t="s">
        <v>816</v>
      </c>
      <c r="C70" s="324" t="s">
        <v>807</v>
      </c>
      <c r="D70" s="326"/>
      <c r="E70" s="326"/>
    </row>
    <row r="71" spans="1:5" ht="42" customHeight="1">
      <c r="A71" s="334">
        <v>5.7</v>
      </c>
      <c r="B71" s="1383" t="s">
        <v>817</v>
      </c>
      <c r="C71" s="1384"/>
      <c r="D71" s="326"/>
      <c r="E71" s="326"/>
    </row>
    <row r="72" spans="1:5" ht="42" customHeight="1">
      <c r="A72" s="334"/>
      <c r="B72" s="330" t="s">
        <v>818</v>
      </c>
      <c r="C72" s="330"/>
      <c r="D72" s="326"/>
      <c r="E72" s="326"/>
    </row>
    <row r="73" spans="1:5" ht="42" customHeight="1">
      <c r="A73" s="334"/>
      <c r="B73" s="330" t="s">
        <v>819</v>
      </c>
      <c r="C73" s="330" t="s">
        <v>820</v>
      </c>
      <c r="D73" s="326"/>
      <c r="E73" s="326"/>
    </row>
    <row r="74" spans="1:5" ht="42" customHeight="1">
      <c r="A74" s="334"/>
      <c r="B74" s="330" t="s">
        <v>821</v>
      </c>
      <c r="C74" s="330" t="s">
        <v>820</v>
      </c>
      <c r="D74" s="326"/>
      <c r="E74" s="326"/>
    </row>
    <row r="75" spans="1:5" ht="49.5" customHeight="1">
      <c r="A75" s="1386"/>
      <c r="B75" s="330" t="s">
        <v>822</v>
      </c>
      <c r="C75" s="330"/>
      <c r="D75" s="326"/>
      <c r="E75" s="326"/>
    </row>
    <row r="76" spans="1:5" ht="42" customHeight="1">
      <c r="A76" s="1386"/>
      <c r="B76" s="330" t="s">
        <v>823</v>
      </c>
      <c r="C76" s="330" t="s">
        <v>166</v>
      </c>
      <c r="D76" s="326"/>
      <c r="E76" s="326"/>
    </row>
    <row r="77" spans="1:5" ht="42" customHeight="1">
      <c r="A77" s="1386"/>
      <c r="B77" s="330" t="s">
        <v>824</v>
      </c>
      <c r="C77" s="330" t="s">
        <v>166</v>
      </c>
      <c r="D77" s="326"/>
      <c r="E77" s="326"/>
    </row>
    <row r="78" spans="1:5" ht="42" customHeight="1">
      <c r="A78" s="334"/>
      <c r="B78" s="330" t="s">
        <v>825</v>
      </c>
      <c r="C78" s="330" t="s">
        <v>760</v>
      </c>
      <c r="D78" s="326"/>
      <c r="E78" s="326"/>
    </row>
    <row r="79" spans="1:5" ht="42" customHeight="1">
      <c r="A79" s="334"/>
      <c r="B79" s="330" t="s">
        <v>826</v>
      </c>
      <c r="C79" s="330" t="s">
        <v>827</v>
      </c>
      <c r="D79" s="326"/>
      <c r="E79" s="326"/>
    </row>
    <row r="80" spans="1:5" ht="42" customHeight="1">
      <c r="A80" s="334">
        <v>5.8</v>
      </c>
      <c r="B80" s="1383" t="s">
        <v>828</v>
      </c>
      <c r="C80" s="1384"/>
      <c r="D80" s="326"/>
      <c r="E80" s="326"/>
    </row>
    <row r="81" spans="1:5" ht="42" customHeight="1">
      <c r="A81" s="334"/>
      <c r="B81" s="330" t="s">
        <v>829</v>
      </c>
      <c r="C81" s="330" t="s">
        <v>830</v>
      </c>
      <c r="D81" s="326"/>
      <c r="E81" s="326"/>
    </row>
    <row r="82" spans="1:5" ht="42" customHeight="1">
      <c r="A82" s="334"/>
      <c r="B82" s="330" t="s">
        <v>831</v>
      </c>
      <c r="C82" s="330" t="s">
        <v>830</v>
      </c>
      <c r="D82" s="326"/>
      <c r="E82" s="326"/>
    </row>
    <row r="83" spans="1:5" ht="55.5" customHeight="1">
      <c r="A83" s="334"/>
      <c r="B83" s="330" t="s">
        <v>832</v>
      </c>
      <c r="C83" s="330" t="s">
        <v>833</v>
      </c>
      <c r="D83" s="326"/>
      <c r="E83" s="326"/>
    </row>
    <row r="84" spans="1:5" ht="42" customHeight="1">
      <c r="A84" s="334"/>
      <c r="B84" s="330" t="s">
        <v>834</v>
      </c>
      <c r="C84" s="330" t="s">
        <v>760</v>
      </c>
      <c r="D84" s="326"/>
      <c r="E84" s="326"/>
    </row>
    <row r="85" spans="1:5" ht="42" customHeight="1">
      <c r="A85" s="334">
        <v>5.9</v>
      </c>
      <c r="B85" s="335" t="s">
        <v>835</v>
      </c>
      <c r="C85" s="330"/>
      <c r="D85" s="326"/>
      <c r="E85" s="326"/>
    </row>
    <row r="86" spans="1:5" ht="42" customHeight="1">
      <c r="A86" s="334"/>
      <c r="B86" s="330" t="s">
        <v>836</v>
      </c>
      <c r="C86" s="330" t="s">
        <v>760</v>
      </c>
      <c r="D86" s="326"/>
      <c r="E86" s="326"/>
    </row>
    <row r="87" spans="1:5" ht="42" customHeight="1">
      <c r="A87" s="334"/>
      <c r="B87" s="330" t="s">
        <v>837</v>
      </c>
      <c r="C87" s="330" t="s">
        <v>838</v>
      </c>
      <c r="D87" s="326"/>
      <c r="E87" s="326"/>
    </row>
    <row r="88" spans="1:5" ht="42" customHeight="1">
      <c r="A88" s="334"/>
      <c r="B88" s="330" t="s">
        <v>839</v>
      </c>
      <c r="C88" s="330" t="s">
        <v>92</v>
      </c>
      <c r="D88" s="326"/>
      <c r="E88" s="326"/>
    </row>
    <row r="89" spans="1:5" ht="42" customHeight="1">
      <c r="A89" s="334">
        <v>6</v>
      </c>
      <c r="B89" s="335" t="s">
        <v>840</v>
      </c>
      <c r="C89" s="330"/>
      <c r="D89" s="326"/>
      <c r="E89" s="326"/>
    </row>
    <row r="90" spans="1:5" ht="42" customHeight="1">
      <c r="A90" s="334">
        <v>6.1</v>
      </c>
      <c r="B90" s="330" t="s">
        <v>841</v>
      </c>
      <c r="C90" s="330"/>
      <c r="D90" s="326"/>
      <c r="E90" s="326"/>
    </row>
    <row r="91" spans="1:5" ht="42" customHeight="1">
      <c r="A91" s="334">
        <v>6.2</v>
      </c>
      <c r="B91" s="330" t="s">
        <v>842</v>
      </c>
      <c r="C91" s="330"/>
      <c r="D91" s="326"/>
      <c r="E91" s="326"/>
    </row>
    <row r="92" spans="1:5" ht="42" customHeight="1">
      <c r="A92" s="334">
        <v>6.3</v>
      </c>
      <c r="B92" s="330" t="s">
        <v>843</v>
      </c>
      <c r="C92" s="330" t="s">
        <v>844</v>
      </c>
      <c r="D92" s="326"/>
      <c r="E92" s="326"/>
    </row>
    <row r="93" spans="1:5" ht="42" customHeight="1">
      <c r="A93" s="334">
        <v>7</v>
      </c>
      <c r="B93" s="335" t="s">
        <v>845</v>
      </c>
      <c r="C93" s="330"/>
      <c r="D93" s="326"/>
      <c r="E93" s="326"/>
    </row>
    <row r="94" spans="1:5" ht="42" customHeight="1">
      <c r="A94" s="334">
        <v>7.1</v>
      </c>
      <c r="B94" s="335" t="s">
        <v>846</v>
      </c>
      <c r="C94" s="330" t="s">
        <v>847</v>
      </c>
      <c r="D94" s="326"/>
      <c r="E94" s="326"/>
    </row>
    <row r="95" spans="1:5" ht="42" customHeight="1">
      <c r="A95" s="1386">
        <v>7.2</v>
      </c>
      <c r="B95" s="330" t="s">
        <v>848</v>
      </c>
      <c r="C95" s="330"/>
      <c r="D95" s="326"/>
      <c r="E95" s="326"/>
    </row>
    <row r="96" spans="1:5" ht="42" customHeight="1">
      <c r="A96" s="1386"/>
      <c r="B96" s="330" t="s">
        <v>849</v>
      </c>
      <c r="C96" s="330" t="s">
        <v>795</v>
      </c>
      <c r="D96" s="326"/>
      <c r="E96" s="326"/>
    </row>
    <row r="97" spans="1:6" ht="42" customHeight="1">
      <c r="A97" s="1386"/>
      <c r="B97" s="330" t="s">
        <v>850</v>
      </c>
      <c r="C97" s="330" t="s">
        <v>795</v>
      </c>
      <c r="D97" s="326"/>
      <c r="E97" s="326"/>
    </row>
    <row r="98" spans="1:6" ht="42" customHeight="1">
      <c r="A98" s="1386"/>
      <c r="B98" s="336" t="s">
        <v>851</v>
      </c>
      <c r="C98" s="330" t="s">
        <v>795</v>
      </c>
      <c r="D98" s="326"/>
      <c r="E98" s="326"/>
    </row>
    <row r="99" spans="1:6" ht="42" customHeight="1">
      <c r="A99" s="334">
        <v>7.3</v>
      </c>
      <c r="B99" s="330" t="s">
        <v>852</v>
      </c>
      <c r="C99" s="330" t="s">
        <v>800</v>
      </c>
      <c r="D99" s="326"/>
      <c r="E99" s="326"/>
    </row>
    <row r="100" spans="1:6" ht="42" customHeight="1">
      <c r="A100" s="1386">
        <v>7.4</v>
      </c>
      <c r="B100" s="330" t="s">
        <v>853</v>
      </c>
      <c r="C100" s="337" t="s">
        <v>854</v>
      </c>
      <c r="D100" s="337" t="s">
        <v>855</v>
      </c>
      <c r="E100" s="337" t="s">
        <v>854</v>
      </c>
      <c r="F100" s="337" t="s">
        <v>855</v>
      </c>
    </row>
    <row r="101" spans="1:6" ht="42" customHeight="1">
      <c r="A101" s="1386"/>
      <c r="B101" s="330" t="s">
        <v>856</v>
      </c>
      <c r="C101" s="326"/>
      <c r="D101" s="326"/>
      <c r="E101" s="337"/>
      <c r="F101" s="337"/>
    </row>
    <row r="102" spans="1:6" ht="42" customHeight="1">
      <c r="A102" s="1386"/>
      <c r="B102" s="330" t="s">
        <v>857</v>
      </c>
      <c r="C102" s="326"/>
      <c r="D102" s="326"/>
      <c r="E102" s="337"/>
      <c r="F102" s="337"/>
    </row>
    <row r="103" spans="1:6" ht="42" customHeight="1">
      <c r="A103" s="1386"/>
      <c r="B103" s="330" t="s">
        <v>858</v>
      </c>
      <c r="C103" s="326"/>
      <c r="D103" s="326"/>
      <c r="E103" s="337"/>
      <c r="F103" s="337"/>
    </row>
    <row r="104" spans="1:6" ht="42" customHeight="1">
      <c r="A104" s="334">
        <v>7.5</v>
      </c>
      <c r="B104" s="330" t="s">
        <v>859</v>
      </c>
      <c r="C104" s="330" t="s">
        <v>860</v>
      </c>
      <c r="D104" s="326"/>
      <c r="E104" s="326"/>
    </row>
    <row r="105" spans="1:6" ht="42" customHeight="1">
      <c r="A105" s="331">
        <v>7.6</v>
      </c>
      <c r="B105" s="330" t="s">
        <v>804</v>
      </c>
      <c r="C105" s="330"/>
      <c r="D105" s="326"/>
      <c r="E105" s="326"/>
    </row>
    <row r="106" spans="1:6" ht="42" customHeight="1">
      <c r="A106" s="331"/>
      <c r="B106" s="330" t="s">
        <v>861</v>
      </c>
      <c r="C106" s="330" t="s">
        <v>805</v>
      </c>
      <c r="D106" s="326"/>
      <c r="E106" s="326"/>
    </row>
    <row r="107" spans="1:6" ht="42" customHeight="1">
      <c r="A107" s="331"/>
      <c r="B107" s="330" t="s">
        <v>862</v>
      </c>
      <c r="C107" s="330" t="s">
        <v>805</v>
      </c>
      <c r="D107" s="326"/>
      <c r="E107" s="326"/>
    </row>
    <row r="108" spans="1:6" ht="42" customHeight="1">
      <c r="A108" s="331">
        <v>7.7</v>
      </c>
      <c r="B108" s="330" t="s">
        <v>863</v>
      </c>
      <c r="C108" s="330"/>
      <c r="D108" s="326"/>
      <c r="E108" s="326"/>
    </row>
    <row r="109" spans="1:6" ht="42" customHeight="1">
      <c r="A109" s="331"/>
      <c r="B109" s="330" t="s">
        <v>861</v>
      </c>
      <c r="C109" s="330" t="s">
        <v>864</v>
      </c>
      <c r="D109" s="326"/>
      <c r="E109" s="326"/>
    </row>
    <row r="110" spans="1:6" ht="42" customHeight="1">
      <c r="A110" s="331"/>
      <c r="B110" s="330" t="s">
        <v>862</v>
      </c>
      <c r="C110" s="330" t="s">
        <v>864</v>
      </c>
      <c r="D110" s="326"/>
      <c r="E110" s="326"/>
    </row>
    <row r="111" spans="1:6" ht="42" customHeight="1">
      <c r="A111" s="331">
        <v>7.8</v>
      </c>
      <c r="B111" s="330" t="s">
        <v>865</v>
      </c>
      <c r="C111" s="330" t="s">
        <v>847</v>
      </c>
      <c r="D111" s="326"/>
      <c r="E111" s="326"/>
    </row>
    <row r="112" spans="1:6" ht="42" customHeight="1">
      <c r="A112" s="331">
        <v>7.9</v>
      </c>
      <c r="B112" s="330" t="s">
        <v>866</v>
      </c>
      <c r="C112" s="330" t="s">
        <v>867</v>
      </c>
      <c r="D112" s="326"/>
      <c r="E112" s="326"/>
    </row>
    <row r="113" spans="1:5" ht="42" customHeight="1">
      <c r="A113" s="331">
        <v>7.1</v>
      </c>
      <c r="B113" s="330" t="s">
        <v>868</v>
      </c>
      <c r="C113" s="330" t="s">
        <v>867</v>
      </c>
      <c r="D113" s="326"/>
      <c r="E113" s="326"/>
    </row>
    <row r="114" spans="1:5" ht="42" customHeight="1">
      <c r="A114" s="331">
        <v>7.11</v>
      </c>
      <c r="B114" s="330" t="s">
        <v>869</v>
      </c>
      <c r="C114" s="330" t="s">
        <v>867</v>
      </c>
      <c r="D114" s="326"/>
      <c r="E114" s="326"/>
    </row>
    <row r="115" spans="1:5" ht="42" customHeight="1">
      <c r="A115" s="331">
        <v>7.12</v>
      </c>
      <c r="B115" s="330" t="s">
        <v>870</v>
      </c>
      <c r="C115" s="330" t="s">
        <v>871</v>
      </c>
      <c r="D115" s="326"/>
      <c r="E115" s="326"/>
    </row>
    <row r="116" spans="1:5" ht="65.25" customHeight="1">
      <c r="A116" s="331">
        <v>7.13</v>
      </c>
      <c r="B116" s="330" t="s">
        <v>2708</v>
      </c>
      <c r="C116" s="330" t="s">
        <v>867</v>
      </c>
      <c r="D116" s="326"/>
      <c r="E116" s="326"/>
    </row>
    <row r="117" spans="1:5" ht="87.75" customHeight="1">
      <c r="A117" s="331">
        <v>7.14</v>
      </c>
      <c r="B117" s="330" t="s">
        <v>2709</v>
      </c>
      <c r="C117" s="330" t="s">
        <v>872</v>
      </c>
      <c r="D117" s="326"/>
      <c r="E117" s="326"/>
    </row>
    <row r="118" spans="1:5" ht="61.5" customHeight="1">
      <c r="A118" s="331">
        <v>7.15</v>
      </c>
      <c r="B118" s="707" t="s">
        <v>2735</v>
      </c>
      <c r="C118" s="330" t="s">
        <v>872</v>
      </c>
      <c r="D118" s="326"/>
      <c r="E118" s="326"/>
    </row>
    <row r="119" spans="1:5" ht="57.75" customHeight="1">
      <c r="A119" s="334">
        <v>7.16</v>
      </c>
      <c r="B119" s="330" t="s">
        <v>873</v>
      </c>
      <c r="C119" s="330" t="s">
        <v>847</v>
      </c>
      <c r="D119" s="326"/>
      <c r="E119" s="326"/>
    </row>
    <row r="120" spans="1:5" ht="42" customHeight="1">
      <c r="A120" s="334">
        <v>7.17</v>
      </c>
      <c r="B120" s="335" t="s">
        <v>874</v>
      </c>
      <c r="C120" s="330"/>
      <c r="D120" s="326"/>
      <c r="E120" s="326"/>
    </row>
    <row r="121" spans="1:5" ht="42" customHeight="1">
      <c r="A121" s="334" t="s">
        <v>875</v>
      </c>
      <c r="B121" s="330" t="s">
        <v>876</v>
      </c>
      <c r="C121" s="330" t="s">
        <v>847</v>
      </c>
      <c r="D121" s="326"/>
      <c r="E121" s="326"/>
    </row>
    <row r="122" spans="1:5" ht="42" customHeight="1">
      <c r="A122" s="334" t="s">
        <v>877</v>
      </c>
      <c r="B122" s="330" t="s">
        <v>878</v>
      </c>
      <c r="C122" s="330" t="s">
        <v>177</v>
      </c>
      <c r="D122" s="326"/>
      <c r="E122" s="326"/>
    </row>
    <row r="123" spans="1:5" ht="64.5" customHeight="1">
      <c r="A123" s="334" t="s">
        <v>879</v>
      </c>
      <c r="B123" s="330" t="s">
        <v>2710</v>
      </c>
      <c r="C123" s="330" t="s">
        <v>880</v>
      </c>
      <c r="D123" s="326"/>
      <c r="E123" s="326"/>
    </row>
    <row r="124" spans="1:5" ht="42" customHeight="1">
      <c r="A124" s="334" t="s">
        <v>22</v>
      </c>
      <c r="B124" s="330" t="s">
        <v>881</v>
      </c>
      <c r="C124" s="330"/>
      <c r="D124" s="326"/>
      <c r="E124" s="326"/>
    </row>
    <row r="125" spans="1:5" ht="42" customHeight="1">
      <c r="A125" s="334" t="s">
        <v>18</v>
      </c>
      <c r="B125" s="330" t="s">
        <v>882</v>
      </c>
      <c r="C125" s="330" t="s">
        <v>177</v>
      </c>
      <c r="D125" s="326"/>
      <c r="E125" s="326"/>
    </row>
    <row r="126" spans="1:5" ht="42" customHeight="1">
      <c r="A126" s="334" t="s">
        <v>20</v>
      </c>
      <c r="B126" s="330" t="s">
        <v>883</v>
      </c>
      <c r="C126" s="330" t="s">
        <v>177</v>
      </c>
      <c r="D126" s="326"/>
      <c r="E126" s="326"/>
    </row>
    <row r="127" spans="1:5" ht="42" customHeight="1">
      <c r="A127" s="334" t="s">
        <v>884</v>
      </c>
      <c r="B127" s="330" t="s">
        <v>885</v>
      </c>
      <c r="C127" s="330" t="s">
        <v>177</v>
      </c>
      <c r="D127" s="326"/>
      <c r="E127" s="326"/>
    </row>
    <row r="128" spans="1:5" ht="42" customHeight="1">
      <c r="A128" s="334" t="s">
        <v>886</v>
      </c>
      <c r="B128" s="330" t="s">
        <v>887</v>
      </c>
      <c r="C128" s="330"/>
      <c r="D128" s="326"/>
      <c r="E128" s="326"/>
    </row>
    <row r="129" spans="1:5" ht="42" customHeight="1">
      <c r="A129" s="334" t="s">
        <v>888</v>
      </c>
      <c r="B129" s="330" t="s">
        <v>889</v>
      </c>
      <c r="C129" s="330"/>
      <c r="D129" s="326"/>
      <c r="E129" s="326"/>
    </row>
    <row r="130" spans="1:5" ht="42" customHeight="1">
      <c r="A130" s="334" t="s">
        <v>23</v>
      </c>
      <c r="B130" s="330" t="s">
        <v>890</v>
      </c>
      <c r="C130" s="330" t="s">
        <v>177</v>
      </c>
      <c r="D130" s="326"/>
      <c r="E130" s="326"/>
    </row>
    <row r="131" spans="1:5" ht="42" customHeight="1">
      <c r="A131" s="334" t="s">
        <v>891</v>
      </c>
      <c r="B131" s="330" t="s">
        <v>892</v>
      </c>
      <c r="C131" s="330" t="s">
        <v>177</v>
      </c>
      <c r="D131" s="326"/>
      <c r="E131" s="326"/>
    </row>
    <row r="132" spans="1:5" ht="42" customHeight="1">
      <c r="A132" s="334">
        <v>7.18</v>
      </c>
      <c r="B132" s="330" t="s">
        <v>893</v>
      </c>
      <c r="C132" s="330"/>
      <c r="D132" s="326"/>
      <c r="E132" s="326"/>
    </row>
    <row r="133" spans="1:5" ht="42" customHeight="1">
      <c r="A133" s="1386">
        <v>7.19</v>
      </c>
      <c r="B133" s="330" t="s">
        <v>894</v>
      </c>
      <c r="C133" s="330"/>
      <c r="D133" s="326"/>
      <c r="E133" s="326"/>
    </row>
    <row r="134" spans="1:5" ht="42" customHeight="1">
      <c r="A134" s="1386"/>
      <c r="B134" s="330" t="s">
        <v>895</v>
      </c>
      <c r="C134" s="330" t="s">
        <v>844</v>
      </c>
      <c r="D134" s="326"/>
      <c r="E134" s="326"/>
    </row>
    <row r="135" spans="1:5" ht="42" customHeight="1">
      <c r="A135" s="1386"/>
      <c r="B135" s="330" t="s">
        <v>896</v>
      </c>
      <c r="C135" s="330" t="s">
        <v>844</v>
      </c>
      <c r="D135" s="326"/>
      <c r="E135" s="326"/>
    </row>
    <row r="136" spans="1:5" ht="42" customHeight="1">
      <c r="A136" s="1386"/>
      <c r="B136" s="330" t="s">
        <v>897</v>
      </c>
      <c r="C136" s="330" t="s">
        <v>844</v>
      </c>
      <c r="D136" s="326"/>
      <c r="E136" s="326"/>
    </row>
    <row r="137" spans="1:5" ht="42" customHeight="1">
      <c r="A137" s="334">
        <v>7.2</v>
      </c>
      <c r="B137" s="330" t="s">
        <v>898</v>
      </c>
      <c r="C137" s="330" t="s">
        <v>899</v>
      </c>
      <c r="D137" s="326"/>
      <c r="E137" s="326"/>
    </row>
    <row r="138" spans="1:5" ht="42" customHeight="1">
      <c r="A138" s="334">
        <v>7.21</v>
      </c>
      <c r="B138" s="330" t="s">
        <v>900</v>
      </c>
      <c r="C138" s="330" t="s">
        <v>899</v>
      </c>
      <c r="D138" s="326"/>
      <c r="E138" s="326"/>
    </row>
    <row r="139" spans="1:5" ht="42" customHeight="1">
      <c r="A139" s="334">
        <v>7.22</v>
      </c>
      <c r="B139" s="330" t="s">
        <v>901</v>
      </c>
      <c r="C139" s="330" t="s">
        <v>760</v>
      </c>
      <c r="D139" s="326"/>
      <c r="E139" s="326"/>
    </row>
    <row r="140" spans="1:5" ht="42" customHeight="1">
      <c r="A140" s="334">
        <v>7.23</v>
      </c>
      <c r="B140" s="330" t="s">
        <v>902</v>
      </c>
      <c r="C140" s="330" t="s">
        <v>847</v>
      </c>
      <c r="D140" s="326"/>
      <c r="E140" s="326"/>
    </row>
    <row r="141" spans="1:5" ht="42" customHeight="1">
      <c r="A141" s="334">
        <v>7.24</v>
      </c>
      <c r="B141" s="330" t="s">
        <v>903</v>
      </c>
      <c r="C141" s="330" t="s">
        <v>172</v>
      </c>
      <c r="D141" s="326"/>
      <c r="E141" s="326"/>
    </row>
    <row r="146" spans="1:5">
      <c r="A146" s="338" t="s">
        <v>60</v>
      </c>
      <c r="B146" s="339"/>
      <c r="C146" s="338" t="s">
        <v>100</v>
      </c>
      <c r="D146" s="1385"/>
      <c r="E146" s="1385"/>
    </row>
    <row r="147" spans="1:5">
      <c r="A147" s="338" t="s">
        <v>62</v>
      </c>
      <c r="B147" s="339"/>
      <c r="C147" s="338" t="s">
        <v>76</v>
      </c>
      <c r="D147" s="1385"/>
      <c r="E147" s="1385"/>
    </row>
    <row r="148" spans="1:5">
      <c r="A148" s="340"/>
      <c r="B148" s="1387" t="s">
        <v>77</v>
      </c>
      <c r="C148" s="1387"/>
      <c r="D148" s="1388"/>
      <c r="E148" s="1388"/>
    </row>
  </sheetData>
  <mergeCells count="26">
    <mergeCell ref="B148:C148"/>
    <mergeCell ref="D148:E148"/>
    <mergeCell ref="A10:A20"/>
    <mergeCell ref="A21:A26"/>
    <mergeCell ref="A27:A28"/>
    <mergeCell ref="A29:A33"/>
    <mergeCell ref="A34:A38"/>
    <mergeCell ref="A41:A44"/>
    <mergeCell ref="A45:A48"/>
    <mergeCell ref="A49:A51"/>
    <mergeCell ref="A57:A60"/>
    <mergeCell ref="A61:A64"/>
    <mergeCell ref="A65:A67"/>
    <mergeCell ref="A75:A77"/>
    <mergeCell ref="A95:A98"/>
    <mergeCell ref="A100:A103"/>
    <mergeCell ref="B71:C71"/>
    <mergeCell ref="B80:C80"/>
    <mergeCell ref="D146:E146"/>
    <mergeCell ref="D147:E147"/>
    <mergeCell ref="A133:A136"/>
    <mergeCell ref="M2:Q2"/>
    <mergeCell ref="A3:E3"/>
    <mergeCell ref="A2:E2"/>
    <mergeCell ref="A1:E1"/>
    <mergeCell ref="A4:C4"/>
  </mergeCells>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181"/>
  <sheetViews>
    <sheetView zoomScale="95" zoomScaleNormal="95" workbookViewId="0">
      <selection activeCell="A4" sqref="A4:J4"/>
    </sheetView>
  </sheetViews>
  <sheetFormatPr defaultColWidth="8.85546875" defaultRowHeight="15.75"/>
  <cols>
    <col min="1" max="1" width="7.140625" style="212" customWidth="1"/>
    <col min="2" max="2" width="72.42578125" style="211" customWidth="1"/>
    <col min="3" max="6" width="20.42578125" style="121" customWidth="1"/>
    <col min="7" max="7" width="20" style="121" customWidth="1"/>
    <col min="8" max="9" width="22.42578125" style="121" customWidth="1"/>
    <col min="10" max="10" width="21.28515625" style="121" customWidth="1"/>
    <col min="11" max="256" width="8.85546875" style="121"/>
    <col min="257" max="257" width="7.140625" style="121" customWidth="1"/>
    <col min="258" max="258" width="72.42578125" style="121" customWidth="1"/>
    <col min="259" max="262" width="20.42578125" style="121" customWidth="1"/>
    <col min="263" max="263" width="20" style="121" customWidth="1"/>
    <col min="264" max="265" width="22.42578125" style="121" customWidth="1"/>
    <col min="266" max="266" width="21.28515625" style="121" customWidth="1"/>
    <col min="267" max="512" width="8.85546875" style="121"/>
    <col min="513" max="513" width="7.140625" style="121" customWidth="1"/>
    <col min="514" max="514" width="72.42578125" style="121" customWidth="1"/>
    <col min="515" max="518" width="20.42578125" style="121" customWidth="1"/>
    <col min="519" max="519" width="20" style="121" customWidth="1"/>
    <col min="520" max="521" width="22.42578125" style="121" customWidth="1"/>
    <col min="522" max="522" width="21.28515625" style="121" customWidth="1"/>
    <col min="523" max="768" width="8.85546875" style="121"/>
    <col min="769" max="769" width="7.140625" style="121" customWidth="1"/>
    <col min="770" max="770" width="72.42578125" style="121" customWidth="1"/>
    <col min="771" max="774" width="20.42578125" style="121" customWidth="1"/>
    <col min="775" max="775" width="20" style="121" customWidth="1"/>
    <col min="776" max="777" width="22.42578125" style="121" customWidth="1"/>
    <col min="778" max="778" width="21.28515625" style="121" customWidth="1"/>
    <col min="779" max="1024" width="8.85546875" style="121"/>
    <col min="1025" max="1025" width="7.140625" style="121" customWidth="1"/>
    <col min="1026" max="1026" width="72.42578125" style="121" customWidth="1"/>
    <col min="1027" max="1030" width="20.42578125" style="121" customWidth="1"/>
    <col min="1031" max="1031" width="20" style="121" customWidth="1"/>
    <col min="1032" max="1033" width="22.42578125" style="121" customWidth="1"/>
    <col min="1034" max="1034" width="21.28515625" style="121" customWidth="1"/>
    <col min="1035" max="1280" width="8.85546875" style="121"/>
    <col min="1281" max="1281" width="7.140625" style="121" customWidth="1"/>
    <col min="1282" max="1282" width="72.42578125" style="121" customWidth="1"/>
    <col min="1283" max="1286" width="20.42578125" style="121" customWidth="1"/>
    <col min="1287" max="1287" width="20" style="121" customWidth="1"/>
    <col min="1288" max="1289" width="22.42578125" style="121" customWidth="1"/>
    <col min="1290" max="1290" width="21.28515625" style="121" customWidth="1"/>
    <col min="1291" max="1536" width="8.85546875" style="121"/>
    <col min="1537" max="1537" width="7.140625" style="121" customWidth="1"/>
    <col min="1538" max="1538" width="72.42578125" style="121" customWidth="1"/>
    <col min="1539" max="1542" width="20.42578125" style="121" customWidth="1"/>
    <col min="1543" max="1543" width="20" style="121" customWidth="1"/>
    <col min="1544" max="1545" width="22.42578125" style="121" customWidth="1"/>
    <col min="1546" max="1546" width="21.28515625" style="121" customWidth="1"/>
    <col min="1547" max="1792" width="8.85546875" style="121"/>
    <col min="1793" max="1793" width="7.140625" style="121" customWidth="1"/>
    <col min="1794" max="1794" width="72.42578125" style="121" customWidth="1"/>
    <col min="1795" max="1798" width="20.42578125" style="121" customWidth="1"/>
    <col min="1799" max="1799" width="20" style="121" customWidth="1"/>
    <col min="1800" max="1801" width="22.42578125" style="121" customWidth="1"/>
    <col min="1802" max="1802" width="21.28515625" style="121" customWidth="1"/>
    <col min="1803" max="2048" width="8.85546875" style="121"/>
    <col min="2049" max="2049" width="7.140625" style="121" customWidth="1"/>
    <col min="2050" max="2050" width="72.42578125" style="121" customWidth="1"/>
    <col min="2051" max="2054" width="20.42578125" style="121" customWidth="1"/>
    <col min="2055" max="2055" width="20" style="121" customWidth="1"/>
    <col min="2056" max="2057" width="22.42578125" style="121" customWidth="1"/>
    <col min="2058" max="2058" width="21.28515625" style="121" customWidth="1"/>
    <col min="2059" max="2304" width="8.85546875" style="121"/>
    <col min="2305" max="2305" width="7.140625" style="121" customWidth="1"/>
    <col min="2306" max="2306" width="72.42578125" style="121" customWidth="1"/>
    <col min="2307" max="2310" width="20.42578125" style="121" customWidth="1"/>
    <col min="2311" max="2311" width="20" style="121" customWidth="1"/>
    <col min="2312" max="2313" width="22.42578125" style="121" customWidth="1"/>
    <col min="2314" max="2314" width="21.28515625" style="121" customWidth="1"/>
    <col min="2315" max="2560" width="8.85546875" style="121"/>
    <col min="2561" max="2561" width="7.140625" style="121" customWidth="1"/>
    <col min="2562" max="2562" width="72.42578125" style="121" customWidth="1"/>
    <col min="2563" max="2566" width="20.42578125" style="121" customWidth="1"/>
    <col min="2567" max="2567" width="20" style="121" customWidth="1"/>
    <col min="2568" max="2569" width="22.42578125" style="121" customWidth="1"/>
    <col min="2570" max="2570" width="21.28515625" style="121" customWidth="1"/>
    <col min="2571" max="2816" width="8.85546875" style="121"/>
    <col min="2817" max="2817" width="7.140625" style="121" customWidth="1"/>
    <col min="2818" max="2818" width="72.42578125" style="121" customWidth="1"/>
    <col min="2819" max="2822" width="20.42578125" style="121" customWidth="1"/>
    <col min="2823" max="2823" width="20" style="121" customWidth="1"/>
    <col min="2824" max="2825" width="22.42578125" style="121" customWidth="1"/>
    <col min="2826" max="2826" width="21.28515625" style="121" customWidth="1"/>
    <col min="2827" max="3072" width="8.85546875" style="121"/>
    <col min="3073" max="3073" width="7.140625" style="121" customWidth="1"/>
    <col min="3074" max="3074" width="72.42578125" style="121" customWidth="1"/>
    <col min="3075" max="3078" width="20.42578125" style="121" customWidth="1"/>
    <col min="3079" max="3079" width="20" style="121" customWidth="1"/>
    <col min="3080" max="3081" width="22.42578125" style="121" customWidth="1"/>
    <col min="3082" max="3082" width="21.28515625" style="121" customWidth="1"/>
    <col min="3083" max="3328" width="8.85546875" style="121"/>
    <col min="3329" max="3329" width="7.140625" style="121" customWidth="1"/>
    <col min="3330" max="3330" width="72.42578125" style="121" customWidth="1"/>
    <col min="3331" max="3334" width="20.42578125" style="121" customWidth="1"/>
    <col min="3335" max="3335" width="20" style="121" customWidth="1"/>
    <col min="3336" max="3337" width="22.42578125" style="121" customWidth="1"/>
    <col min="3338" max="3338" width="21.28515625" style="121" customWidth="1"/>
    <col min="3339" max="3584" width="8.85546875" style="121"/>
    <col min="3585" max="3585" width="7.140625" style="121" customWidth="1"/>
    <col min="3586" max="3586" width="72.42578125" style="121" customWidth="1"/>
    <col min="3587" max="3590" width="20.42578125" style="121" customWidth="1"/>
    <col min="3591" max="3591" width="20" style="121" customWidth="1"/>
    <col min="3592" max="3593" width="22.42578125" style="121" customWidth="1"/>
    <col min="3594" max="3594" width="21.28515625" style="121" customWidth="1"/>
    <col min="3595" max="3840" width="8.85546875" style="121"/>
    <col min="3841" max="3841" width="7.140625" style="121" customWidth="1"/>
    <col min="3842" max="3842" width="72.42578125" style="121" customWidth="1"/>
    <col min="3843" max="3846" width="20.42578125" style="121" customWidth="1"/>
    <col min="3847" max="3847" width="20" style="121" customWidth="1"/>
    <col min="3848" max="3849" width="22.42578125" style="121" customWidth="1"/>
    <col min="3850" max="3850" width="21.28515625" style="121" customWidth="1"/>
    <col min="3851" max="4096" width="8.85546875" style="121"/>
    <col min="4097" max="4097" width="7.140625" style="121" customWidth="1"/>
    <col min="4098" max="4098" width="72.42578125" style="121" customWidth="1"/>
    <col min="4099" max="4102" width="20.42578125" style="121" customWidth="1"/>
    <col min="4103" max="4103" width="20" style="121" customWidth="1"/>
    <col min="4104" max="4105" width="22.42578125" style="121" customWidth="1"/>
    <col min="4106" max="4106" width="21.28515625" style="121" customWidth="1"/>
    <col min="4107" max="4352" width="8.85546875" style="121"/>
    <col min="4353" max="4353" width="7.140625" style="121" customWidth="1"/>
    <col min="4354" max="4354" width="72.42578125" style="121" customWidth="1"/>
    <col min="4355" max="4358" width="20.42578125" style="121" customWidth="1"/>
    <col min="4359" max="4359" width="20" style="121" customWidth="1"/>
    <col min="4360" max="4361" width="22.42578125" style="121" customWidth="1"/>
    <col min="4362" max="4362" width="21.28515625" style="121" customWidth="1"/>
    <col min="4363" max="4608" width="8.85546875" style="121"/>
    <col min="4609" max="4609" width="7.140625" style="121" customWidth="1"/>
    <col min="4610" max="4610" width="72.42578125" style="121" customWidth="1"/>
    <col min="4611" max="4614" width="20.42578125" style="121" customWidth="1"/>
    <col min="4615" max="4615" width="20" style="121" customWidth="1"/>
    <col min="4616" max="4617" width="22.42578125" style="121" customWidth="1"/>
    <col min="4618" max="4618" width="21.28515625" style="121" customWidth="1"/>
    <col min="4619" max="4864" width="8.85546875" style="121"/>
    <col min="4865" max="4865" width="7.140625" style="121" customWidth="1"/>
    <col min="4866" max="4866" width="72.42578125" style="121" customWidth="1"/>
    <col min="4867" max="4870" width="20.42578125" style="121" customWidth="1"/>
    <col min="4871" max="4871" width="20" style="121" customWidth="1"/>
    <col min="4872" max="4873" width="22.42578125" style="121" customWidth="1"/>
    <col min="4874" max="4874" width="21.28515625" style="121" customWidth="1"/>
    <col min="4875" max="5120" width="8.85546875" style="121"/>
    <col min="5121" max="5121" width="7.140625" style="121" customWidth="1"/>
    <col min="5122" max="5122" width="72.42578125" style="121" customWidth="1"/>
    <col min="5123" max="5126" width="20.42578125" style="121" customWidth="1"/>
    <col min="5127" max="5127" width="20" style="121" customWidth="1"/>
    <col min="5128" max="5129" width="22.42578125" style="121" customWidth="1"/>
    <col min="5130" max="5130" width="21.28515625" style="121" customWidth="1"/>
    <col min="5131" max="5376" width="8.85546875" style="121"/>
    <col min="5377" max="5377" width="7.140625" style="121" customWidth="1"/>
    <col min="5378" max="5378" width="72.42578125" style="121" customWidth="1"/>
    <col min="5379" max="5382" width="20.42578125" style="121" customWidth="1"/>
    <col min="5383" max="5383" width="20" style="121" customWidth="1"/>
    <col min="5384" max="5385" width="22.42578125" style="121" customWidth="1"/>
    <col min="5386" max="5386" width="21.28515625" style="121" customWidth="1"/>
    <col min="5387" max="5632" width="8.85546875" style="121"/>
    <col min="5633" max="5633" width="7.140625" style="121" customWidth="1"/>
    <col min="5634" max="5634" width="72.42578125" style="121" customWidth="1"/>
    <col min="5635" max="5638" width="20.42578125" style="121" customWidth="1"/>
    <col min="5639" max="5639" width="20" style="121" customWidth="1"/>
    <col min="5640" max="5641" width="22.42578125" style="121" customWidth="1"/>
    <col min="5642" max="5642" width="21.28515625" style="121" customWidth="1"/>
    <col min="5643" max="5888" width="8.85546875" style="121"/>
    <col min="5889" max="5889" width="7.140625" style="121" customWidth="1"/>
    <col min="5890" max="5890" width="72.42578125" style="121" customWidth="1"/>
    <col min="5891" max="5894" width="20.42578125" style="121" customWidth="1"/>
    <col min="5895" max="5895" width="20" style="121" customWidth="1"/>
    <col min="5896" max="5897" width="22.42578125" style="121" customWidth="1"/>
    <col min="5898" max="5898" width="21.28515625" style="121" customWidth="1"/>
    <col min="5899" max="6144" width="8.85546875" style="121"/>
    <col min="6145" max="6145" width="7.140625" style="121" customWidth="1"/>
    <col min="6146" max="6146" width="72.42578125" style="121" customWidth="1"/>
    <col min="6147" max="6150" width="20.42578125" style="121" customWidth="1"/>
    <col min="6151" max="6151" width="20" style="121" customWidth="1"/>
    <col min="6152" max="6153" width="22.42578125" style="121" customWidth="1"/>
    <col min="6154" max="6154" width="21.28515625" style="121" customWidth="1"/>
    <col min="6155" max="6400" width="8.85546875" style="121"/>
    <col min="6401" max="6401" width="7.140625" style="121" customWidth="1"/>
    <col min="6402" max="6402" width="72.42578125" style="121" customWidth="1"/>
    <col min="6403" max="6406" width="20.42578125" style="121" customWidth="1"/>
    <col min="6407" max="6407" width="20" style="121" customWidth="1"/>
    <col min="6408" max="6409" width="22.42578125" style="121" customWidth="1"/>
    <col min="6410" max="6410" width="21.28515625" style="121" customWidth="1"/>
    <col min="6411" max="6656" width="8.85546875" style="121"/>
    <col min="6657" max="6657" width="7.140625" style="121" customWidth="1"/>
    <col min="6658" max="6658" width="72.42578125" style="121" customWidth="1"/>
    <col min="6659" max="6662" width="20.42578125" style="121" customWidth="1"/>
    <col min="6663" max="6663" width="20" style="121" customWidth="1"/>
    <col min="6664" max="6665" width="22.42578125" style="121" customWidth="1"/>
    <col min="6666" max="6666" width="21.28515625" style="121" customWidth="1"/>
    <col min="6667" max="6912" width="8.85546875" style="121"/>
    <col min="6913" max="6913" width="7.140625" style="121" customWidth="1"/>
    <col min="6914" max="6914" width="72.42578125" style="121" customWidth="1"/>
    <col min="6915" max="6918" width="20.42578125" style="121" customWidth="1"/>
    <col min="6919" max="6919" width="20" style="121" customWidth="1"/>
    <col min="6920" max="6921" width="22.42578125" style="121" customWidth="1"/>
    <col min="6922" max="6922" width="21.28515625" style="121" customWidth="1"/>
    <col min="6923" max="7168" width="8.85546875" style="121"/>
    <col min="7169" max="7169" width="7.140625" style="121" customWidth="1"/>
    <col min="7170" max="7170" width="72.42578125" style="121" customWidth="1"/>
    <col min="7171" max="7174" width="20.42578125" style="121" customWidth="1"/>
    <col min="7175" max="7175" width="20" style="121" customWidth="1"/>
    <col min="7176" max="7177" width="22.42578125" style="121" customWidth="1"/>
    <col min="7178" max="7178" width="21.28515625" style="121" customWidth="1"/>
    <col min="7179" max="7424" width="8.85546875" style="121"/>
    <col min="7425" max="7425" width="7.140625" style="121" customWidth="1"/>
    <col min="7426" max="7426" width="72.42578125" style="121" customWidth="1"/>
    <col min="7427" max="7430" width="20.42578125" style="121" customWidth="1"/>
    <col min="7431" max="7431" width="20" style="121" customWidth="1"/>
    <col min="7432" max="7433" width="22.42578125" style="121" customWidth="1"/>
    <col min="7434" max="7434" width="21.28515625" style="121" customWidth="1"/>
    <col min="7435" max="7680" width="8.85546875" style="121"/>
    <col min="7681" max="7681" width="7.140625" style="121" customWidth="1"/>
    <col min="7682" max="7682" width="72.42578125" style="121" customWidth="1"/>
    <col min="7683" max="7686" width="20.42578125" style="121" customWidth="1"/>
    <col min="7687" max="7687" width="20" style="121" customWidth="1"/>
    <col min="7688" max="7689" width="22.42578125" style="121" customWidth="1"/>
    <col min="7690" max="7690" width="21.28515625" style="121" customWidth="1"/>
    <col min="7691" max="7936" width="8.85546875" style="121"/>
    <col min="7937" max="7937" width="7.140625" style="121" customWidth="1"/>
    <col min="7938" max="7938" width="72.42578125" style="121" customWidth="1"/>
    <col min="7939" max="7942" width="20.42578125" style="121" customWidth="1"/>
    <col min="7943" max="7943" width="20" style="121" customWidth="1"/>
    <col min="7944" max="7945" width="22.42578125" style="121" customWidth="1"/>
    <col min="7946" max="7946" width="21.28515625" style="121" customWidth="1"/>
    <col min="7947" max="8192" width="8.85546875" style="121"/>
    <col min="8193" max="8193" width="7.140625" style="121" customWidth="1"/>
    <col min="8194" max="8194" width="72.42578125" style="121" customWidth="1"/>
    <col min="8195" max="8198" width="20.42578125" style="121" customWidth="1"/>
    <col min="8199" max="8199" width="20" style="121" customWidth="1"/>
    <col min="8200" max="8201" width="22.42578125" style="121" customWidth="1"/>
    <col min="8202" max="8202" width="21.28515625" style="121" customWidth="1"/>
    <col min="8203" max="8448" width="8.85546875" style="121"/>
    <col min="8449" max="8449" width="7.140625" style="121" customWidth="1"/>
    <col min="8450" max="8450" width="72.42578125" style="121" customWidth="1"/>
    <col min="8451" max="8454" width="20.42578125" style="121" customWidth="1"/>
    <col min="8455" max="8455" width="20" style="121" customWidth="1"/>
    <col min="8456" max="8457" width="22.42578125" style="121" customWidth="1"/>
    <col min="8458" max="8458" width="21.28515625" style="121" customWidth="1"/>
    <col min="8459" max="8704" width="8.85546875" style="121"/>
    <col min="8705" max="8705" width="7.140625" style="121" customWidth="1"/>
    <col min="8706" max="8706" width="72.42578125" style="121" customWidth="1"/>
    <col min="8707" max="8710" width="20.42578125" style="121" customWidth="1"/>
    <col min="8711" max="8711" width="20" style="121" customWidth="1"/>
    <col min="8712" max="8713" width="22.42578125" style="121" customWidth="1"/>
    <col min="8714" max="8714" width="21.28515625" style="121" customWidth="1"/>
    <col min="8715" max="8960" width="8.85546875" style="121"/>
    <col min="8961" max="8961" width="7.140625" style="121" customWidth="1"/>
    <col min="8962" max="8962" width="72.42578125" style="121" customWidth="1"/>
    <col min="8963" max="8966" width="20.42578125" style="121" customWidth="1"/>
    <col min="8967" max="8967" width="20" style="121" customWidth="1"/>
    <col min="8968" max="8969" width="22.42578125" style="121" customWidth="1"/>
    <col min="8970" max="8970" width="21.28515625" style="121" customWidth="1"/>
    <col min="8971" max="9216" width="8.85546875" style="121"/>
    <col min="9217" max="9217" width="7.140625" style="121" customWidth="1"/>
    <col min="9218" max="9218" width="72.42578125" style="121" customWidth="1"/>
    <col min="9219" max="9222" width="20.42578125" style="121" customWidth="1"/>
    <col min="9223" max="9223" width="20" style="121" customWidth="1"/>
    <col min="9224" max="9225" width="22.42578125" style="121" customWidth="1"/>
    <col min="9226" max="9226" width="21.28515625" style="121" customWidth="1"/>
    <col min="9227" max="9472" width="8.85546875" style="121"/>
    <col min="9473" max="9473" width="7.140625" style="121" customWidth="1"/>
    <col min="9474" max="9474" width="72.42578125" style="121" customWidth="1"/>
    <col min="9475" max="9478" width="20.42578125" style="121" customWidth="1"/>
    <col min="9479" max="9479" width="20" style="121" customWidth="1"/>
    <col min="9480" max="9481" width="22.42578125" style="121" customWidth="1"/>
    <col min="9482" max="9482" width="21.28515625" style="121" customWidth="1"/>
    <col min="9483" max="9728" width="8.85546875" style="121"/>
    <col min="9729" max="9729" width="7.140625" style="121" customWidth="1"/>
    <col min="9730" max="9730" width="72.42578125" style="121" customWidth="1"/>
    <col min="9731" max="9734" width="20.42578125" style="121" customWidth="1"/>
    <col min="9735" max="9735" width="20" style="121" customWidth="1"/>
    <col min="9736" max="9737" width="22.42578125" style="121" customWidth="1"/>
    <col min="9738" max="9738" width="21.28515625" style="121" customWidth="1"/>
    <col min="9739" max="9984" width="8.85546875" style="121"/>
    <col min="9985" max="9985" width="7.140625" style="121" customWidth="1"/>
    <col min="9986" max="9986" width="72.42578125" style="121" customWidth="1"/>
    <col min="9987" max="9990" width="20.42578125" style="121" customWidth="1"/>
    <col min="9991" max="9991" width="20" style="121" customWidth="1"/>
    <col min="9992" max="9993" width="22.42578125" style="121" customWidth="1"/>
    <col min="9994" max="9994" width="21.28515625" style="121" customWidth="1"/>
    <col min="9995" max="10240" width="8.85546875" style="121"/>
    <col min="10241" max="10241" width="7.140625" style="121" customWidth="1"/>
    <col min="10242" max="10242" width="72.42578125" style="121" customWidth="1"/>
    <col min="10243" max="10246" width="20.42578125" style="121" customWidth="1"/>
    <col min="10247" max="10247" width="20" style="121" customWidth="1"/>
    <col min="10248" max="10249" width="22.42578125" style="121" customWidth="1"/>
    <col min="10250" max="10250" width="21.28515625" style="121" customWidth="1"/>
    <col min="10251" max="10496" width="8.85546875" style="121"/>
    <col min="10497" max="10497" width="7.140625" style="121" customWidth="1"/>
    <col min="10498" max="10498" width="72.42578125" style="121" customWidth="1"/>
    <col min="10499" max="10502" width="20.42578125" style="121" customWidth="1"/>
    <col min="10503" max="10503" width="20" style="121" customWidth="1"/>
    <col min="10504" max="10505" width="22.42578125" style="121" customWidth="1"/>
    <col min="10506" max="10506" width="21.28515625" style="121" customWidth="1"/>
    <col min="10507" max="10752" width="8.85546875" style="121"/>
    <col min="10753" max="10753" width="7.140625" style="121" customWidth="1"/>
    <col min="10754" max="10754" width="72.42578125" style="121" customWidth="1"/>
    <col min="10755" max="10758" width="20.42578125" style="121" customWidth="1"/>
    <col min="10759" max="10759" width="20" style="121" customWidth="1"/>
    <col min="10760" max="10761" width="22.42578125" style="121" customWidth="1"/>
    <col min="10762" max="10762" width="21.28515625" style="121" customWidth="1"/>
    <col min="10763" max="11008" width="8.85546875" style="121"/>
    <col min="11009" max="11009" width="7.140625" style="121" customWidth="1"/>
    <col min="11010" max="11010" width="72.42578125" style="121" customWidth="1"/>
    <col min="11011" max="11014" width="20.42578125" style="121" customWidth="1"/>
    <col min="11015" max="11015" width="20" style="121" customWidth="1"/>
    <col min="11016" max="11017" width="22.42578125" style="121" customWidth="1"/>
    <col min="11018" max="11018" width="21.28515625" style="121" customWidth="1"/>
    <col min="11019" max="11264" width="8.85546875" style="121"/>
    <col min="11265" max="11265" width="7.140625" style="121" customWidth="1"/>
    <col min="11266" max="11266" width="72.42578125" style="121" customWidth="1"/>
    <col min="11267" max="11270" width="20.42578125" style="121" customWidth="1"/>
    <col min="11271" max="11271" width="20" style="121" customWidth="1"/>
    <col min="11272" max="11273" width="22.42578125" style="121" customWidth="1"/>
    <col min="11274" max="11274" width="21.28515625" style="121" customWidth="1"/>
    <col min="11275" max="11520" width="8.85546875" style="121"/>
    <col min="11521" max="11521" width="7.140625" style="121" customWidth="1"/>
    <col min="11522" max="11522" width="72.42578125" style="121" customWidth="1"/>
    <col min="11523" max="11526" width="20.42578125" style="121" customWidth="1"/>
    <col min="11527" max="11527" width="20" style="121" customWidth="1"/>
    <col min="11528" max="11529" width="22.42578125" style="121" customWidth="1"/>
    <col min="11530" max="11530" width="21.28515625" style="121" customWidth="1"/>
    <col min="11531" max="11776" width="8.85546875" style="121"/>
    <col min="11777" max="11777" width="7.140625" style="121" customWidth="1"/>
    <col min="11778" max="11778" width="72.42578125" style="121" customWidth="1"/>
    <col min="11779" max="11782" width="20.42578125" style="121" customWidth="1"/>
    <col min="11783" max="11783" width="20" style="121" customWidth="1"/>
    <col min="11784" max="11785" width="22.42578125" style="121" customWidth="1"/>
    <col min="11786" max="11786" width="21.28515625" style="121" customWidth="1"/>
    <col min="11787" max="12032" width="8.85546875" style="121"/>
    <col min="12033" max="12033" width="7.140625" style="121" customWidth="1"/>
    <col min="12034" max="12034" width="72.42578125" style="121" customWidth="1"/>
    <col min="12035" max="12038" width="20.42578125" style="121" customWidth="1"/>
    <col min="12039" max="12039" width="20" style="121" customWidth="1"/>
    <col min="12040" max="12041" width="22.42578125" style="121" customWidth="1"/>
    <col min="12042" max="12042" width="21.28515625" style="121" customWidth="1"/>
    <col min="12043" max="12288" width="8.85546875" style="121"/>
    <col min="12289" max="12289" width="7.140625" style="121" customWidth="1"/>
    <col min="12290" max="12290" width="72.42578125" style="121" customWidth="1"/>
    <col min="12291" max="12294" width="20.42578125" style="121" customWidth="1"/>
    <col min="12295" max="12295" width="20" style="121" customWidth="1"/>
    <col min="12296" max="12297" width="22.42578125" style="121" customWidth="1"/>
    <col min="12298" max="12298" width="21.28515625" style="121" customWidth="1"/>
    <col min="12299" max="12544" width="8.85546875" style="121"/>
    <col min="12545" max="12545" width="7.140625" style="121" customWidth="1"/>
    <col min="12546" max="12546" width="72.42578125" style="121" customWidth="1"/>
    <col min="12547" max="12550" width="20.42578125" style="121" customWidth="1"/>
    <col min="12551" max="12551" width="20" style="121" customWidth="1"/>
    <col min="12552" max="12553" width="22.42578125" style="121" customWidth="1"/>
    <col min="12554" max="12554" width="21.28515625" style="121" customWidth="1"/>
    <col min="12555" max="12800" width="8.85546875" style="121"/>
    <col min="12801" max="12801" width="7.140625" style="121" customWidth="1"/>
    <col min="12802" max="12802" width="72.42578125" style="121" customWidth="1"/>
    <col min="12803" max="12806" width="20.42578125" style="121" customWidth="1"/>
    <col min="12807" max="12807" width="20" style="121" customWidth="1"/>
    <col min="12808" max="12809" width="22.42578125" style="121" customWidth="1"/>
    <col min="12810" max="12810" width="21.28515625" style="121" customWidth="1"/>
    <col min="12811" max="13056" width="8.85546875" style="121"/>
    <col min="13057" max="13057" width="7.140625" style="121" customWidth="1"/>
    <col min="13058" max="13058" width="72.42578125" style="121" customWidth="1"/>
    <col min="13059" max="13062" width="20.42578125" style="121" customWidth="1"/>
    <col min="13063" max="13063" width="20" style="121" customWidth="1"/>
    <col min="13064" max="13065" width="22.42578125" style="121" customWidth="1"/>
    <col min="13066" max="13066" width="21.28515625" style="121" customWidth="1"/>
    <col min="13067" max="13312" width="8.85546875" style="121"/>
    <col min="13313" max="13313" width="7.140625" style="121" customWidth="1"/>
    <col min="13314" max="13314" width="72.42578125" style="121" customWidth="1"/>
    <col min="13315" max="13318" width="20.42578125" style="121" customWidth="1"/>
    <col min="13319" max="13319" width="20" style="121" customWidth="1"/>
    <col min="13320" max="13321" width="22.42578125" style="121" customWidth="1"/>
    <col min="13322" max="13322" width="21.28515625" style="121" customWidth="1"/>
    <col min="13323" max="13568" width="8.85546875" style="121"/>
    <col min="13569" max="13569" width="7.140625" style="121" customWidth="1"/>
    <col min="13570" max="13570" width="72.42578125" style="121" customWidth="1"/>
    <col min="13571" max="13574" width="20.42578125" style="121" customWidth="1"/>
    <col min="13575" max="13575" width="20" style="121" customWidth="1"/>
    <col min="13576" max="13577" width="22.42578125" style="121" customWidth="1"/>
    <col min="13578" max="13578" width="21.28515625" style="121" customWidth="1"/>
    <col min="13579" max="13824" width="8.85546875" style="121"/>
    <col min="13825" max="13825" width="7.140625" style="121" customWidth="1"/>
    <col min="13826" max="13826" width="72.42578125" style="121" customWidth="1"/>
    <col min="13827" max="13830" width="20.42578125" style="121" customWidth="1"/>
    <col min="13831" max="13831" width="20" style="121" customWidth="1"/>
    <col min="13832" max="13833" width="22.42578125" style="121" customWidth="1"/>
    <col min="13834" max="13834" width="21.28515625" style="121" customWidth="1"/>
    <col min="13835" max="14080" width="8.85546875" style="121"/>
    <col min="14081" max="14081" width="7.140625" style="121" customWidth="1"/>
    <col min="14082" max="14082" width="72.42578125" style="121" customWidth="1"/>
    <col min="14083" max="14086" width="20.42578125" style="121" customWidth="1"/>
    <col min="14087" max="14087" width="20" style="121" customWidth="1"/>
    <col min="14088" max="14089" width="22.42578125" style="121" customWidth="1"/>
    <col min="14090" max="14090" width="21.28515625" style="121" customWidth="1"/>
    <col min="14091" max="14336" width="8.85546875" style="121"/>
    <col min="14337" max="14337" width="7.140625" style="121" customWidth="1"/>
    <col min="14338" max="14338" width="72.42578125" style="121" customWidth="1"/>
    <col min="14339" max="14342" width="20.42578125" style="121" customWidth="1"/>
    <col min="14343" max="14343" width="20" style="121" customWidth="1"/>
    <col min="14344" max="14345" width="22.42578125" style="121" customWidth="1"/>
    <col min="14346" max="14346" width="21.28515625" style="121" customWidth="1"/>
    <col min="14347" max="14592" width="8.85546875" style="121"/>
    <col min="14593" max="14593" width="7.140625" style="121" customWidth="1"/>
    <col min="14594" max="14594" width="72.42578125" style="121" customWidth="1"/>
    <col min="14595" max="14598" width="20.42578125" style="121" customWidth="1"/>
    <col min="14599" max="14599" width="20" style="121" customWidth="1"/>
    <col min="14600" max="14601" width="22.42578125" style="121" customWidth="1"/>
    <col min="14602" max="14602" width="21.28515625" style="121" customWidth="1"/>
    <col min="14603" max="14848" width="8.85546875" style="121"/>
    <col min="14849" max="14849" width="7.140625" style="121" customWidth="1"/>
    <col min="14850" max="14850" width="72.42578125" style="121" customWidth="1"/>
    <col min="14851" max="14854" width="20.42578125" style="121" customWidth="1"/>
    <col min="14855" max="14855" width="20" style="121" customWidth="1"/>
    <col min="14856" max="14857" width="22.42578125" style="121" customWidth="1"/>
    <col min="14858" max="14858" width="21.28515625" style="121" customWidth="1"/>
    <col min="14859" max="15104" width="8.85546875" style="121"/>
    <col min="15105" max="15105" width="7.140625" style="121" customWidth="1"/>
    <col min="15106" max="15106" width="72.42578125" style="121" customWidth="1"/>
    <col min="15107" max="15110" width="20.42578125" style="121" customWidth="1"/>
    <col min="15111" max="15111" width="20" style="121" customWidth="1"/>
    <col min="15112" max="15113" width="22.42578125" style="121" customWidth="1"/>
    <col min="15114" max="15114" width="21.28515625" style="121" customWidth="1"/>
    <col min="15115" max="15360" width="8.85546875" style="121"/>
    <col min="15361" max="15361" width="7.140625" style="121" customWidth="1"/>
    <col min="15362" max="15362" width="72.42578125" style="121" customWidth="1"/>
    <col min="15363" max="15366" width="20.42578125" style="121" customWidth="1"/>
    <col min="15367" max="15367" width="20" style="121" customWidth="1"/>
    <col min="15368" max="15369" width="22.42578125" style="121" customWidth="1"/>
    <col min="15370" max="15370" width="21.28515625" style="121" customWidth="1"/>
    <col min="15371" max="15616" width="8.85546875" style="121"/>
    <col min="15617" max="15617" width="7.140625" style="121" customWidth="1"/>
    <col min="15618" max="15618" width="72.42578125" style="121" customWidth="1"/>
    <col min="15619" max="15622" width="20.42578125" style="121" customWidth="1"/>
    <col min="15623" max="15623" width="20" style="121" customWidth="1"/>
    <col min="15624" max="15625" width="22.42578125" style="121" customWidth="1"/>
    <col min="15626" max="15626" width="21.28515625" style="121" customWidth="1"/>
    <col min="15627" max="15872" width="8.85546875" style="121"/>
    <col min="15873" max="15873" width="7.140625" style="121" customWidth="1"/>
    <col min="15874" max="15874" width="72.42578125" style="121" customWidth="1"/>
    <col min="15875" max="15878" width="20.42578125" style="121" customWidth="1"/>
    <col min="15879" max="15879" width="20" style="121" customWidth="1"/>
    <col min="15880" max="15881" width="22.42578125" style="121" customWidth="1"/>
    <col min="15882" max="15882" width="21.28515625" style="121" customWidth="1"/>
    <col min="15883" max="16128" width="8.85546875" style="121"/>
    <col min="16129" max="16129" width="7.140625" style="121" customWidth="1"/>
    <col min="16130" max="16130" width="72.42578125" style="121" customWidth="1"/>
    <col min="16131" max="16134" width="20.42578125" style="121" customWidth="1"/>
    <col min="16135" max="16135" width="20" style="121" customWidth="1"/>
    <col min="16136" max="16137" width="22.42578125" style="121" customWidth="1"/>
    <col min="16138" max="16138" width="21.28515625" style="121" customWidth="1"/>
    <col min="16139" max="16384" width="8.85546875" style="121"/>
  </cols>
  <sheetData>
    <row r="1" spans="1:10">
      <c r="A1" s="1391" t="s">
        <v>4</v>
      </c>
      <c r="B1" s="1391"/>
      <c r="C1" s="1391"/>
      <c r="D1" s="1391"/>
      <c r="E1" s="1391"/>
      <c r="F1" s="1391"/>
      <c r="G1" s="1391"/>
      <c r="H1" s="1391"/>
      <c r="I1" s="1391"/>
      <c r="J1" s="1391"/>
    </row>
    <row r="3" spans="1:10" ht="42.75" customHeight="1">
      <c r="A3" s="897" t="str">
        <f>Title!A2</f>
        <v>Bid Enquiry No. KPTCL/2026-27/TL/ Gudekote LILO Call-3 Dtd : 16.05.2026</v>
      </c>
      <c r="B3" s="897"/>
      <c r="C3" s="897"/>
      <c r="D3" s="897"/>
      <c r="E3" s="897"/>
      <c r="F3" s="897"/>
      <c r="G3" s="897"/>
      <c r="H3" s="897"/>
      <c r="I3" s="897"/>
      <c r="J3" s="897"/>
    </row>
    <row r="4" spans="1:10" ht="33.75" customHeight="1">
      <c r="A4" s="1042"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043"/>
      <c r="C4" s="1043"/>
      <c r="D4" s="1043"/>
      <c r="E4" s="1043"/>
      <c r="F4" s="1043"/>
      <c r="G4" s="1043"/>
      <c r="H4" s="1043"/>
      <c r="I4" s="1043"/>
      <c r="J4" s="1043"/>
    </row>
    <row r="5" spans="1:10">
      <c r="A5" s="1392" t="s">
        <v>904</v>
      </c>
      <c r="B5" s="1392"/>
      <c r="C5" s="1392"/>
      <c r="D5" s="1392"/>
      <c r="E5" s="1392"/>
      <c r="F5" s="1392"/>
      <c r="G5" s="1392"/>
      <c r="H5" s="1392"/>
      <c r="I5" s="1392"/>
      <c r="J5" s="1392"/>
    </row>
    <row r="6" spans="1:10">
      <c r="A6" s="1393" t="s">
        <v>905</v>
      </c>
      <c r="B6" s="1393"/>
      <c r="C6" s="1393"/>
      <c r="D6" s="1393"/>
      <c r="E6" s="1393"/>
      <c r="F6" s="1393"/>
      <c r="G6" s="1393"/>
      <c r="H6" s="1393"/>
      <c r="I6" s="1393"/>
      <c r="J6" s="1393"/>
    </row>
    <row r="7" spans="1:10">
      <c r="A7" s="1394" t="s">
        <v>906</v>
      </c>
      <c r="B7" s="1394"/>
      <c r="C7" s="1394"/>
      <c r="D7" s="1394"/>
      <c r="E7" s="1394"/>
      <c r="F7" s="1394"/>
      <c r="G7" s="1394"/>
      <c r="H7" s="1394"/>
      <c r="I7" s="1394"/>
      <c r="J7" s="1394"/>
    </row>
    <row r="8" spans="1:10">
      <c r="A8" s="215"/>
      <c r="B8" s="216" t="s">
        <v>907</v>
      </c>
      <c r="C8" s="1395"/>
      <c r="D8" s="1395"/>
      <c r="E8" s="1395"/>
      <c r="F8" s="1395"/>
      <c r="G8" s="1395"/>
      <c r="H8" s="1395"/>
      <c r="I8" s="1395"/>
      <c r="J8" s="1395"/>
    </row>
    <row r="9" spans="1:10">
      <c r="A9" s="215"/>
      <c r="B9" s="248" t="s">
        <v>908</v>
      </c>
      <c r="C9" s="304" t="s">
        <v>2834</v>
      </c>
      <c r="D9" s="304"/>
      <c r="E9" s="304"/>
      <c r="F9" s="304"/>
      <c r="G9" s="304"/>
      <c r="H9" s="304"/>
      <c r="I9" s="304"/>
      <c r="J9" s="304"/>
    </row>
    <row r="10" spans="1:10">
      <c r="A10" s="215">
        <v>1</v>
      </c>
      <c r="B10" s="247" t="s">
        <v>910</v>
      </c>
      <c r="C10" s="261"/>
      <c r="D10" s="261"/>
      <c r="E10" s="261"/>
      <c r="F10" s="261"/>
      <c r="G10" s="261"/>
      <c r="H10" s="261"/>
      <c r="I10" s="261"/>
      <c r="J10" s="261"/>
    </row>
    <row r="11" spans="1:10">
      <c r="A11" s="215"/>
      <c r="B11" s="247" t="s">
        <v>911</v>
      </c>
      <c r="C11" s="260"/>
      <c r="D11" s="260"/>
      <c r="E11" s="260"/>
      <c r="F11" s="260"/>
      <c r="G11" s="260"/>
      <c r="H11" s="260"/>
      <c r="I11" s="260"/>
      <c r="J11" s="260"/>
    </row>
    <row r="12" spans="1:10">
      <c r="A12" s="215"/>
      <c r="B12" s="247" t="s">
        <v>912</v>
      </c>
      <c r="C12" s="260"/>
      <c r="D12" s="260"/>
      <c r="E12" s="260"/>
      <c r="F12" s="260"/>
      <c r="G12" s="260"/>
      <c r="H12" s="260"/>
      <c r="I12" s="260"/>
      <c r="J12" s="260"/>
    </row>
    <row r="13" spans="1:10">
      <c r="A13" s="215"/>
      <c r="B13" s="247" t="s">
        <v>913</v>
      </c>
      <c r="C13" s="260"/>
      <c r="D13" s="260"/>
      <c r="E13" s="260"/>
      <c r="F13" s="260"/>
      <c r="G13" s="260"/>
      <c r="H13" s="260"/>
      <c r="I13" s="260"/>
      <c r="J13" s="260"/>
    </row>
    <row r="14" spans="1:10">
      <c r="A14" s="215"/>
      <c r="B14" s="247" t="s">
        <v>914</v>
      </c>
      <c r="C14" s="260"/>
      <c r="D14" s="260"/>
      <c r="E14" s="260"/>
      <c r="F14" s="260"/>
      <c r="G14" s="260"/>
      <c r="H14" s="260"/>
      <c r="I14" s="260"/>
      <c r="J14" s="260"/>
    </row>
    <row r="15" spans="1:10">
      <c r="A15" s="215"/>
      <c r="B15" s="247" t="s">
        <v>915</v>
      </c>
      <c r="C15" s="260"/>
      <c r="D15" s="260"/>
      <c r="E15" s="260"/>
      <c r="F15" s="260"/>
      <c r="G15" s="260"/>
      <c r="H15" s="260"/>
      <c r="I15" s="260"/>
      <c r="J15" s="260"/>
    </row>
    <row r="16" spans="1:10">
      <c r="A16" s="215"/>
      <c r="B16" s="247" t="s">
        <v>916</v>
      </c>
      <c r="C16" s="260"/>
      <c r="D16" s="260"/>
      <c r="E16" s="260"/>
      <c r="F16" s="260"/>
      <c r="G16" s="260"/>
      <c r="H16" s="260"/>
      <c r="I16" s="260"/>
      <c r="J16" s="260"/>
    </row>
    <row r="17" spans="1:10">
      <c r="A17" s="215"/>
      <c r="B17" s="247" t="s">
        <v>917</v>
      </c>
      <c r="C17" s="260"/>
      <c r="D17" s="260"/>
      <c r="E17" s="260"/>
      <c r="F17" s="260"/>
      <c r="G17" s="260"/>
      <c r="H17" s="260"/>
      <c r="I17" s="260"/>
      <c r="J17" s="260"/>
    </row>
    <row r="18" spans="1:10">
      <c r="A18" s="215"/>
      <c r="B18" s="247" t="s">
        <v>918</v>
      </c>
      <c r="C18" s="260"/>
      <c r="D18" s="260"/>
      <c r="E18" s="260"/>
      <c r="F18" s="260"/>
      <c r="G18" s="260"/>
      <c r="H18" s="260"/>
      <c r="I18" s="260"/>
      <c r="J18" s="260"/>
    </row>
    <row r="19" spans="1:10">
      <c r="A19" s="215"/>
      <c r="B19" s="247" t="s">
        <v>919</v>
      </c>
      <c r="C19" s="260"/>
      <c r="D19" s="260"/>
      <c r="E19" s="260"/>
      <c r="F19" s="260"/>
      <c r="G19" s="260"/>
      <c r="H19" s="260"/>
      <c r="I19" s="260"/>
      <c r="J19" s="260"/>
    </row>
    <row r="20" spans="1:10">
      <c r="A20" s="215"/>
      <c r="B20" s="247" t="s">
        <v>920</v>
      </c>
      <c r="C20" s="260"/>
      <c r="D20" s="260"/>
      <c r="E20" s="260"/>
      <c r="F20" s="260"/>
      <c r="G20" s="260"/>
      <c r="H20" s="260"/>
      <c r="I20" s="260"/>
      <c r="J20" s="260"/>
    </row>
    <row r="21" spans="1:10">
      <c r="A21" s="215"/>
      <c r="B21" s="247" t="s">
        <v>921</v>
      </c>
      <c r="C21" s="260"/>
      <c r="D21" s="260"/>
      <c r="E21" s="260"/>
      <c r="F21" s="260"/>
      <c r="G21" s="260"/>
      <c r="H21" s="260"/>
      <c r="I21" s="260"/>
      <c r="J21" s="260"/>
    </row>
    <row r="22" spans="1:10">
      <c r="A22" s="215">
        <v>2</v>
      </c>
      <c r="B22" s="247" t="s">
        <v>922</v>
      </c>
      <c r="C22" s="262"/>
      <c r="D22" s="262"/>
      <c r="E22" s="262"/>
      <c r="F22" s="262"/>
      <c r="G22" s="261"/>
      <c r="H22" s="261"/>
      <c r="I22" s="261"/>
      <c r="J22" s="261"/>
    </row>
    <row r="23" spans="1:10">
      <c r="A23" s="215"/>
      <c r="B23" s="247" t="s">
        <v>923</v>
      </c>
      <c r="C23" s="260"/>
      <c r="D23" s="260"/>
      <c r="E23" s="260"/>
      <c r="F23" s="260"/>
      <c r="G23" s="260"/>
      <c r="H23" s="260"/>
      <c r="I23" s="260"/>
      <c r="J23" s="260"/>
    </row>
    <row r="24" spans="1:10">
      <c r="A24" s="215"/>
      <c r="B24" s="247" t="s">
        <v>924</v>
      </c>
      <c r="C24" s="260"/>
      <c r="D24" s="260"/>
      <c r="E24" s="260"/>
      <c r="F24" s="260"/>
      <c r="G24" s="260"/>
      <c r="H24" s="260"/>
      <c r="I24" s="260"/>
      <c r="J24" s="260"/>
    </row>
    <row r="25" spans="1:10">
      <c r="A25" s="215"/>
      <c r="B25" s="247" t="s">
        <v>925</v>
      </c>
      <c r="C25" s="260"/>
      <c r="D25" s="260"/>
      <c r="E25" s="260"/>
      <c r="F25" s="260"/>
      <c r="G25" s="260"/>
      <c r="H25" s="260"/>
      <c r="I25" s="260"/>
      <c r="J25" s="260"/>
    </row>
    <row r="26" spans="1:10" ht="31.5">
      <c r="A26" s="215"/>
      <c r="B26" s="247" t="s">
        <v>926</v>
      </c>
      <c r="C26" s="260"/>
      <c r="D26" s="260"/>
      <c r="E26" s="260"/>
      <c r="F26" s="260"/>
      <c r="G26" s="260"/>
      <c r="H26" s="260"/>
      <c r="I26" s="260"/>
      <c r="J26" s="260"/>
    </row>
    <row r="27" spans="1:10" ht="31.5">
      <c r="A27" s="215">
        <v>3</v>
      </c>
      <c r="B27" s="247" t="s">
        <v>927</v>
      </c>
      <c r="C27" s="262"/>
      <c r="D27" s="262"/>
      <c r="E27" s="262"/>
      <c r="F27" s="262"/>
      <c r="G27" s="261"/>
      <c r="H27" s="261"/>
      <c r="I27" s="261"/>
      <c r="J27" s="261"/>
    </row>
    <row r="28" spans="1:10">
      <c r="A28" s="215"/>
      <c r="B28" s="247" t="s">
        <v>928</v>
      </c>
      <c r="C28" s="261"/>
      <c r="D28" s="261"/>
      <c r="E28" s="261"/>
      <c r="F28" s="261"/>
      <c r="G28" s="261"/>
      <c r="H28" s="261"/>
      <c r="I28" s="261"/>
      <c r="J28" s="261"/>
    </row>
    <row r="29" spans="1:10">
      <c r="A29" s="215"/>
      <c r="B29" s="247" t="s">
        <v>929</v>
      </c>
      <c r="C29" s="260"/>
      <c r="D29" s="260"/>
      <c r="E29" s="260"/>
      <c r="F29" s="260"/>
      <c r="G29" s="260"/>
      <c r="H29" s="260"/>
      <c r="I29" s="260"/>
      <c r="J29" s="260"/>
    </row>
    <row r="30" spans="1:10">
      <c r="A30" s="215"/>
      <c r="B30" s="247" t="s">
        <v>930</v>
      </c>
      <c r="C30" s="260"/>
      <c r="D30" s="260"/>
      <c r="E30" s="260"/>
      <c r="F30" s="260"/>
      <c r="G30" s="260"/>
      <c r="H30" s="260"/>
      <c r="I30" s="260"/>
      <c r="J30" s="260"/>
    </row>
    <row r="31" spans="1:10">
      <c r="A31" s="215"/>
      <c r="B31" s="247" t="s">
        <v>931</v>
      </c>
      <c r="C31" s="261"/>
      <c r="D31" s="261"/>
      <c r="E31" s="261"/>
      <c r="F31" s="261"/>
      <c r="G31" s="261"/>
      <c r="H31" s="261"/>
      <c r="I31" s="261"/>
      <c r="J31" s="261"/>
    </row>
    <row r="32" spans="1:10">
      <c r="A32" s="215"/>
      <c r="B32" s="247" t="s">
        <v>932</v>
      </c>
      <c r="C32" s="260"/>
      <c r="D32" s="260"/>
      <c r="E32" s="260"/>
      <c r="F32" s="260"/>
      <c r="G32" s="260"/>
      <c r="H32" s="260"/>
      <c r="I32" s="260"/>
      <c r="J32" s="260"/>
    </row>
    <row r="33" spans="1:10">
      <c r="A33" s="215"/>
      <c r="B33" s="247" t="s">
        <v>933</v>
      </c>
      <c r="C33" s="260"/>
      <c r="D33" s="260"/>
      <c r="E33" s="260"/>
      <c r="F33" s="260"/>
      <c r="G33" s="260"/>
      <c r="H33" s="260"/>
      <c r="I33" s="260"/>
      <c r="J33" s="260"/>
    </row>
    <row r="34" spans="1:10">
      <c r="A34" s="215"/>
      <c r="B34" s="247" t="s">
        <v>934</v>
      </c>
      <c r="C34" s="261"/>
      <c r="D34" s="261"/>
      <c r="E34" s="261"/>
      <c r="F34" s="261"/>
      <c r="G34" s="261"/>
      <c r="H34" s="261"/>
      <c r="I34" s="261"/>
      <c r="J34" s="261"/>
    </row>
    <row r="35" spans="1:10">
      <c r="A35" s="215"/>
      <c r="B35" s="247" t="s">
        <v>932</v>
      </c>
      <c r="C35" s="260"/>
      <c r="D35" s="260"/>
      <c r="E35" s="260"/>
      <c r="F35" s="260"/>
      <c r="G35" s="260"/>
      <c r="H35" s="260"/>
      <c r="I35" s="260"/>
      <c r="J35" s="260"/>
    </row>
    <row r="36" spans="1:10">
      <c r="A36" s="215"/>
      <c r="B36" s="247" t="s">
        <v>935</v>
      </c>
      <c r="C36" s="260"/>
      <c r="D36" s="260"/>
      <c r="E36" s="260"/>
      <c r="F36" s="260"/>
      <c r="G36" s="260"/>
      <c r="H36" s="260"/>
      <c r="I36" s="260"/>
      <c r="J36" s="260"/>
    </row>
    <row r="37" spans="1:10">
      <c r="A37" s="215"/>
      <c r="B37" s="247" t="s">
        <v>936</v>
      </c>
      <c r="C37" s="260"/>
      <c r="D37" s="260"/>
      <c r="E37" s="260"/>
      <c r="F37" s="260"/>
      <c r="G37" s="260"/>
      <c r="H37" s="260"/>
      <c r="I37" s="260"/>
      <c r="J37" s="260"/>
    </row>
    <row r="38" spans="1:10">
      <c r="A38" s="215"/>
      <c r="B38" s="247" t="s">
        <v>937</v>
      </c>
      <c r="C38" s="260"/>
      <c r="D38" s="260"/>
      <c r="E38" s="260"/>
      <c r="F38" s="260"/>
      <c r="G38" s="260"/>
      <c r="H38" s="260"/>
      <c r="I38" s="260"/>
      <c r="J38" s="260"/>
    </row>
    <row r="39" spans="1:10">
      <c r="A39" s="215"/>
      <c r="B39" s="247" t="s">
        <v>938</v>
      </c>
      <c r="C39" s="260"/>
      <c r="D39" s="260"/>
      <c r="E39" s="260"/>
      <c r="F39" s="260"/>
      <c r="G39" s="260"/>
      <c r="H39" s="260"/>
      <c r="I39" s="260"/>
      <c r="J39" s="260"/>
    </row>
    <row r="40" spans="1:10">
      <c r="A40" s="215">
        <v>4</v>
      </c>
      <c r="B40" s="247" t="s">
        <v>939</v>
      </c>
      <c r="C40" s="261"/>
      <c r="D40" s="261"/>
      <c r="E40" s="261"/>
      <c r="F40" s="261"/>
      <c r="G40" s="261"/>
      <c r="H40" s="261"/>
      <c r="I40" s="261"/>
      <c r="J40" s="261"/>
    </row>
    <row r="41" spans="1:10">
      <c r="A41" s="215"/>
      <c r="B41" s="247" t="s">
        <v>940</v>
      </c>
      <c r="C41" s="262"/>
      <c r="D41" s="262"/>
      <c r="E41" s="262"/>
      <c r="F41" s="262"/>
      <c r="G41" s="261"/>
      <c r="H41" s="261"/>
      <c r="I41" s="261"/>
      <c r="J41" s="261"/>
    </row>
    <row r="42" spans="1:10">
      <c r="A42" s="215"/>
      <c r="B42" s="247" t="s">
        <v>941</v>
      </c>
      <c r="C42" s="260"/>
      <c r="D42" s="260"/>
      <c r="E42" s="260"/>
      <c r="F42" s="260"/>
      <c r="G42" s="260"/>
      <c r="H42" s="260"/>
      <c r="I42" s="260"/>
      <c r="J42" s="260"/>
    </row>
    <row r="43" spans="1:10">
      <c r="A43" s="215"/>
      <c r="B43" s="247" t="s">
        <v>942</v>
      </c>
      <c r="C43" s="260"/>
      <c r="D43" s="260"/>
      <c r="E43" s="260"/>
      <c r="F43" s="260"/>
      <c r="G43" s="260"/>
      <c r="H43" s="260"/>
      <c r="I43" s="260"/>
      <c r="J43" s="260"/>
    </row>
    <row r="44" spans="1:10">
      <c r="A44" s="215"/>
      <c r="B44" s="247" t="s">
        <v>943</v>
      </c>
      <c r="C44" s="260"/>
      <c r="D44" s="260"/>
      <c r="E44" s="260"/>
      <c r="F44" s="260"/>
      <c r="G44" s="260"/>
      <c r="H44" s="260"/>
      <c r="I44" s="260"/>
      <c r="J44" s="260"/>
    </row>
    <row r="45" spans="1:10">
      <c r="A45" s="215"/>
      <c r="B45" s="247" t="s">
        <v>944</v>
      </c>
      <c r="C45" s="260"/>
      <c r="D45" s="260"/>
      <c r="E45" s="260"/>
      <c r="F45" s="260"/>
      <c r="G45" s="260"/>
      <c r="H45" s="260"/>
      <c r="I45" s="260"/>
      <c r="J45" s="260"/>
    </row>
    <row r="46" spans="1:10">
      <c r="A46" s="215"/>
      <c r="B46" s="247" t="s">
        <v>945</v>
      </c>
      <c r="C46" s="262"/>
      <c r="D46" s="262"/>
      <c r="E46" s="262"/>
      <c r="F46" s="262"/>
      <c r="G46" s="261"/>
      <c r="H46" s="261"/>
      <c r="I46" s="261"/>
      <c r="J46" s="261"/>
    </row>
    <row r="47" spans="1:10">
      <c r="A47" s="215"/>
      <c r="B47" s="247" t="s">
        <v>946</v>
      </c>
      <c r="C47" s="260"/>
      <c r="D47" s="260"/>
      <c r="E47" s="260"/>
      <c r="F47" s="260"/>
      <c r="G47" s="260"/>
      <c r="H47" s="260"/>
      <c r="I47" s="260"/>
      <c r="J47" s="260"/>
    </row>
    <row r="48" spans="1:10">
      <c r="A48" s="215"/>
      <c r="B48" s="247" t="s">
        <v>947</v>
      </c>
      <c r="C48" s="260"/>
      <c r="D48" s="260"/>
      <c r="E48" s="260"/>
      <c r="F48" s="260"/>
      <c r="G48" s="260"/>
      <c r="H48" s="260"/>
      <c r="I48" s="260"/>
      <c r="J48" s="260"/>
    </row>
    <row r="49" spans="1:10">
      <c r="A49" s="215"/>
      <c r="B49" s="247" t="s">
        <v>948</v>
      </c>
      <c r="C49" s="260"/>
      <c r="D49" s="260"/>
      <c r="E49" s="260"/>
      <c r="F49" s="260"/>
      <c r="G49" s="260"/>
      <c r="H49" s="260"/>
      <c r="I49" s="260"/>
      <c r="J49" s="260"/>
    </row>
    <row r="50" spans="1:10">
      <c r="A50" s="215"/>
      <c r="B50" s="247" t="s">
        <v>949</v>
      </c>
      <c r="C50" s="260"/>
      <c r="D50" s="260"/>
      <c r="E50" s="260"/>
      <c r="F50" s="260"/>
      <c r="G50" s="260"/>
      <c r="H50" s="260"/>
      <c r="I50" s="260"/>
      <c r="J50" s="260"/>
    </row>
    <row r="51" spans="1:10">
      <c r="A51" s="215">
        <v>4.0999999999999996</v>
      </c>
      <c r="B51" s="247" t="s">
        <v>950</v>
      </c>
      <c r="C51" s="262"/>
      <c r="D51" s="262"/>
      <c r="E51" s="262"/>
      <c r="F51" s="262"/>
      <c r="G51" s="261"/>
      <c r="H51" s="261"/>
      <c r="I51" s="261"/>
      <c r="J51" s="261"/>
    </row>
    <row r="52" spans="1:10" ht="31.5">
      <c r="A52" s="215"/>
      <c r="B52" s="247" t="s">
        <v>951</v>
      </c>
      <c r="C52" s="260"/>
      <c r="D52" s="260"/>
      <c r="E52" s="260"/>
      <c r="F52" s="260"/>
      <c r="G52" s="260"/>
      <c r="H52" s="260"/>
      <c r="I52" s="260"/>
      <c r="J52" s="260"/>
    </row>
    <row r="53" spans="1:10">
      <c r="A53" s="215"/>
      <c r="B53" s="247" t="s">
        <v>952</v>
      </c>
      <c r="C53" s="261"/>
      <c r="D53" s="261"/>
      <c r="E53" s="261"/>
      <c r="F53" s="261"/>
      <c r="G53" s="261"/>
      <c r="H53" s="261"/>
      <c r="I53" s="261"/>
      <c r="J53" s="261"/>
    </row>
    <row r="54" spans="1:10">
      <c r="A54" s="215"/>
      <c r="B54" s="247" t="s">
        <v>953</v>
      </c>
      <c r="C54" s="260"/>
      <c r="D54" s="260"/>
      <c r="E54" s="260"/>
      <c r="F54" s="260"/>
      <c r="G54" s="260"/>
      <c r="H54" s="260"/>
      <c r="I54" s="260"/>
      <c r="J54" s="260"/>
    </row>
    <row r="55" spans="1:10">
      <c r="A55" s="215"/>
      <c r="B55" s="247" t="s">
        <v>954</v>
      </c>
      <c r="C55" s="260"/>
      <c r="D55" s="260"/>
      <c r="E55" s="260"/>
      <c r="F55" s="260"/>
      <c r="G55" s="260"/>
      <c r="H55" s="260"/>
      <c r="I55" s="260"/>
      <c r="J55" s="260"/>
    </row>
    <row r="56" spans="1:10" ht="31.5">
      <c r="A56" s="215"/>
      <c r="B56" s="247" t="s">
        <v>955</v>
      </c>
      <c r="C56" s="260"/>
      <c r="D56" s="260"/>
      <c r="E56" s="260"/>
      <c r="F56" s="260"/>
      <c r="G56" s="260"/>
      <c r="H56" s="260"/>
      <c r="I56" s="260"/>
      <c r="J56" s="260"/>
    </row>
    <row r="57" spans="1:10">
      <c r="A57" s="215"/>
      <c r="B57" s="247" t="s">
        <v>956</v>
      </c>
      <c r="C57" s="260"/>
      <c r="D57" s="260"/>
      <c r="E57" s="260"/>
      <c r="F57" s="260"/>
      <c r="G57" s="260"/>
      <c r="H57" s="260"/>
      <c r="I57" s="260"/>
      <c r="J57" s="260"/>
    </row>
    <row r="58" spans="1:10">
      <c r="A58" s="215"/>
      <c r="B58" s="247" t="s">
        <v>957</v>
      </c>
      <c r="C58" s="260"/>
      <c r="D58" s="260"/>
      <c r="E58" s="260"/>
      <c r="F58" s="260"/>
      <c r="G58" s="260"/>
      <c r="H58" s="260"/>
      <c r="I58" s="260"/>
      <c r="J58" s="260"/>
    </row>
    <row r="59" spans="1:10">
      <c r="A59" s="215">
        <v>4.2</v>
      </c>
      <c r="B59" s="247" t="s">
        <v>958</v>
      </c>
      <c r="C59" s="262"/>
      <c r="D59" s="262"/>
      <c r="E59" s="262"/>
      <c r="F59" s="262"/>
      <c r="G59" s="261"/>
      <c r="H59" s="261"/>
      <c r="I59" s="261"/>
      <c r="J59" s="261"/>
    </row>
    <row r="60" spans="1:10">
      <c r="A60" s="215"/>
      <c r="B60" s="247" t="s">
        <v>959</v>
      </c>
      <c r="C60" s="260"/>
      <c r="D60" s="260"/>
      <c r="E60" s="260"/>
      <c r="F60" s="260"/>
      <c r="G60" s="260"/>
      <c r="H60" s="260"/>
      <c r="I60" s="260"/>
      <c r="J60" s="260"/>
    </row>
    <row r="61" spans="1:10">
      <c r="A61" s="215"/>
      <c r="B61" s="247" t="s">
        <v>960</v>
      </c>
      <c r="C61" s="260"/>
      <c r="D61" s="260"/>
      <c r="E61" s="260"/>
      <c r="F61" s="260"/>
      <c r="G61" s="260"/>
      <c r="H61" s="260"/>
      <c r="I61" s="260"/>
      <c r="J61" s="260"/>
    </row>
    <row r="62" spans="1:10">
      <c r="A62" s="215"/>
      <c r="B62" s="247" t="s">
        <v>961</v>
      </c>
      <c r="C62" s="260"/>
      <c r="D62" s="260"/>
      <c r="E62" s="260"/>
      <c r="F62" s="260"/>
      <c r="G62" s="260"/>
      <c r="H62" s="260"/>
      <c r="I62" s="260"/>
      <c r="J62" s="260"/>
    </row>
    <row r="63" spans="1:10">
      <c r="A63" s="215">
        <v>5</v>
      </c>
      <c r="B63" s="247" t="s">
        <v>962</v>
      </c>
      <c r="C63" s="262"/>
      <c r="D63" s="262"/>
      <c r="E63" s="262"/>
      <c r="F63" s="262"/>
      <c r="G63" s="261"/>
      <c r="H63" s="261"/>
      <c r="I63" s="261"/>
      <c r="J63" s="261"/>
    </row>
    <row r="64" spans="1:10">
      <c r="A64" s="215"/>
      <c r="B64" s="247" t="s">
        <v>963</v>
      </c>
      <c r="C64" s="261"/>
      <c r="D64" s="261"/>
      <c r="E64" s="261"/>
      <c r="F64" s="261"/>
      <c r="G64" s="261"/>
      <c r="H64" s="261"/>
      <c r="I64" s="261"/>
      <c r="J64" s="261"/>
    </row>
    <row r="65" spans="1:10">
      <c r="A65" s="215"/>
      <c r="B65" s="247" t="s">
        <v>964</v>
      </c>
      <c r="C65" s="260"/>
      <c r="D65" s="260"/>
      <c r="E65" s="260"/>
      <c r="F65" s="260"/>
      <c r="G65" s="260"/>
      <c r="H65" s="260"/>
      <c r="I65" s="260"/>
      <c r="J65" s="260"/>
    </row>
    <row r="66" spans="1:10">
      <c r="A66" s="215"/>
      <c r="B66" s="247" t="s">
        <v>965</v>
      </c>
      <c r="C66" s="260"/>
      <c r="D66" s="260"/>
      <c r="E66" s="260"/>
      <c r="F66" s="260"/>
      <c r="G66" s="260"/>
      <c r="H66" s="260"/>
      <c r="I66" s="260"/>
      <c r="J66" s="260"/>
    </row>
    <row r="67" spans="1:10">
      <c r="A67" s="215"/>
      <c r="B67" s="247" t="s">
        <v>966</v>
      </c>
      <c r="C67" s="260"/>
      <c r="D67" s="260"/>
      <c r="E67" s="260"/>
      <c r="F67" s="260"/>
      <c r="G67" s="260"/>
      <c r="H67" s="260"/>
      <c r="I67" s="260"/>
      <c r="J67" s="260"/>
    </row>
    <row r="68" spans="1:10" ht="31.5">
      <c r="A68" s="215"/>
      <c r="B68" s="247" t="s">
        <v>967</v>
      </c>
      <c r="C68" s="260"/>
      <c r="D68" s="260"/>
      <c r="E68" s="260"/>
      <c r="F68" s="260"/>
      <c r="G68" s="260"/>
      <c r="H68" s="260"/>
      <c r="I68" s="260"/>
      <c r="J68" s="260"/>
    </row>
    <row r="69" spans="1:10" ht="31.5">
      <c r="A69" s="215"/>
      <c r="B69" s="247" t="s">
        <v>968</v>
      </c>
      <c r="C69" s="260"/>
      <c r="D69" s="260"/>
      <c r="E69" s="260"/>
      <c r="F69" s="260"/>
      <c r="G69" s="260"/>
      <c r="H69" s="260"/>
      <c r="I69" s="260"/>
      <c r="J69" s="260"/>
    </row>
    <row r="70" spans="1:10">
      <c r="A70" s="215"/>
      <c r="B70" s="247" t="s">
        <v>969</v>
      </c>
      <c r="C70" s="261"/>
      <c r="D70" s="261"/>
      <c r="E70" s="261"/>
      <c r="F70" s="261"/>
      <c r="G70" s="261"/>
      <c r="H70" s="261"/>
      <c r="I70" s="261"/>
      <c r="J70" s="261"/>
    </row>
    <row r="71" spans="1:10">
      <c r="A71" s="215"/>
      <c r="B71" s="247" t="s">
        <v>970</v>
      </c>
      <c r="C71" s="260"/>
      <c r="D71" s="260"/>
      <c r="E71" s="260"/>
      <c r="F71" s="260"/>
      <c r="G71" s="260"/>
      <c r="H71" s="260"/>
      <c r="I71" s="260"/>
      <c r="J71" s="260"/>
    </row>
    <row r="72" spans="1:10">
      <c r="A72" s="215"/>
      <c r="B72" s="247" t="s">
        <v>971</v>
      </c>
      <c r="C72" s="260"/>
      <c r="D72" s="260"/>
      <c r="E72" s="260"/>
      <c r="F72" s="260"/>
      <c r="G72" s="260"/>
      <c r="H72" s="260"/>
      <c r="I72" s="260"/>
      <c r="J72" s="260"/>
    </row>
    <row r="73" spans="1:10">
      <c r="A73" s="215"/>
      <c r="B73" s="247" t="s">
        <v>972</v>
      </c>
      <c r="C73" s="261"/>
      <c r="D73" s="261"/>
      <c r="E73" s="261"/>
      <c r="F73" s="261"/>
      <c r="G73" s="261"/>
      <c r="H73" s="261"/>
      <c r="I73" s="261"/>
      <c r="J73" s="261"/>
    </row>
    <row r="74" spans="1:10">
      <c r="A74" s="215"/>
      <c r="B74" s="247" t="s">
        <v>973</v>
      </c>
      <c r="C74" s="260"/>
      <c r="D74" s="260"/>
      <c r="E74" s="260"/>
      <c r="F74" s="260"/>
      <c r="G74" s="260"/>
      <c r="H74" s="260"/>
      <c r="I74" s="260"/>
      <c r="J74" s="260"/>
    </row>
    <row r="75" spans="1:10">
      <c r="A75" s="215"/>
      <c r="B75" s="247" t="s">
        <v>974</v>
      </c>
      <c r="C75" s="260"/>
      <c r="D75" s="260"/>
      <c r="E75" s="260"/>
      <c r="F75" s="260"/>
      <c r="G75" s="260"/>
      <c r="H75" s="260"/>
      <c r="I75" s="260"/>
      <c r="J75" s="260"/>
    </row>
    <row r="76" spans="1:10">
      <c r="A76" s="215"/>
      <c r="B76" s="247" t="s">
        <v>975</v>
      </c>
      <c r="C76" s="260"/>
      <c r="D76" s="260"/>
      <c r="E76" s="260"/>
      <c r="F76" s="260"/>
      <c r="G76" s="260"/>
      <c r="H76" s="260"/>
      <c r="I76" s="260"/>
      <c r="J76" s="260"/>
    </row>
    <row r="77" spans="1:10">
      <c r="A77" s="215"/>
      <c r="B77" s="247" t="s">
        <v>976</v>
      </c>
      <c r="C77" s="260"/>
      <c r="D77" s="260"/>
      <c r="E77" s="260"/>
      <c r="F77" s="260"/>
      <c r="G77" s="260"/>
      <c r="H77" s="260"/>
      <c r="I77" s="260"/>
      <c r="J77" s="260"/>
    </row>
    <row r="78" spans="1:10">
      <c r="A78" s="215"/>
      <c r="B78" s="247" t="s">
        <v>977</v>
      </c>
      <c r="C78" s="261"/>
      <c r="D78" s="261"/>
      <c r="E78" s="261"/>
      <c r="F78" s="261"/>
      <c r="G78" s="261"/>
      <c r="H78" s="261"/>
      <c r="I78" s="261"/>
      <c r="J78" s="261"/>
    </row>
    <row r="79" spans="1:10">
      <c r="A79" s="215"/>
      <c r="B79" s="247" t="s">
        <v>978</v>
      </c>
      <c r="C79" s="260"/>
      <c r="D79" s="260"/>
      <c r="E79" s="260"/>
      <c r="F79" s="260"/>
      <c r="G79" s="260"/>
      <c r="H79" s="260"/>
      <c r="I79" s="260"/>
      <c r="J79" s="260"/>
    </row>
    <row r="80" spans="1:10">
      <c r="A80" s="215"/>
      <c r="B80" s="247" t="s">
        <v>979</v>
      </c>
      <c r="C80" s="260"/>
      <c r="D80" s="260"/>
      <c r="E80" s="260"/>
      <c r="F80" s="260"/>
      <c r="G80" s="260"/>
      <c r="H80" s="260"/>
      <c r="I80" s="260"/>
      <c r="J80" s="260"/>
    </row>
    <row r="81" spans="1:10">
      <c r="A81" s="215"/>
      <c r="B81" s="247" t="s">
        <v>980</v>
      </c>
      <c r="C81" s="260"/>
      <c r="D81" s="260"/>
      <c r="E81" s="260"/>
      <c r="F81" s="260"/>
      <c r="G81" s="260"/>
      <c r="H81" s="260"/>
      <c r="I81" s="260"/>
      <c r="J81" s="260"/>
    </row>
    <row r="82" spans="1:10">
      <c r="A82" s="215"/>
      <c r="B82" s="247" t="s">
        <v>981</v>
      </c>
      <c r="C82" s="260"/>
      <c r="D82" s="260"/>
      <c r="E82" s="260"/>
      <c r="F82" s="260"/>
      <c r="G82" s="260"/>
      <c r="H82" s="260"/>
      <c r="I82" s="260"/>
      <c r="J82" s="260"/>
    </row>
    <row r="83" spans="1:10">
      <c r="A83" s="215"/>
      <c r="B83" s="247" t="s">
        <v>982</v>
      </c>
      <c r="C83" s="260"/>
      <c r="D83" s="260"/>
      <c r="E83" s="260"/>
      <c r="F83" s="260"/>
      <c r="G83" s="260"/>
      <c r="H83" s="260"/>
      <c r="I83" s="260"/>
      <c r="J83" s="260"/>
    </row>
    <row r="84" spans="1:10">
      <c r="A84" s="215"/>
      <c r="B84" s="247" t="s">
        <v>983</v>
      </c>
      <c r="C84" s="260"/>
      <c r="D84" s="260"/>
      <c r="E84" s="260"/>
      <c r="F84" s="260"/>
      <c r="G84" s="260"/>
      <c r="H84" s="260"/>
      <c r="I84" s="260"/>
      <c r="J84" s="260"/>
    </row>
    <row r="85" spans="1:10">
      <c r="A85" s="215"/>
      <c r="B85" s="247" t="s">
        <v>984</v>
      </c>
      <c r="C85" s="260"/>
      <c r="D85" s="260"/>
      <c r="E85" s="260"/>
      <c r="F85" s="260"/>
      <c r="G85" s="260"/>
      <c r="H85" s="260"/>
      <c r="I85" s="260"/>
      <c r="J85" s="260"/>
    </row>
    <row r="86" spans="1:10">
      <c r="A86" s="215"/>
      <c r="B86" s="247" t="s">
        <v>985</v>
      </c>
      <c r="C86" s="260"/>
      <c r="D86" s="260"/>
      <c r="E86" s="260"/>
      <c r="F86" s="260"/>
      <c r="G86" s="260"/>
      <c r="H86" s="260"/>
      <c r="I86" s="260"/>
      <c r="J86" s="260"/>
    </row>
    <row r="87" spans="1:10">
      <c r="A87" s="215"/>
      <c r="B87" s="247" t="s">
        <v>986</v>
      </c>
      <c r="C87" s="262"/>
      <c r="D87" s="262"/>
      <c r="E87" s="262"/>
      <c r="F87" s="262"/>
      <c r="G87" s="261"/>
      <c r="H87" s="261"/>
      <c r="I87" s="261"/>
      <c r="J87" s="261"/>
    </row>
    <row r="88" spans="1:10">
      <c r="A88" s="215"/>
      <c r="B88" s="247" t="s">
        <v>987</v>
      </c>
      <c r="C88" s="260"/>
      <c r="D88" s="260"/>
      <c r="E88" s="260"/>
      <c r="F88" s="260"/>
      <c r="G88" s="260"/>
      <c r="H88" s="260"/>
      <c r="I88" s="260"/>
      <c r="J88" s="260"/>
    </row>
    <row r="89" spans="1:10">
      <c r="A89" s="215"/>
      <c r="B89" s="247" t="s">
        <v>988</v>
      </c>
      <c r="C89" s="260"/>
      <c r="D89" s="260"/>
      <c r="E89" s="260"/>
      <c r="F89" s="260"/>
      <c r="G89" s="260"/>
      <c r="H89" s="260"/>
      <c r="I89" s="260"/>
      <c r="J89" s="260"/>
    </row>
    <row r="90" spans="1:10">
      <c r="A90" s="215"/>
      <c r="B90" s="247" t="s">
        <v>989</v>
      </c>
      <c r="C90" s="260"/>
      <c r="D90" s="260"/>
      <c r="E90" s="260"/>
      <c r="F90" s="260"/>
      <c r="G90" s="260"/>
      <c r="H90" s="260"/>
      <c r="I90" s="260"/>
      <c r="J90" s="260"/>
    </row>
    <row r="91" spans="1:10">
      <c r="A91" s="215"/>
      <c r="B91" s="247" t="s">
        <v>990</v>
      </c>
      <c r="C91" s="262"/>
      <c r="D91" s="262"/>
      <c r="E91" s="262"/>
      <c r="F91" s="262"/>
      <c r="G91" s="261"/>
      <c r="H91" s="261"/>
      <c r="I91" s="261"/>
      <c r="J91" s="261"/>
    </row>
    <row r="92" spans="1:10">
      <c r="A92" s="215"/>
      <c r="B92" s="247" t="s">
        <v>991</v>
      </c>
      <c r="C92" s="260"/>
      <c r="D92" s="260"/>
      <c r="E92" s="260"/>
      <c r="F92" s="260"/>
      <c r="G92" s="260"/>
      <c r="H92" s="260"/>
      <c r="I92" s="260"/>
      <c r="J92" s="260"/>
    </row>
    <row r="93" spans="1:10">
      <c r="A93" s="215"/>
      <c r="B93" s="247" t="s">
        <v>992</v>
      </c>
      <c r="C93" s="260"/>
      <c r="D93" s="260"/>
      <c r="E93" s="260"/>
      <c r="F93" s="260"/>
      <c r="G93" s="260"/>
      <c r="H93" s="260"/>
      <c r="I93" s="260"/>
      <c r="J93" s="260"/>
    </row>
    <row r="94" spans="1:10">
      <c r="A94" s="215"/>
      <c r="B94" s="247" t="s">
        <v>993</v>
      </c>
      <c r="C94" s="260"/>
      <c r="D94" s="260"/>
      <c r="E94" s="260"/>
      <c r="F94" s="260"/>
      <c r="G94" s="260"/>
      <c r="H94" s="260"/>
      <c r="I94" s="260"/>
      <c r="J94" s="260"/>
    </row>
    <row r="95" spans="1:10" ht="31.5">
      <c r="A95" s="215"/>
      <c r="B95" s="247" t="s">
        <v>994</v>
      </c>
      <c r="C95" s="260"/>
      <c r="D95" s="260"/>
      <c r="E95" s="260"/>
      <c r="F95" s="260"/>
      <c r="G95" s="260"/>
      <c r="H95" s="260"/>
      <c r="I95" s="260"/>
      <c r="J95" s="260"/>
    </row>
    <row r="96" spans="1:10">
      <c r="A96" s="215">
        <v>6</v>
      </c>
      <c r="B96" s="247" t="s">
        <v>995</v>
      </c>
      <c r="C96" s="262"/>
      <c r="D96" s="262"/>
      <c r="E96" s="262"/>
      <c r="F96" s="262"/>
      <c r="G96" s="261"/>
      <c r="H96" s="261"/>
      <c r="I96" s="261"/>
      <c r="J96" s="261"/>
    </row>
    <row r="97" spans="1:10">
      <c r="A97" s="215"/>
      <c r="B97" s="247" t="s">
        <v>996</v>
      </c>
      <c r="C97" s="260"/>
      <c r="D97" s="260"/>
      <c r="E97" s="260"/>
      <c r="F97" s="260"/>
      <c r="G97" s="260"/>
      <c r="H97" s="260"/>
      <c r="I97" s="260"/>
      <c r="J97" s="260"/>
    </row>
    <row r="98" spans="1:10">
      <c r="A98" s="215"/>
      <c r="B98" s="247" t="s">
        <v>997</v>
      </c>
      <c r="C98" s="260"/>
      <c r="D98" s="260"/>
      <c r="E98" s="260"/>
      <c r="F98" s="260"/>
      <c r="G98" s="260"/>
      <c r="H98" s="260"/>
      <c r="I98" s="260"/>
      <c r="J98" s="260"/>
    </row>
    <row r="99" spans="1:10">
      <c r="A99" s="215"/>
      <c r="B99" s="247" t="s">
        <v>998</v>
      </c>
      <c r="C99" s="260"/>
      <c r="D99" s="260"/>
      <c r="E99" s="260"/>
      <c r="F99" s="260"/>
      <c r="G99" s="260"/>
      <c r="H99" s="260"/>
      <c r="I99" s="260"/>
      <c r="J99" s="260"/>
    </row>
    <row r="100" spans="1:10">
      <c r="A100" s="215"/>
      <c r="B100" s="247" t="s">
        <v>999</v>
      </c>
      <c r="C100" s="260"/>
      <c r="D100" s="260"/>
      <c r="E100" s="260"/>
      <c r="F100" s="260"/>
      <c r="G100" s="260"/>
      <c r="H100" s="260"/>
      <c r="I100" s="260"/>
      <c r="J100" s="260"/>
    </row>
    <row r="101" spans="1:10">
      <c r="A101" s="215"/>
      <c r="B101" s="247" t="s">
        <v>1000</v>
      </c>
      <c r="C101" s="260"/>
      <c r="D101" s="260"/>
      <c r="E101" s="260"/>
      <c r="F101" s="260"/>
      <c r="G101" s="260"/>
      <c r="H101" s="260"/>
      <c r="I101" s="260"/>
      <c r="J101" s="260"/>
    </row>
    <row r="102" spans="1:10">
      <c r="A102" s="215"/>
      <c r="B102" s="247" t="s">
        <v>1001</v>
      </c>
      <c r="C102" s="260"/>
      <c r="D102" s="260"/>
      <c r="E102" s="260"/>
      <c r="F102" s="260"/>
      <c r="G102" s="260"/>
      <c r="H102" s="260"/>
      <c r="I102" s="260"/>
      <c r="J102" s="260"/>
    </row>
    <row r="103" spans="1:10">
      <c r="A103" s="215"/>
      <c r="B103" s="247" t="s">
        <v>1002</v>
      </c>
      <c r="C103" s="260"/>
      <c r="D103" s="260"/>
      <c r="E103" s="260"/>
      <c r="F103" s="260"/>
      <c r="G103" s="260"/>
      <c r="H103" s="260"/>
      <c r="I103" s="260"/>
      <c r="J103" s="260"/>
    </row>
    <row r="104" spans="1:10">
      <c r="A104" s="215"/>
      <c r="B104" s="247" t="s">
        <v>1003</v>
      </c>
      <c r="C104" s="260"/>
      <c r="D104" s="260"/>
      <c r="E104" s="260"/>
      <c r="F104" s="260"/>
      <c r="G104" s="260"/>
      <c r="H104" s="260"/>
      <c r="I104" s="260"/>
      <c r="J104" s="260"/>
    </row>
    <row r="105" spans="1:10">
      <c r="A105" s="215"/>
      <c r="B105" s="310" t="s">
        <v>1004</v>
      </c>
      <c r="C105" s="262"/>
      <c r="D105" s="262"/>
      <c r="E105" s="262"/>
      <c r="F105" s="262"/>
      <c r="G105" s="261"/>
      <c r="H105" s="261"/>
      <c r="I105" s="261"/>
      <c r="J105" s="261"/>
    </row>
    <row r="106" spans="1:10">
      <c r="A106" s="215">
        <v>1</v>
      </c>
      <c r="B106" s="247" t="s">
        <v>1005</v>
      </c>
      <c r="C106" s="260"/>
      <c r="D106" s="260"/>
      <c r="E106" s="260"/>
      <c r="F106" s="260"/>
      <c r="G106" s="260"/>
      <c r="H106" s="260"/>
      <c r="I106" s="260"/>
      <c r="J106" s="260"/>
    </row>
    <row r="107" spans="1:10">
      <c r="A107" s="215">
        <v>2</v>
      </c>
      <c r="B107" s="247" t="s">
        <v>1006</v>
      </c>
      <c r="C107" s="260"/>
      <c r="D107" s="260"/>
      <c r="E107" s="260"/>
      <c r="F107" s="260"/>
      <c r="G107" s="260"/>
      <c r="H107" s="260"/>
      <c r="I107" s="260"/>
      <c r="J107" s="260"/>
    </row>
    <row r="108" spans="1:10">
      <c r="A108" s="215">
        <v>3</v>
      </c>
      <c r="B108" s="247" t="s">
        <v>1007</v>
      </c>
      <c r="C108" s="260"/>
      <c r="D108" s="260"/>
      <c r="E108" s="260"/>
      <c r="F108" s="260"/>
      <c r="G108" s="260"/>
      <c r="H108" s="260"/>
      <c r="I108" s="260"/>
      <c r="J108" s="260"/>
    </row>
    <row r="109" spans="1:10">
      <c r="A109" s="215">
        <v>4</v>
      </c>
      <c r="B109" s="247" t="s">
        <v>1008</v>
      </c>
      <c r="C109" s="260"/>
      <c r="D109" s="260"/>
      <c r="E109" s="260"/>
      <c r="F109" s="260"/>
      <c r="G109" s="260"/>
      <c r="H109" s="260"/>
      <c r="I109" s="260"/>
      <c r="J109" s="260"/>
    </row>
    <row r="110" spans="1:10">
      <c r="A110" s="215">
        <v>5</v>
      </c>
      <c r="B110" s="247" t="s">
        <v>1009</v>
      </c>
      <c r="C110" s="260"/>
      <c r="D110" s="260"/>
      <c r="E110" s="260"/>
      <c r="F110" s="260"/>
      <c r="G110" s="260"/>
      <c r="H110" s="260"/>
      <c r="I110" s="260"/>
      <c r="J110" s="260"/>
    </row>
    <row r="111" spans="1:10">
      <c r="A111" s="215">
        <v>6</v>
      </c>
      <c r="B111" s="247" t="s">
        <v>1010</v>
      </c>
      <c r="C111" s="260"/>
      <c r="D111" s="260"/>
      <c r="E111" s="260"/>
      <c r="F111" s="260"/>
      <c r="G111" s="260"/>
      <c r="H111" s="260"/>
      <c r="I111" s="260"/>
      <c r="J111" s="260"/>
    </row>
    <row r="112" spans="1:10" ht="31.5">
      <c r="A112" s="215">
        <v>7</v>
      </c>
      <c r="B112" s="247" t="s">
        <v>1011</v>
      </c>
      <c r="C112" s="262"/>
      <c r="D112" s="262"/>
      <c r="E112" s="262"/>
      <c r="F112" s="262"/>
      <c r="G112" s="261"/>
      <c r="H112" s="261"/>
      <c r="I112" s="261"/>
      <c r="J112" s="261"/>
    </row>
    <row r="113" spans="1:10">
      <c r="A113" s="215"/>
      <c r="B113" s="247" t="s">
        <v>1012</v>
      </c>
      <c r="C113" s="260"/>
      <c r="D113" s="260"/>
      <c r="E113" s="260"/>
      <c r="F113" s="260"/>
      <c r="G113" s="260"/>
      <c r="H113" s="260"/>
      <c r="I113" s="260"/>
      <c r="J113" s="260"/>
    </row>
    <row r="114" spans="1:10">
      <c r="A114" s="215"/>
      <c r="B114" s="247" t="s">
        <v>1013</v>
      </c>
      <c r="C114" s="260"/>
      <c r="D114" s="260"/>
      <c r="E114" s="260"/>
      <c r="F114" s="260"/>
      <c r="G114" s="260"/>
      <c r="H114" s="260"/>
      <c r="I114" s="260"/>
      <c r="J114" s="260"/>
    </row>
    <row r="115" spans="1:10">
      <c r="A115" s="215"/>
      <c r="B115" s="247" t="s">
        <v>1014</v>
      </c>
      <c r="C115" s="260"/>
      <c r="D115" s="260"/>
      <c r="E115" s="260"/>
      <c r="F115" s="260"/>
      <c r="G115" s="260"/>
      <c r="H115" s="260"/>
      <c r="I115" s="260"/>
      <c r="J115" s="260"/>
    </row>
    <row r="116" spans="1:10">
      <c r="A116" s="215"/>
      <c r="B116" s="247" t="s">
        <v>1015</v>
      </c>
      <c r="C116" s="260"/>
      <c r="D116" s="260"/>
      <c r="E116" s="260"/>
      <c r="F116" s="260"/>
      <c r="G116" s="260"/>
      <c r="H116" s="260"/>
      <c r="I116" s="260"/>
      <c r="J116" s="260"/>
    </row>
    <row r="117" spans="1:10">
      <c r="A117" s="215"/>
      <c r="B117" s="247" t="s">
        <v>1016</v>
      </c>
      <c r="C117" s="260"/>
      <c r="D117" s="260"/>
      <c r="E117" s="260"/>
      <c r="F117" s="260"/>
      <c r="G117" s="260"/>
      <c r="H117" s="260"/>
      <c r="I117" s="260"/>
      <c r="J117" s="260"/>
    </row>
    <row r="118" spans="1:10">
      <c r="A118" s="215"/>
      <c r="B118" s="247" t="s">
        <v>1017</v>
      </c>
      <c r="C118" s="260"/>
      <c r="D118" s="260"/>
      <c r="E118" s="260"/>
      <c r="F118" s="260"/>
      <c r="G118" s="260"/>
      <c r="H118" s="260"/>
      <c r="I118" s="260"/>
      <c r="J118" s="260"/>
    </row>
    <row r="119" spans="1:10">
      <c r="A119" s="215"/>
      <c r="B119" s="247" t="s">
        <v>1018</v>
      </c>
      <c r="C119" s="260"/>
      <c r="D119" s="260"/>
      <c r="E119" s="260"/>
      <c r="F119" s="260"/>
      <c r="G119" s="260"/>
      <c r="H119" s="260"/>
      <c r="I119" s="260"/>
      <c r="J119" s="260"/>
    </row>
    <row r="120" spans="1:10">
      <c r="A120" s="215">
        <v>8</v>
      </c>
      <c r="B120" s="247" t="s">
        <v>1019</v>
      </c>
      <c r="C120" s="262"/>
      <c r="D120" s="262"/>
      <c r="E120" s="262"/>
      <c r="F120" s="262"/>
      <c r="G120" s="261"/>
      <c r="H120" s="261"/>
      <c r="I120" s="261"/>
      <c r="J120" s="261"/>
    </row>
    <row r="121" spans="1:10">
      <c r="A121" s="215"/>
      <c r="B121" s="247" t="s">
        <v>1020</v>
      </c>
      <c r="C121" s="260"/>
      <c r="D121" s="260"/>
      <c r="E121" s="260"/>
      <c r="F121" s="260"/>
      <c r="G121" s="260"/>
      <c r="H121" s="260"/>
      <c r="I121" s="260"/>
      <c r="J121" s="260"/>
    </row>
    <row r="122" spans="1:10">
      <c r="A122" s="215"/>
      <c r="B122" s="247" t="s">
        <v>1021</v>
      </c>
      <c r="C122" s="260"/>
      <c r="D122" s="260"/>
      <c r="E122" s="260"/>
      <c r="F122" s="260"/>
      <c r="G122" s="260"/>
      <c r="H122" s="260"/>
      <c r="I122" s="260"/>
      <c r="J122" s="260"/>
    </row>
    <row r="123" spans="1:10">
      <c r="A123" s="215">
        <v>9</v>
      </c>
      <c r="B123" s="247" t="s">
        <v>1022</v>
      </c>
      <c r="C123" s="262"/>
      <c r="D123" s="262"/>
      <c r="E123" s="262"/>
      <c r="F123" s="262"/>
      <c r="G123" s="261"/>
      <c r="H123" s="261"/>
      <c r="I123" s="261"/>
      <c r="J123" s="261"/>
    </row>
    <row r="124" spans="1:10">
      <c r="A124" s="215"/>
      <c r="B124" s="247" t="s">
        <v>1023</v>
      </c>
      <c r="C124" s="260"/>
      <c r="D124" s="260"/>
      <c r="E124" s="260"/>
      <c r="F124" s="260"/>
      <c r="G124" s="260"/>
      <c r="H124" s="260"/>
      <c r="I124" s="260"/>
      <c r="J124" s="260"/>
    </row>
    <row r="125" spans="1:10">
      <c r="A125" s="215"/>
      <c r="B125" s="247" t="s">
        <v>1024</v>
      </c>
      <c r="C125" s="260"/>
      <c r="D125" s="260"/>
      <c r="E125" s="260"/>
      <c r="F125" s="260"/>
      <c r="G125" s="260"/>
      <c r="H125" s="260"/>
      <c r="I125" s="260"/>
      <c r="J125" s="260"/>
    </row>
    <row r="126" spans="1:10">
      <c r="A126" s="215"/>
      <c r="B126" s="247" t="s">
        <v>1025</v>
      </c>
      <c r="C126" s="260"/>
      <c r="D126" s="260"/>
      <c r="E126" s="260"/>
      <c r="F126" s="260"/>
      <c r="G126" s="260"/>
      <c r="H126" s="260"/>
      <c r="I126" s="260"/>
      <c r="J126" s="260"/>
    </row>
    <row r="127" spans="1:10">
      <c r="A127" s="215"/>
      <c r="B127" s="247" t="s">
        <v>1026</v>
      </c>
      <c r="C127" s="260"/>
      <c r="D127" s="260"/>
      <c r="E127" s="260"/>
      <c r="F127" s="260"/>
      <c r="G127" s="260"/>
      <c r="H127" s="260"/>
      <c r="I127" s="260"/>
      <c r="J127" s="260"/>
    </row>
    <row r="128" spans="1:10">
      <c r="A128" s="215"/>
      <c r="B128" s="247" t="s">
        <v>1027</v>
      </c>
      <c r="C128" s="260"/>
      <c r="D128" s="260"/>
      <c r="E128" s="260"/>
      <c r="F128" s="260"/>
      <c r="G128" s="260"/>
      <c r="H128" s="260"/>
      <c r="I128" s="260"/>
      <c r="J128" s="260"/>
    </row>
    <row r="129" spans="1:10">
      <c r="A129" s="215">
        <v>10</v>
      </c>
      <c r="B129" s="247" t="s">
        <v>1028</v>
      </c>
      <c r="C129" s="261"/>
      <c r="D129" s="261"/>
      <c r="E129" s="261"/>
      <c r="F129" s="261"/>
      <c r="G129" s="261"/>
      <c r="H129" s="261"/>
      <c r="I129" s="261"/>
      <c r="J129" s="261"/>
    </row>
    <row r="130" spans="1:10">
      <c r="A130" s="215"/>
      <c r="B130" s="247" t="s">
        <v>1029</v>
      </c>
      <c r="C130" s="260"/>
      <c r="D130" s="260"/>
      <c r="E130" s="260"/>
      <c r="F130" s="260"/>
      <c r="G130" s="260"/>
      <c r="H130" s="260"/>
      <c r="I130" s="260"/>
      <c r="J130" s="260"/>
    </row>
    <row r="131" spans="1:10">
      <c r="A131" s="215"/>
      <c r="B131" s="247" t="s">
        <v>1030</v>
      </c>
      <c r="C131" s="260"/>
      <c r="D131" s="260"/>
      <c r="E131" s="260"/>
      <c r="F131" s="260"/>
      <c r="G131" s="260"/>
      <c r="H131" s="260"/>
      <c r="I131" s="260"/>
      <c r="J131" s="260"/>
    </row>
    <row r="132" spans="1:10">
      <c r="A132" s="215"/>
      <c r="B132" s="247" t="s">
        <v>1031</v>
      </c>
      <c r="C132" s="260"/>
      <c r="D132" s="260"/>
      <c r="E132" s="260"/>
      <c r="F132" s="260"/>
      <c r="G132" s="260"/>
      <c r="H132" s="260"/>
      <c r="I132" s="260"/>
      <c r="J132" s="260"/>
    </row>
    <row r="133" spans="1:10">
      <c r="A133" s="215"/>
      <c r="B133" s="247" t="s">
        <v>1032</v>
      </c>
      <c r="C133" s="260"/>
      <c r="D133" s="260"/>
      <c r="E133" s="260"/>
      <c r="F133" s="260"/>
      <c r="G133" s="260"/>
      <c r="H133" s="260"/>
      <c r="I133" s="260"/>
      <c r="J133" s="260"/>
    </row>
    <row r="134" spans="1:10">
      <c r="A134" s="215">
        <v>11</v>
      </c>
      <c r="B134" s="247" t="s">
        <v>1033</v>
      </c>
      <c r="C134" s="260"/>
      <c r="D134" s="260"/>
      <c r="E134" s="260"/>
      <c r="F134" s="260"/>
      <c r="G134" s="260"/>
      <c r="H134" s="260"/>
      <c r="I134" s="260"/>
      <c r="J134" s="260"/>
    </row>
    <row r="135" spans="1:10">
      <c r="A135" s="215">
        <v>12</v>
      </c>
      <c r="B135" s="247" t="s">
        <v>1034</v>
      </c>
      <c r="C135" s="261"/>
      <c r="D135" s="261"/>
      <c r="E135" s="261"/>
      <c r="F135" s="261"/>
      <c r="G135" s="261"/>
      <c r="H135" s="261"/>
      <c r="I135" s="261"/>
      <c r="J135" s="261"/>
    </row>
    <row r="136" spans="1:10" ht="31.5">
      <c r="A136" s="215"/>
      <c r="B136" s="247" t="s">
        <v>1035</v>
      </c>
      <c r="C136" s="260"/>
      <c r="D136" s="260"/>
      <c r="E136" s="260"/>
      <c r="F136" s="260"/>
      <c r="G136" s="260"/>
      <c r="H136" s="260"/>
      <c r="I136" s="260"/>
      <c r="J136" s="260"/>
    </row>
    <row r="137" spans="1:10" ht="31.5">
      <c r="A137" s="215"/>
      <c r="B137" s="247" t="s">
        <v>1036</v>
      </c>
      <c r="C137" s="260"/>
      <c r="D137" s="260"/>
      <c r="E137" s="260"/>
      <c r="F137" s="260"/>
      <c r="G137" s="260"/>
      <c r="H137" s="260"/>
      <c r="I137" s="260"/>
      <c r="J137" s="260"/>
    </row>
    <row r="138" spans="1:10">
      <c r="A138" s="215">
        <v>13</v>
      </c>
      <c r="B138" s="247" t="s">
        <v>1037</v>
      </c>
      <c r="C138" s="260"/>
      <c r="D138" s="260"/>
      <c r="E138" s="260"/>
      <c r="F138" s="260"/>
      <c r="G138" s="260"/>
      <c r="H138" s="260"/>
      <c r="I138" s="260"/>
      <c r="J138" s="260"/>
    </row>
    <row r="139" spans="1:10" ht="31.5">
      <c r="A139" s="215">
        <v>14</v>
      </c>
      <c r="B139" s="247" t="s">
        <v>1038</v>
      </c>
      <c r="C139" s="260"/>
      <c r="D139" s="260"/>
      <c r="E139" s="260"/>
      <c r="F139" s="260"/>
      <c r="G139" s="260"/>
      <c r="H139" s="260"/>
      <c r="I139" s="260"/>
      <c r="J139" s="260"/>
    </row>
    <row r="140" spans="1:10">
      <c r="A140" s="215">
        <v>15</v>
      </c>
      <c r="B140" s="247" t="s">
        <v>1039</v>
      </c>
      <c r="C140" s="260"/>
      <c r="D140" s="260"/>
      <c r="E140" s="260"/>
      <c r="F140" s="260"/>
      <c r="G140" s="260"/>
      <c r="H140" s="260"/>
      <c r="I140" s="260"/>
      <c r="J140" s="260"/>
    </row>
    <row r="141" spans="1:10">
      <c r="A141" s="215">
        <v>16</v>
      </c>
      <c r="B141" s="247" t="s">
        <v>1040</v>
      </c>
      <c r="C141" s="261"/>
      <c r="D141" s="261"/>
      <c r="E141" s="261"/>
      <c r="F141" s="261"/>
      <c r="G141" s="261"/>
      <c r="H141" s="261"/>
      <c r="I141" s="261"/>
      <c r="J141" s="261"/>
    </row>
    <row r="142" spans="1:10">
      <c r="A142" s="215"/>
      <c r="B142" s="247" t="s">
        <v>1041</v>
      </c>
      <c r="C142" s="260"/>
      <c r="D142" s="260"/>
      <c r="E142" s="260"/>
      <c r="F142" s="260"/>
      <c r="G142" s="260"/>
      <c r="H142" s="260"/>
      <c r="I142" s="260"/>
      <c r="J142" s="260"/>
    </row>
    <row r="143" spans="1:10">
      <c r="A143" s="215"/>
      <c r="B143" s="247" t="s">
        <v>1042</v>
      </c>
      <c r="C143" s="260"/>
      <c r="D143" s="260"/>
      <c r="E143" s="260"/>
      <c r="F143" s="260"/>
      <c r="G143" s="260"/>
      <c r="H143" s="260"/>
      <c r="I143" s="260"/>
      <c r="J143" s="260"/>
    </row>
    <row r="144" spans="1:10">
      <c r="A144" s="215"/>
      <c r="B144" s="247" t="s">
        <v>1043</v>
      </c>
      <c r="C144" s="260"/>
      <c r="D144" s="260"/>
      <c r="E144" s="260"/>
      <c r="F144" s="260"/>
      <c r="G144" s="260"/>
      <c r="H144" s="260"/>
      <c r="I144" s="260"/>
      <c r="J144" s="260"/>
    </row>
    <row r="145" spans="1:10">
      <c r="A145" s="215"/>
      <c r="B145" s="247" t="s">
        <v>1044</v>
      </c>
      <c r="C145" s="260"/>
      <c r="D145" s="260"/>
      <c r="E145" s="260"/>
      <c r="F145" s="260"/>
      <c r="G145" s="260"/>
      <c r="H145" s="260"/>
      <c r="I145" s="260"/>
      <c r="J145" s="260"/>
    </row>
    <row r="146" spans="1:10">
      <c r="A146" s="215">
        <v>16</v>
      </c>
      <c r="B146" s="247" t="s">
        <v>1045</v>
      </c>
      <c r="C146" s="262"/>
      <c r="D146" s="262"/>
      <c r="E146" s="262"/>
      <c r="F146" s="262"/>
      <c r="G146" s="261"/>
      <c r="H146" s="261"/>
      <c r="I146" s="261"/>
      <c r="J146" s="261"/>
    </row>
    <row r="147" spans="1:10">
      <c r="A147" s="215"/>
      <c r="B147" s="247" t="s">
        <v>1046</v>
      </c>
      <c r="C147" s="260"/>
      <c r="D147" s="260"/>
      <c r="E147" s="260"/>
      <c r="F147" s="260"/>
      <c r="G147" s="260"/>
      <c r="H147" s="260"/>
      <c r="I147" s="260"/>
      <c r="J147" s="260"/>
    </row>
    <row r="148" spans="1:10">
      <c r="A148" s="215"/>
      <c r="B148" s="247" t="s">
        <v>1047</v>
      </c>
      <c r="C148" s="260"/>
      <c r="D148" s="260"/>
      <c r="E148" s="260"/>
      <c r="F148" s="260"/>
      <c r="G148" s="260"/>
      <c r="H148" s="260"/>
      <c r="I148" s="260"/>
      <c r="J148" s="260"/>
    </row>
    <row r="149" spans="1:10">
      <c r="A149" s="215"/>
      <c r="B149" s="247" t="s">
        <v>1048</v>
      </c>
      <c r="C149" s="260"/>
      <c r="D149" s="260"/>
      <c r="E149" s="260"/>
      <c r="F149" s="260"/>
      <c r="G149" s="260"/>
      <c r="H149" s="260"/>
      <c r="I149" s="260"/>
      <c r="J149" s="260"/>
    </row>
    <row r="150" spans="1:10">
      <c r="A150" s="215"/>
      <c r="B150" s="247" t="s">
        <v>1049</v>
      </c>
      <c r="C150" s="260"/>
      <c r="D150" s="260"/>
      <c r="E150" s="260"/>
      <c r="F150" s="260"/>
      <c r="G150" s="260"/>
      <c r="H150" s="260"/>
      <c r="I150" s="260"/>
      <c r="J150" s="260"/>
    </row>
    <row r="151" spans="1:10">
      <c r="A151" s="215"/>
      <c r="B151" s="247" t="s">
        <v>1050</v>
      </c>
      <c r="C151" s="260"/>
      <c r="D151" s="260"/>
      <c r="E151" s="260"/>
      <c r="F151" s="260"/>
      <c r="G151" s="260"/>
      <c r="H151" s="260"/>
      <c r="I151" s="260"/>
      <c r="J151" s="260"/>
    </row>
    <row r="152" spans="1:10">
      <c r="A152" s="215"/>
      <c r="B152" s="247" t="s">
        <v>1051</v>
      </c>
      <c r="C152" s="260"/>
      <c r="D152" s="260"/>
      <c r="E152" s="260"/>
      <c r="F152" s="260"/>
      <c r="G152" s="260"/>
      <c r="H152" s="260"/>
      <c r="I152" s="260"/>
      <c r="J152" s="260"/>
    </row>
    <row r="153" spans="1:10">
      <c r="A153" s="215"/>
      <c r="B153" s="247" t="s">
        <v>1052</v>
      </c>
      <c r="C153" s="260"/>
      <c r="D153" s="260"/>
      <c r="E153" s="260"/>
      <c r="F153" s="260"/>
      <c r="G153" s="260"/>
      <c r="H153" s="260"/>
      <c r="I153" s="260"/>
      <c r="J153" s="260"/>
    </row>
    <row r="154" spans="1:10">
      <c r="A154" s="215"/>
      <c r="B154" s="247" t="s">
        <v>1053</v>
      </c>
      <c r="C154" s="260"/>
      <c r="D154" s="260"/>
      <c r="E154" s="260"/>
      <c r="F154" s="260"/>
      <c r="G154" s="260"/>
      <c r="H154" s="260"/>
      <c r="I154" s="260"/>
      <c r="J154" s="260"/>
    </row>
    <row r="155" spans="1:10">
      <c r="A155" s="215"/>
      <c r="B155" s="247" t="s">
        <v>1054</v>
      </c>
      <c r="C155" s="311"/>
      <c r="D155" s="311"/>
      <c r="E155" s="311"/>
      <c r="F155" s="311"/>
      <c r="G155" s="260"/>
      <c r="H155" s="260"/>
      <c r="I155" s="260"/>
      <c r="J155" s="260"/>
    </row>
    <row r="156" spans="1:10">
      <c r="A156" s="215"/>
      <c r="B156" s="247" t="s">
        <v>1055</v>
      </c>
      <c r="C156" s="260"/>
      <c r="D156" s="260"/>
      <c r="E156" s="260"/>
      <c r="F156" s="260"/>
      <c r="G156" s="260"/>
      <c r="H156" s="260"/>
      <c r="I156" s="260"/>
      <c r="J156" s="260"/>
    </row>
    <row r="157" spans="1:10">
      <c r="A157" s="215"/>
      <c r="B157" s="247" t="s">
        <v>1056</v>
      </c>
      <c r="C157" s="260"/>
      <c r="D157" s="260"/>
      <c r="E157" s="260"/>
      <c r="F157" s="260"/>
      <c r="G157" s="260"/>
      <c r="H157" s="260"/>
      <c r="I157" s="260"/>
      <c r="J157" s="260"/>
    </row>
    <row r="158" spans="1:10">
      <c r="A158" s="215"/>
      <c r="B158" s="247" t="s">
        <v>1057</v>
      </c>
      <c r="C158" s="260"/>
      <c r="D158" s="260"/>
      <c r="E158" s="260"/>
      <c r="F158" s="260"/>
      <c r="G158" s="260"/>
      <c r="H158" s="260"/>
      <c r="I158" s="260"/>
      <c r="J158" s="260"/>
    </row>
    <row r="159" spans="1:10">
      <c r="A159" s="215"/>
      <c r="B159" s="247" t="s">
        <v>1058</v>
      </c>
      <c r="C159" s="260"/>
      <c r="D159" s="260"/>
      <c r="E159" s="260"/>
      <c r="F159" s="260"/>
      <c r="G159" s="260"/>
      <c r="H159" s="260"/>
      <c r="I159" s="260"/>
      <c r="J159" s="260"/>
    </row>
    <row r="160" spans="1:10">
      <c r="A160" s="215"/>
      <c r="B160" s="247" t="s">
        <v>1059</v>
      </c>
      <c r="C160" s="260"/>
      <c r="D160" s="260"/>
      <c r="E160" s="260"/>
      <c r="F160" s="260"/>
      <c r="G160" s="260"/>
      <c r="H160" s="260"/>
      <c r="I160" s="260"/>
      <c r="J160" s="260"/>
    </row>
    <row r="161" spans="1:10">
      <c r="A161" s="215"/>
      <c r="B161" s="248" t="s">
        <v>1060</v>
      </c>
      <c r="C161" s="261"/>
      <c r="D161" s="261"/>
      <c r="E161" s="261"/>
      <c r="F161" s="261"/>
      <c r="G161" s="261"/>
      <c r="H161" s="261"/>
      <c r="I161" s="261"/>
      <c r="J161" s="261"/>
    </row>
    <row r="162" spans="1:10">
      <c r="A162" s="215">
        <v>1</v>
      </c>
      <c r="B162" s="247" t="s">
        <v>1005</v>
      </c>
      <c r="C162" s="260"/>
      <c r="D162" s="260"/>
      <c r="E162" s="260"/>
      <c r="F162" s="260"/>
      <c r="G162" s="260"/>
      <c r="H162" s="260"/>
      <c r="I162" s="260"/>
      <c r="J162" s="260"/>
    </row>
    <row r="163" spans="1:10">
      <c r="A163" s="215">
        <v>2</v>
      </c>
      <c r="B163" s="247" t="s">
        <v>1039</v>
      </c>
      <c r="C163" s="260"/>
      <c r="D163" s="260"/>
      <c r="E163" s="260"/>
      <c r="F163" s="260"/>
      <c r="G163" s="260"/>
      <c r="H163" s="260"/>
      <c r="I163" s="260"/>
      <c r="J163" s="260"/>
    </row>
    <row r="164" spans="1:10">
      <c r="A164" s="215">
        <v>3</v>
      </c>
      <c r="B164" s="247" t="s">
        <v>1061</v>
      </c>
      <c r="C164" s="260"/>
      <c r="D164" s="260"/>
      <c r="E164" s="260"/>
      <c r="F164" s="260"/>
      <c r="G164" s="260"/>
      <c r="H164" s="260"/>
      <c r="I164" s="260"/>
      <c r="J164" s="260"/>
    </row>
    <row r="165" spans="1:10">
      <c r="A165" s="215">
        <v>4</v>
      </c>
      <c r="B165" s="247" t="s">
        <v>1062</v>
      </c>
      <c r="C165" s="261"/>
      <c r="D165" s="261"/>
      <c r="E165" s="261"/>
      <c r="F165" s="261"/>
      <c r="G165" s="261"/>
      <c r="H165" s="261"/>
      <c r="I165" s="261"/>
      <c r="J165" s="261"/>
    </row>
    <row r="166" spans="1:10">
      <c r="A166" s="215"/>
      <c r="B166" s="247" t="s">
        <v>1063</v>
      </c>
      <c r="C166" s="260"/>
      <c r="D166" s="260"/>
      <c r="E166" s="260"/>
      <c r="F166" s="260"/>
      <c r="G166" s="260"/>
      <c r="H166" s="260"/>
      <c r="I166" s="260"/>
      <c r="J166" s="260"/>
    </row>
    <row r="167" spans="1:10">
      <c r="A167" s="215"/>
      <c r="B167" s="247" t="s">
        <v>1064</v>
      </c>
      <c r="C167" s="260"/>
      <c r="D167" s="260"/>
      <c r="E167" s="260"/>
      <c r="F167" s="260"/>
      <c r="G167" s="260"/>
      <c r="H167" s="260"/>
      <c r="I167" s="260"/>
      <c r="J167" s="260"/>
    </row>
    <row r="168" spans="1:10">
      <c r="A168" s="215">
        <v>5</v>
      </c>
      <c r="B168" s="247" t="s">
        <v>1065</v>
      </c>
      <c r="C168" s="260"/>
      <c r="D168" s="260"/>
      <c r="E168" s="260"/>
      <c r="F168" s="260"/>
      <c r="G168" s="260"/>
      <c r="H168" s="260"/>
      <c r="I168" s="260"/>
      <c r="J168" s="260"/>
    </row>
    <row r="169" spans="1:10">
      <c r="A169" s="215">
        <v>6</v>
      </c>
      <c r="B169" s="247" t="s">
        <v>1066</v>
      </c>
      <c r="C169" s="260"/>
      <c r="D169" s="260"/>
      <c r="E169" s="260"/>
      <c r="F169" s="260"/>
      <c r="G169" s="260"/>
      <c r="H169" s="260"/>
      <c r="I169" s="260"/>
      <c r="J169" s="260"/>
    </row>
    <row r="170" spans="1:10">
      <c r="A170" s="215">
        <v>7</v>
      </c>
      <c r="B170" s="247" t="s">
        <v>1067</v>
      </c>
      <c r="C170" s="260"/>
      <c r="D170" s="260"/>
      <c r="E170" s="260"/>
      <c r="F170" s="260"/>
      <c r="G170" s="260"/>
      <c r="H170" s="260"/>
      <c r="I170" s="260"/>
      <c r="J170" s="260"/>
    </row>
    <row r="171" spans="1:10">
      <c r="A171" s="215">
        <v>8</v>
      </c>
      <c r="B171" s="247" t="s">
        <v>1068</v>
      </c>
      <c r="C171" s="260"/>
      <c r="D171" s="260"/>
      <c r="E171" s="260"/>
      <c r="F171" s="260"/>
      <c r="G171" s="260"/>
      <c r="H171" s="260"/>
      <c r="I171" s="260"/>
      <c r="J171" s="260"/>
    </row>
    <row r="172" spans="1:10">
      <c r="A172" s="215">
        <v>9</v>
      </c>
      <c r="B172" s="247" t="s">
        <v>1069</v>
      </c>
      <c r="C172" s="260"/>
      <c r="D172" s="260"/>
      <c r="E172" s="260"/>
      <c r="F172" s="260"/>
      <c r="G172" s="260"/>
      <c r="H172" s="260"/>
      <c r="I172" s="260"/>
      <c r="J172" s="260"/>
    </row>
    <row r="173" spans="1:10">
      <c r="A173" s="215">
        <v>10</v>
      </c>
      <c r="B173" s="247" t="s">
        <v>1070</v>
      </c>
      <c r="C173" s="260"/>
      <c r="D173" s="260"/>
      <c r="E173" s="260"/>
      <c r="F173" s="260"/>
      <c r="G173" s="260"/>
      <c r="H173" s="260"/>
      <c r="I173" s="260"/>
      <c r="J173" s="260"/>
    </row>
    <row r="174" spans="1:10">
      <c r="A174" s="215">
        <v>11</v>
      </c>
      <c r="B174" s="247" t="s">
        <v>1071</v>
      </c>
      <c r="C174" s="260"/>
      <c r="D174" s="260"/>
      <c r="E174" s="260"/>
      <c r="F174" s="260"/>
      <c r="G174" s="260"/>
      <c r="H174" s="260"/>
      <c r="I174" s="260"/>
      <c r="J174" s="260"/>
    </row>
    <row r="175" spans="1:10">
      <c r="A175" s="215">
        <v>12</v>
      </c>
      <c r="B175" s="247" t="s">
        <v>1072</v>
      </c>
      <c r="C175" s="260"/>
      <c r="D175" s="260"/>
      <c r="E175" s="260"/>
      <c r="F175" s="260"/>
      <c r="G175" s="260"/>
      <c r="H175" s="260"/>
      <c r="I175" s="260"/>
      <c r="J175" s="260"/>
    </row>
    <row r="176" spans="1:10">
      <c r="A176" s="215">
        <v>13</v>
      </c>
      <c r="B176" s="247" t="s">
        <v>1073</v>
      </c>
      <c r="C176" s="260"/>
      <c r="D176" s="260"/>
      <c r="E176" s="260"/>
      <c r="F176" s="260"/>
      <c r="G176" s="260"/>
      <c r="H176" s="260"/>
      <c r="I176" s="260"/>
      <c r="J176" s="260"/>
    </row>
    <row r="177" spans="1:10">
      <c r="A177" s="215">
        <v>14</v>
      </c>
      <c r="B177" s="247" t="s">
        <v>1074</v>
      </c>
      <c r="C177" s="260"/>
      <c r="D177" s="260"/>
      <c r="E177" s="260"/>
      <c r="F177" s="260"/>
      <c r="G177" s="260"/>
      <c r="H177" s="260"/>
      <c r="I177" s="260"/>
      <c r="J177" s="260"/>
    </row>
    <row r="179" spans="1:10">
      <c r="A179" s="222" t="s">
        <v>60</v>
      </c>
      <c r="B179" s="239"/>
      <c r="C179" s="223" t="s">
        <v>75</v>
      </c>
      <c r="D179" s="223"/>
      <c r="E179" s="223"/>
      <c r="F179" s="223"/>
      <c r="G179" s="1396"/>
      <c r="H179" s="1397"/>
      <c r="I179" s="1398"/>
    </row>
    <row r="180" spans="1:10">
      <c r="A180" s="222" t="s">
        <v>62</v>
      </c>
      <c r="B180" s="239"/>
      <c r="C180" s="223" t="s">
        <v>76</v>
      </c>
      <c r="D180" s="223"/>
      <c r="E180" s="223"/>
      <c r="F180" s="223"/>
      <c r="G180" s="1396"/>
      <c r="H180" s="1397"/>
      <c r="I180" s="1398"/>
    </row>
    <row r="181" spans="1:10" ht="31.5">
      <c r="A181" s="121"/>
      <c r="B181" s="121"/>
      <c r="C181" s="225" t="s">
        <v>77</v>
      </c>
      <c r="D181" s="225"/>
      <c r="E181" s="225"/>
      <c r="F181" s="225"/>
      <c r="G181" s="1396"/>
      <c r="H181" s="1397"/>
      <c r="I181" s="1398"/>
    </row>
  </sheetData>
  <mergeCells count="10">
    <mergeCell ref="A7:J7"/>
    <mergeCell ref="C8:J8"/>
    <mergeCell ref="G179:I179"/>
    <mergeCell ref="G180:I180"/>
    <mergeCell ref="G181:I181"/>
    <mergeCell ref="A1:J1"/>
    <mergeCell ref="A3:J3"/>
    <mergeCell ref="A4:J4"/>
    <mergeCell ref="A5:J5"/>
    <mergeCell ref="A6:J6"/>
  </mergeCells>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7"/>
  <sheetViews>
    <sheetView zoomScale="85" zoomScaleNormal="85" workbookViewId="0">
      <selection activeCell="A3" sqref="A3:J3"/>
    </sheetView>
  </sheetViews>
  <sheetFormatPr defaultColWidth="8.85546875" defaultRowHeight="15.75"/>
  <cols>
    <col min="1" max="1" width="8.85546875" style="212"/>
    <col min="2" max="2" width="54.85546875" style="211" customWidth="1"/>
    <col min="3" max="3" width="15.42578125" style="211" customWidth="1"/>
    <col min="4" max="10" width="27.140625" style="121" customWidth="1"/>
    <col min="11" max="11" width="9.42578125" style="121" customWidth="1"/>
    <col min="12" max="257" width="8.85546875" style="121"/>
    <col min="258" max="258" width="54.85546875" style="121" customWidth="1"/>
    <col min="259" max="259" width="15.42578125" style="121" customWidth="1"/>
    <col min="260" max="260" width="14.140625" style="121" customWidth="1"/>
    <col min="261" max="264" width="14.28515625" style="121" customWidth="1"/>
    <col min="265" max="265" width="14.140625" style="121" customWidth="1"/>
    <col min="266" max="266" width="14.28515625" style="121" customWidth="1"/>
    <col min="267" max="267" width="9.42578125" style="121" customWidth="1"/>
    <col min="268" max="513" width="8.85546875" style="121"/>
    <col min="514" max="514" width="54.85546875" style="121" customWidth="1"/>
    <col min="515" max="515" width="15.42578125" style="121" customWidth="1"/>
    <col min="516" max="516" width="14.140625" style="121" customWidth="1"/>
    <col min="517" max="520" width="14.28515625" style="121" customWidth="1"/>
    <col min="521" max="521" width="14.140625" style="121" customWidth="1"/>
    <col min="522" max="522" width="14.28515625" style="121" customWidth="1"/>
    <col min="523" max="523" width="9.42578125" style="121" customWidth="1"/>
    <col min="524" max="769" width="8.85546875" style="121"/>
    <col min="770" max="770" width="54.85546875" style="121" customWidth="1"/>
    <col min="771" max="771" width="15.42578125" style="121" customWidth="1"/>
    <col min="772" max="772" width="14.140625" style="121" customWidth="1"/>
    <col min="773" max="776" width="14.28515625" style="121" customWidth="1"/>
    <col min="777" max="777" width="14.140625" style="121" customWidth="1"/>
    <col min="778" max="778" width="14.28515625" style="121" customWidth="1"/>
    <col min="779" max="779" width="9.42578125" style="121" customWidth="1"/>
    <col min="780" max="1025" width="8.85546875" style="121"/>
    <col min="1026" max="1026" width="54.85546875" style="121" customWidth="1"/>
    <col min="1027" max="1027" width="15.42578125" style="121" customWidth="1"/>
    <col min="1028" max="1028" width="14.140625" style="121" customWidth="1"/>
    <col min="1029" max="1032" width="14.28515625" style="121" customWidth="1"/>
    <col min="1033" max="1033" width="14.140625" style="121" customWidth="1"/>
    <col min="1034" max="1034" width="14.28515625" style="121" customWidth="1"/>
    <col min="1035" max="1035" width="9.42578125" style="121" customWidth="1"/>
    <col min="1036" max="1281" width="8.85546875" style="121"/>
    <col min="1282" max="1282" width="54.85546875" style="121" customWidth="1"/>
    <col min="1283" max="1283" width="15.42578125" style="121" customWidth="1"/>
    <col min="1284" max="1284" width="14.140625" style="121" customWidth="1"/>
    <col min="1285" max="1288" width="14.28515625" style="121" customWidth="1"/>
    <col min="1289" max="1289" width="14.140625" style="121" customWidth="1"/>
    <col min="1290" max="1290" width="14.28515625" style="121" customWidth="1"/>
    <col min="1291" max="1291" width="9.42578125" style="121" customWidth="1"/>
    <col min="1292" max="1537" width="8.85546875" style="121"/>
    <col min="1538" max="1538" width="54.85546875" style="121" customWidth="1"/>
    <col min="1539" max="1539" width="15.42578125" style="121" customWidth="1"/>
    <col min="1540" max="1540" width="14.140625" style="121" customWidth="1"/>
    <col min="1541" max="1544" width="14.28515625" style="121" customWidth="1"/>
    <col min="1545" max="1545" width="14.140625" style="121" customWidth="1"/>
    <col min="1546" max="1546" width="14.28515625" style="121" customWidth="1"/>
    <col min="1547" max="1547" width="9.42578125" style="121" customWidth="1"/>
    <col min="1548" max="1793" width="8.85546875" style="121"/>
    <col min="1794" max="1794" width="54.85546875" style="121" customWidth="1"/>
    <col min="1795" max="1795" width="15.42578125" style="121" customWidth="1"/>
    <col min="1796" max="1796" width="14.140625" style="121" customWidth="1"/>
    <col min="1797" max="1800" width="14.28515625" style="121" customWidth="1"/>
    <col min="1801" max="1801" width="14.140625" style="121" customWidth="1"/>
    <col min="1802" max="1802" width="14.28515625" style="121" customWidth="1"/>
    <col min="1803" max="1803" width="9.42578125" style="121" customWidth="1"/>
    <col min="1804" max="2049" width="8.85546875" style="121"/>
    <col min="2050" max="2050" width="54.85546875" style="121" customWidth="1"/>
    <col min="2051" max="2051" width="15.42578125" style="121" customWidth="1"/>
    <col min="2052" max="2052" width="14.140625" style="121" customWidth="1"/>
    <col min="2053" max="2056" width="14.28515625" style="121" customWidth="1"/>
    <col min="2057" max="2057" width="14.140625" style="121" customWidth="1"/>
    <col min="2058" max="2058" width="14.28515625" style="121" customWidth="1"/>
    <col min="2059" max="2059" width="9.42578125" style="121" customWidth="1"/>
    <col min="2060" max="2305" width="8.85546875" style="121"/>
    <col min="2306" max="2306" width="54.85546875" style="121" customWidth="1"/>
    <col min="2307" max="2307" width="15.42578125" style="121" customWidth="1"/>
    <col min="2308" max="2308" width="14.140625" style="121" customWidth="1"/>
    <col min="2309" max="2312" width="14.28515625" style="121" customWidth="1"/>
    <col min="2313" max="2313" width="14.140625" style="121" customWidth="1"/>
    <col min="2314" max="2314" width="14.28515625" style="121" customWidth="1"/>
    <col min="2315" max="2315" width="9.42578125" style="121" customWidth="1"/>
    <col min="2316" max="2561" width="8.85546875" style="121"/>
    <col min="2562" max="2562" width="54.85546875" style="121" customWidth="1"/>
    <col min="2563" max="2563" width="15.42578125" style="121" customWidth="1"/>
    <col min="2564" max="2564" width="14.140625" style="121" customWidth="1"/>
    <col min="2565" max="2568" width="14.28515625" style="121" customWidth="1"/>
    <col min="2569" max="2569" width="14.140625" style="121" customWidth="1"/>
    <col min="2570" max="2570" width="14.28515625" style="121" customWidth="1"/>
    <col min="2571" max="2571" width="9.42578125" style="121" customWidth="1"/>
    <col min="2572" max="2817" width="8.85546875" style="121"/>
    <col min="2818" max="2818" width="54.85546875" style="121" customWidth="1"/>
    <col min="2819" max="2819" width="15.42578125" style="121" customWidth="1"/>
    <col min="2820" max="2820" width="14.140625" style="121" customWidth="1"/>
    <col min="2821" max="2824" width="14.28515625" style="121" customWidth="1"/>
    <col min="2825" max="2825" width="14.140625" style="121" customWidth="1"/>
    <col min="2826" max="2826" width="14.28515625" style="121" customWidth="1"/>
    <col min="2827" max="2827" width="9.42578125" style="121" customWidth="1"/>
    <col min="2828" max="3073" width="8.85546875" style="121"/>
    <col min="3074" max="3074" width="54.85546875" style="121" customWidth="1"/>
    <col min="3075" max="3075" width="15.42578125" style="121" customWidth="1"/>
    <col min="3076" max="3076" width="14.140625" style="121" customWidth="1"/>
    <col min="3077" max="3080" width="14.28515625" style="121" customWidth="1"/>
    <col min="3081" max="3081" width="14.140625" style="121" customWidth="1"/>
    <col min="3082" max="3082" width="14.28515625" style="121" customWidth="1"/>
    <col min="3083" max="3083" width="9.42578125" style="121" customWidth="1"/>
    <col min="3084" max="3329" width="8.85546875" style="121"/>
    <col min="3330" max="3330" width="54.85546875" style="121" customWidth="1"/>
    <col min="3331" max="3331" width="15.42578125" style="121" customWidth="1"/>
    <col min="3332" max="3332" width="14.140625" style="121" customWidth="1"/>
    <col min="3333" max="3336" width="14.28515625" style="121" customWidth="1"/>
    <col min="3337" max="3337" width="14.140625" style="121" customWidth="1"/>
    <col min="3338" max="3338" width="14.28515625" style="121" customWidth="1"/>
    <col min="3339" max="3339" width="9.42578125" style="121" customWidth="1"/>
    <col min="3340" max="3585" width="8.85546875" style="121"/>
    <col min="3586" max="3586" width="54.85546875" style="121" customWidth="1"/>
    <col min="3587" max="3587" width="15.42578125" style="121" customWidth="1"/>
    <col min="3588" max="3588" width="14.140625" style="121" customWidth="1"/>
    <col min="3589" max="3592" width="14.28515625" style="121" customWidth="1"/>
    <col min="3593" max="3593" width="14.140625" style="121" customWidth="1"/>
    <col min="3594" max="3594" width="14.28515625" style="121" customWidth="1"/>
    <col min="3595" max="3595" width="9.42578125" style="121" customWidth="1"/>
    <col min="3596" max="3841" width="8.85546875" style="121"/>
    <col min="3842" max="3842" width="54.85546875" style="121" customWidth="1"/>
    <col min="3843" max="3843" width="15.42578125" style="121" customWidth="1"/>
    <col min="3844" max="3844" width="14.140625" style="121" customWidth="1"/>
    <col min="3845" max="3848" width="14.28515625" style="121" customWidth="1"/>
    <col min="3849" max="3849" width="14.140625" style="121" customWidth="1"/>
    <col min="3850" max="3850" width="14.28515625" style="121" customWidth="1"/>
    <col min="3851" max="3851" width="9.42578125" style="121" customWidth="1"/>
    <col min="3852" max="4097" width="8.85546875" style="121"/>
    <col min="4098" max="4098" width="54.85546875" style="121" customWidth="1"/>
    <col min="4099" max="4099" width="15.42578125" style="121" customWidth="1"/>
    <col min="4100" max="4100" width="14.140625" style="121" customWidth="1"/>
    <col min="4101" max="4104" width="14.28515625" style="121" customWidth="1"/>
    <col min="4105" max="4105" width="14.140625" style="121" customWidth="1"/>
    <col min="4106" max="4106" width="14.28515625" style="121" customWidth="1"/>
    <col min="4107" max="4107" width="9.42578125" style="121" customWidth="1"/>
    <col min="4108" max="4353" width="8.85546875" style="121"/>
    <col min="4354" max="4354" width="54.85546875" style="121" customWidth="1"/>
    <col min="4355" max="4355" width="15.42578125" style="121" customWidth="1"/>
    <col min="4356" max="4356" width="14.140625" style="121" customWidth="1"/>
    <col min="4357" max="4360" width="14.28515625" style="121" customWidth="1"/>
    <col min="4361" max="4361" width="14.140625" style="121" customWidth="1"/>
    <col min="4362" max="4362" width="14.28515625" style="121" customWidth="1"/>
    <col min="4363" max="4363" width="9.42578125" style="121" customWidth="1"/>
    <col min="4364" max="4609" width="8.85546875" style="121"/>
    <col min="4610" max="4610" width="54.85546875" style="121" customWidth="1"/>
    <col min="4611" max="4611" width="15.42578125" style="121" customWidth="1"/>
    <col min="4612" max="4612" width="14.140625" style="121" customWidth="1"/>
    <col min="4613" max="4616" width="14.28515625" style="121" customWidth="1"/>
    <col min="4617" max="4617" width="14.140625" style="121" customWidth="1"/>
    <col min="4618" max="4618" width="14.28515625" style="121" customWidth="1"/>
    <col min="4619" max="4619" width="9.42578125" style="121" customWidth="1"/>
    <col min="4620" max="4865" width="8.85546875" style="121"/>
    <col min="4866" max="4866" width="54.85546875" style="121" customWidth="1"/>
    <col min="4867" max="4867" width="15.42578125" style="121" customWidth="1"/>
    <col min="4868" max="4868" width="14.140625" style="121" customWidth="1"/>
    <col min="4869" max="4872" width="14.28515625" style="121" customWidth="1"/>
    <col min="4873" max="4873" width="14.140625" style="121" customWidth="1"/>
    <col min="4874" max="4874" width="14.28515625" style="121" customWidth="1"/>
    <col min="4875" max="4875" width="9.42578125" style="121" customWidth="1"/>
    <col min="4876" max="5121" width="8.85546875" style="121"/>
    <col min="5122" max="5122" width="54.85546875" style="121" customWidth="1"/>
    <col min="5123" max="5123" width="15.42578125" style="121" customWidth="1"/>
    <col min="5124" max="5124" width="14.140625" style="121" customWidth="1"/>
    <col min="5125" max="5128" width="14.28515625" style="121" customWidth="1"/>
    <col min="5129" max="5129" width="14.140625" style="121" customWidth="1"/>
    <col min="5130" max="5130" width="14.28515625" style="121" customWidth="1"/>
    <col min="5131" max="5131" width="9.42578125" style="121" customWidth="1"/>
    <col min="5132" max="5377" width="8.85546875" style="121"/>
    <col min="5378" max="5378" width="54.85546875" style="121" customWidth="1"/>
    <col min="5379" max="5379" width="15.42578125" style="121" customWidth="1"/>
    <col min="5380" max="5380" width="14.140625" style="121" customWidth="1"/>
    <col min="5381" max="5384" width="14.28515625" style="121" customWidth="1"/>
    <col min="5385" max="5385" width="14.140625" style="121" customWidth="1"/>
    <col min="5386" max="5386" width="14.28515625" style="121" customWidth="1"/>
    <col min="5387" max="5387" width="9.42578125" style="121" customWidth="1"/>
    <col min="5388" max="5633" width="8.85546875" style="121"/>
    <col min="5634" max="5634" width="54.85546875" style="121" customWidth="1"/>
    <col min="5635" max="5635" width="15.42578125" style="121" customWidth="1"/>
    <col min="5636" max="5636" width="14.140625" style="121" customWidth="1"/>
    <col min="5637" max="5640" width="14.28515625" style="121" customWidth="1"/>
    <col min="5641" max="5641" width="14.140625" style="121" customWidth="1"/>
    <col min="5642" max="5642" width="14.28515625" style="121" customWidth="1"/>
    <col min="5643" max="5643" width="9.42578125" style="121" customWidth="1"/>
    <col min="5644" max="5889" width="8.85546875" style="121"/>
    <col min="5890" max="5890" width="54.85546875" style="121" customWidth="1"/>
    <col min="5891" max="5891" width="15.42578125" style="121" customWidth="1"/>
    <col min="5892" max="5892" width="14.140625" style="121" customWidth="1"/>
    <col min="5893" max="5896" width="14.28515625" style="121" customWidth="1"/>
    <col min="5897" max="5897" width="14.140625" style="121" customWidth="1"/>
    <col min="5898" max="5898" width="14.28515625" style="121" customWidth="1"/>
    <col min="5899" max="5899" width="9.42578125" style="121" customWidth="1"/>
    <col min="5900" max="6145" width="8.85546875" style="121"/>
    <col min="6146" max="6146" width="54.85546875" style="121" customWidth="1"/>
    <col min="6147" max="6147" width="15.42578125" style="121" customWidth="1"/>
    <col min="6148" max="6148" width="14.140625" style="121" customWidth="1"/>
    <col min="6149" max="6152" width="14.28515625" style="121" customWidth="1"/>
    <col min="6153" max="6153" width="14.140625" style="121" customWidth="1"/>
    <col min="6154" max="6154" width="14.28515625" style="121" customWidth="1"/>
    <col min="6155" max="6155" width="9.42578125" style="121" customWidth="1"/>
    <col min="6156" max="6401" width="8.85546875" style="121"/>
    <col min="6402" max="6402" width="54.85546875" style="121" customWidth="1"/>
    <col min="6403" max="6403" width="15.42578125" style="121" customWidth="1"/>
    <col min="6404" max="6404" width="14.140625" style="121" customWidth="1"/>
    <col min="6405" max="6408" width="14.28515625" style="121" customWidth="1"/>
    <col min="6409" max="6409" width="14.140625" style="121" customWidth="1"/>
    <col min="6410" max="6410" width="14.28515625" style="121" customWidth="1"/>
    <col min="6411" max="6411" width="9.42578125" style="121" customWidth="1"/>
    <col min="6412" max="6657" width="8.85546875" style="121"/>
    <col min="6658" max="6658" width="54.85546875" style="121" customWidth="1"/>
    <col min="6659" max="6659" width="15.42578125" style="121" customWidth="1"/>
    <col min="6660" max="6660" width="14.140625" style="121" customWidth="1"/>
    <col min="6661" max="6664" width="14.28515625" style="121" customWidth="1"/>
    <col min="6665" max="6665" width="14.140625" style="121" customWidth="1"/>
    <col min="6666" max="6666" width="14.28515625" style="121" customWidth="1"/>
    <col min="6667" max="6667" width="9.42578125" style="121" customWidth="1"/>
    <col min="6668" max="6913" width="8.85546875" style="121"/>
    <col min="6914" max="6914" width="54.85546875" style="121" customWidth="1"/>
    <col min="6915" max="6915" width="15.42578125" style="121" customWidth="1"/>
    <col min="6916" max="6916" width="14.140625" style="121" customWidth="1"/>
    <col min="6917" max="6920" width="14.28515625" style="121" customWidth="1"/>
    <col min="6921" max="6921" width="14.140625" style="121" customWidth="1"/>
    <col min="6922" max="6922" width="14.28515625" style="121" customWidth="1"/>
    <col min="6923" max="6923" width="9.42578125" style="121" customWidth="1"/>
    <col min="6924" max="7169" width="8.85546875" style="121"/>
    <col min="7170" max="7170" width="54.85546875" style="121" customWidth="1"/>
    <col min="7171" max="7171" width="15.42578125" style="121" customWidth="1"/>
    <col min="7172" max="7172" width="14.140625" style="121" customWidth="1"/>
    <col min="7173" max="7176" width="14.28515625" style="121" customWidth="1"/>
    <col min="7177" max="7177" width="14.140625" style="121" customWidth="1"/>
    <col min="7178" max="7178" width="14.28515625" style="121" customWidth="1"/>
    <col min="7179" max="7179" width="9.42578125" style="121" customWidth="1"/>
    <col min="7180" max="7425" width="8.85546875" style="121"/>
    <col min="7426" max="7426" width="54.85546875" style="121" customWidth="1"/>
    <col min="7427" max="7427" width="15.42578125" style="121" customWidth="1"/>
    <col min="7428" max="7428" width="14.140625" style="121" customWidth="1"/>
    <col min="7429" max="7432" width="14.28515625" style="121" customWidth="1"/>
    <col min="7433" max="7433" width="14.140625" style="121" customWidth="1"/>
    <col min="7434" max="7434" width="14.28515625" style="121" customWidth="1"/>
    <col min="7435" max="7435" width="9.42578125" style="121" customWidth="1"/>
    <col min="7436" max="7681" width="8.85546875" style="121"/>
    <col min="7682" max="7682" width="54.85546875" style="121" customWidth="1"/>
    <col min="7683" max="7683" width="15.42578125" style="121" customWidth="1"/>
    <col min="7684" max="7684" width="14.140625" style="121" customWidth="1"/>
    <col min="7685" max="7688" width="14.28515625" style="121" customWidth="1"/>
    <col min="7689" max="7689" width="14.140625" style="121" customWidth="1"/>
    <col min="7690" max="7690" width="14.28515625" style="121" customWidth="1"/>
    <col min="7691" max="7691" width="9.42578125" style="121" customWidth="1"/>
    <col min="7692" max="7937" width="8.85546875" style="121"/>
    <col min="7938" max="7938" width="54.85546875" style="121" customWidth="1"/>
    <col min="7939" max="7939" width="15.42578125" style="121" customWidth="1"/>
    <col min="7940" max="7940" width="14.140625" style="121" customWidth="1"/>
    <col min="7941" max="7944" width="14.28515625" style="121" customWidth="1"/>
    <col min="7945" max="7945" width="14.140625" style="121" customWidth="1"/>
    <col min="7946" max="7946" width="14.28515625" style="121" customWidth="1"/>
    <col min="7947" max="7947" width="9.42578125" style="121" customWidth="1"/>
    <col min="7948" max="8193" width="8.85546875" style="121"/>
    <col min="8194" max="8194" width="54.85546875" style="121" customWidth="1"/>
    <col min="8195" max="8195" width="15.42578125" style="121" customWidth="1"/>
    <col min="8196" max="8196" width="14.140625" style="121" customWidth="1"/>
    <col min="8197" max="8200" width="14.28515625" style="121" customWidth="1"/>
    <col min="8201" max="8201" width="14.140625" style="121" customWidth="1"/>
    <col min="8202" max="8202" width="14.28515625" style="121" customWidth="1"/>
    <col min="8203" max="8203" width="9.42578125" style="121" customWidth="1"/>
    <col min="8204" max="8449" width="8.85546875" style="121"/>
    <col min="8450" max="8450" width="54.85546875" style="121" customWidth="1"/>
    <col min="8451" max="8451" width="15.42578125" style="121" customWidth="1"/>
    <col min="8452" max="8452" width="14.140625" style="121" customWidth="1"/>
    <col min="8453" max="8456" width="14.28515625" style="121" customWidth="1"/>
    <col min="8457" max="8457" width="14.140625" style="121" customWidth="1"/>
    <col min="8458" max="8458" width="14.28515625" style="121" customWidth="1"/>
    <col min="8459" max="8459" width="9.42578125" style="121" customWidth="1"/>
    <col min="8460" max="8705" width="8.85546875" style="121"/>
    <col min="8706" max="8706" width="54.85546875" style="121" customWidth="1"/>
    <col min="8707" max="8707" width="15.42578125" style="121" customWidth="1"/>
    <col min="8708" max="8708" width="14.140625" style="121" customWidth="1"/>
    <col min="8709" max="8712" width="14.28515625" style="121" customWidth="1"/>
    <col min="8713" max="8713" width="14.140625" style="121" customWidth="1"/>
    <col min="8714" max="8714" width="14.28515625" style="121" customWidth="1"/>
    <col min="8715" max="8715" width="9.42578125" style="121" customWidth="1"/>
    <col min="8716" max="8961" width="8.85546875" style="121"/>
    <col min="8962" max="8962" width="54.85546875" style="121" customWidth="1"/>
    <col min="8963" max="8963" width="15.42578125" style="121" customWidth="1"/>
    <col min="8964" max="8964" width="14.140625" style="121" customWidth="1"/>
    <col min="8965" max="8968" width="14.28515625" style="121" customWidth="1"/>
    <col min="8969" max="8969" width="14.140625" style="121" customWidth="1"/>
    <col min="8970" max="8970" width="14.28515625" style="121" customWidth="1"/>
    <col min="8971" max="8971" width="9.42578125" style="121" customWidth="1"/>
    <col min="8972" max="9217" width="8.85546875" style="121"/>
    <col min="9218" max="9218" width="54.85546875" style="121" customWidth="1"/>
    <col min="9219" max="9219" width="15.42578125" style="121" customWidth="1"/>
    <col min="9220" max="9220" width="14.140625" style="121" customWidth="1"/>
    <col min="9221" max="9224" width="14.28515625" style="121" customWidth="1"/>
    <col min="9225" max="9225" width="14.140625" style="121" customWidth="1"/>
    <col min="9226" max="9226" width="14.28515625" style="121" customWidth="1"/>
    <col min="9227" max="9227" width="9.42578125" style="121" customWidth="1"/>
    <col min="9228" max="9473" width="8.85546875" style="121"/>
    <col min="9474" max="9474" width="54.85546875" style="121" customWidth="1"/>
    <col min="9475" max="9475" width="15.42578125" style="121" customWidth="1"/>
    <col min="9476" max="9476" width="14.140625" style="121" customWidth="1"/>
    <col min="9477" max="9480" width="14.28515625" style="121" customWidth="1"/>
    <col min="9481" max="9481" width="14.140625" style="121" customWidth="1"/>
    <col min="9482" max="9482" width="14.28515625" style="121" customWidth="1"/>
    <col min="9483" max="9483" width="9.42578125" style="121" customWidth="1"/>
    <col min="9484" max="9729" width="8.85546875" style="121"/>
    <col min="9730" max="9730" width="54.85546875" style="121" customWidth="1"/>
    <col min="9731" max="9731" width="15.42578125" style="121" customWidth="1"/>
    <col min="9732" max="9732" width="14.140625" style="121" customWidth="1"/>
    <col min="9733" max="9736" width="14.28515625" style="121" customWidth="1"/>
    <col min="9737" max="9737" width="14.140625" style="121" customWidth="1"/>
    <col min="9738" max="9738" width="14.28515625" style="121" customWidth="1"/>
    <col min="9739" max="9739" width="9.42578125" style="121" customWidth="1"/>
    <col min="9740" max="9985" width="8.85546875" style="121"/>
    <col min="9986" max="9986" width="54.85546875" style="121" customWidth="1"/>
    <col min="9987" max="9987" width="15.42578125" style="121" customWidth="1"/>
    <col min="9988" max="9988" width="14.140625" style="121" customWidth="1"/>
    <col min="9989" max="9992" width="14.28515625" style="121" customWidth="1"/>
    <col min="9993" max="9993" width="14.140625" style="121" customWidth="1"/>
    <col min="9994" max="9994" width="14.28515625" style="121" customWidth="1"/>
    <col min="9995" max="9995" width="9.42578125" style="121" customWidth="1"/>
    <col min="9996" max="10241" width="8.85546875" style="121"/>
    <col min="10242" max="10242" width="54.85546875" style="121" customWidth="1"/>
    <col min="10243" max="10243" width="15.42578125" style="121" customWidth="1"/>
    <col min="10244" max="10244" width="14.140625" style="121" customWidth="1"/>
    <col min="10245" max="10248" width="14.28515625" style="121" customWidth="1"/>
    <col min="10249" max="10249" width="14.140625" style="121" customWidth="1"/>
    <col min="10250" max="10250" width="14.28515625" style="121" customWidth="1"/>
    <col min="10251" max="10251" width="9.42578125" style="121" customWidth="1"/>
    <col min="10252" max="10497" width="8.85546875" style="121"/>
    <col min="10498" max="10498" width="54.85546875" style="121" customWidth="1"/>
    <col min="10499" max="10499" width="15.42578125" style="121" customWidth="1"/>
    <col min="10500" max="10500" width="14.140625" style="121" customWidth="1"/>
    <col min="10501" max="10504" width="14.28515625" style="121" customWidth="1"/>
    <col min="10505" max="10505" width="14.140625" style="121" customWidth="1"/>
    <col min="10506" max="10506" width="14.28515625" style="121" customWidth="1"/>
    <col min="10507" max="10507" width="9.42578125" style="121" customWidth="1"/>
    <col min="10508" max="10753" width="8.85546875" style="121"/>
    <col min="10754" max="10754" width="54.85546875" style="121" customWidth="1"/>
    <col min="10755" max="10755" width="15.42578125" style="121" customWidth="1"/>
    <col min="10756" max="10756" width="14.140625" style="121" customWidth="1"/>
    <col min="10757" max="10760" width="14.28515625" style="121" customWidth="1"/>
    <col min="10761" max="10761" width="14.140625" style="121" customWidth="1"/>
    <col min="10762" max="10762" width="14.28515625" style="121" customWidth="1"/>
    <col min="10763" max="10763" width="9.42578125" style="121" customWidth="1"/>
    <col min="10764" max="11009" width="8.85546875" style="121"/>
    <col min="11010" max="11010" width="54.85546875" style="121" customWidth="1"/>
    <col min="11011" max="11011" width="15.42578125" style="121" customWidth="1"/>
    <col min="11012" max="11012" width="14.140625" style="121" customWidth="1"/>
    <col min="11013" max="11016" width="14.28515625" style="121" customWidth="1"/>
    <col min="11017" max="11017" width="14.140625" style="121" customWidth="1"/>
    <col min="11018" max="11018" width="14.28515625" style="121" customWidth="1"/>
    <col min="11019" max="11019" width="9.42578125" style="121" customWidth="1"/>
    <col min="11020" max="11265" width="8.85546875" style="121"/>
    <col min="11266" max="11266" width="54.85546875" style="121" customWidth="1"/>
    <col min="11267" max="11267" width="15.42578125" style="121" customWidth="1"/>
    <col min="11268" max="11268" width="14.140625" style="121" customWidth="1"/>
    <col min="11269" max="11272" width="14.28515625" style="121" customWidth="1"/>
    <col min="11273" max="11273" width="14.140625" style="121" customWidth="1"/>
    <col min="11274" max="11274" width="14.28515625" style="121" customWidth="1"/>
    <col min="11275" max="11275" width="9.42578125" style="121" customWidth="1"/>
    <col min="11276" max="11521" width="8.85546875" style="121"/>
    <col min="11522" max="11522" width="54.85546875" style="121" customWidth="1"/>
    <col min="11523" max="11523" width="15.42578125" style="121" customWidth="1"/>
    <col min="11524" max="11524" width="14.140625" style="121" customWidth="1"/>
    <col min="11525" max="11528" width="14.28515625" style="121" customWidth="1"/>
    <col min="11529" max="11529" width="14.140625" style="121" customWidth="1"/>
    <col min="11530" max="11530" width="14.28515625" style="121" customWidth="1"/>
    <col min="11531" max="11531" width="9.42578125" style="121" customWidth="1"/>
    <col min="11532" max="11777" width="8.85546875" style="121"/>
    <col min="11778" max="11778" width="54.85546875" style="121" customWidth="1"/>
    <col min="11779" max="11779" width="15.42578125" style="121" customWidth="1"/>
    <col min="11780" max="11780" width="14.140625" style="121" customWidth="1"/>
    <col min="11781" max="11784" width="14.28515625" style="121" customWidth="1"/>
    <col min="11785" max="11785" width="14.140625" style="121" customWidth="1"/>
    <col min="11786" max="11786" width="14.28515625" style="121" customWidth="1"/>
    <col min="11787" max="11787" width="9.42578125" style="121" customWidth="1"/>
    <col min="11788" max="12033" width="8.85546875" style="121"/>
    <col min="12034" max="12034" width="54.85546875" style="121" customWidth="1"/>
    <col min="12035" max="12035" width="15.42578125" style="121" customWidth="1"/>
    <col min="12036" max="12036" width="14.140625" style="121" customWidth="1"/>
    <col min="12037" max="12040" width="14.28515625" style="121" customWidth="1"/>
    <col min="12041" max="12041" width="14.140625" style="121" customWidth="1"/>
    <col min="12042" max="12042" width="14.28515625" style="121" customWidth="1"/>
    <col min="12043" max="12043" width="9.42578125" style="121" customWidth="1"/>
    <col min="12044" max="12289" width="8.85546875" style="121"/>
    <col min="12290" max="12290" width="54.85546875" style="121" customWidth="1"/>
    <col min="12291" max="12291" width="15.42578125" style="121" customWidth="1"/>
    <col min="12292" max="12292" width="14.140625" style="121" customWidth="1"/>
    <col min="12293" max="12296" width="14.28515625" style="121" customWidth="1"/>
    <col min="12297" max="12297" width="14.140625" style="121" customWidth="1"/>
    <col min="12298" max="12298" width="14.28515625" style="121" customWidth="1"/>
    <col min="12299" max="12299" width="9.42578125" style="121" customWidth="1"/>
    <col min="12300" max="12545" width="8.85546875" style="121"/>
    <col min="12546" max="12546" width="54.85546875" style="121" customWidth="1"/>
    <col min="12547" max="12547" width="15.42578125" style="121" customWidth="1"/>
    <col min="12548" max="12548" width="14.140625" style="121" customWidth="1"/>
    <col min="12549" max="12552" width="14.28515625" style="121" customWidth="1"/>
    <col min="12553" max="12553" width="14.140625" style="121" customWidth="1"/>
    <col min="12554" max="12554" width="14.28515625" style="121" customWidth="1"/>
    <col min="12555" max="12555" width="9.42578125" style="121" customWidth="1"/>
    <col min="12556" max="12801" width="8.85546875" style="121"/>
    <col min="12802" max="12802" width="54.85546875" style="121" customWidth="1"/>
    <col min="12803" max="12803" width="15.42578125" style="121" customWidth="1"/>
    <col min="12804" max="12804" width="14.140625" style="121" customWidth="1"/>
    <col min="12805" max="12808" width="14.28515625" style="121" customWidth="1"/>
    <col min="12809" max="12809" width="14.140625" style="121" customWidth="1"/>
    <col min="12810" max="12810" width="14.28515625" style="121" customWidth="1"/>
    <col min="12811" max="12811" width="9.42578125" style="121" customWidth="1"/>
    <col min="12812" max="13057" width="8.85546875" style="121"/>
    <col min="13058" max="13058" width="54.85546875" style="121" customWidth="1"/>
    <col min="13059" max="13059" width="15.42578125" style="121" customWidth="1"/>
    <col min="13060" max="13060" width="14.140625" style="121" customWidth="1"/>
    <col min="13061" max="13064" width="14.28515625" style="121" customWidth="1"/>
    <col min="13065" max="13065" width="14.140625" style="121" customWidth="1"/>
    <col min="13066" max="13066" width="14.28515625" style="121" customWidth="1"/>
    <col min="13067" max="13067" width="9.42578125" style="121" customWidth="1"/>
    <col min="13068" max="13313" width="8.85546875" style="121"/>
    <col min="13314" max="13314" width="54.85546875" style="121" customWidth="1"/>
    <col min="13315" max="13315" width="15.42578125" style="121" customWidth="1"/>
    <col min="13316" max="13316" width="14.140625" style="121" customWidth="1"/>
    <col min="13317" max="13320" width="14.28515625" style="121" customWidth="1"/>
    <col min="13321" max="13321" width="14.140625" style="121" customWidth="1"/>
    <col min="13322" max="13322" width="14.28515625" style="121" customWidth="1"/>
    <col min="13323" max="13323" width="9.42578125" style="121" customWidth="1"/>
    <col min="13324" max="13569" width="8.85546875" style="121"/>
    <col min="13570" max="13570" width="54.85546875" style="121" customWidth="1"/>
    <col min="13571" max="13571" width="15.42578125" style="121" customWidth="1"/>
    <col min="13572" max="13572" width="14.140625" style="121" customWidth="1"/>
    <col min="13573" max="13576" width="14.28515625" style="121" customWidth="1"/>
    <col min="13577" max="13577" width="14.140625" style="121" customWidth="1"/>
    <col min="13578" max="13578" width="14.28515625" style="121" customWidth="1"/>
    <col min="13579" max="13579" width="9.42578125" style="121" customWidth="1"/>
    <col min="13580" max="13825" width="8.85546875" style="121"/>
    <col min="13826" max="13826" width="54.85546875" style="121" customWidth="1"/>
    <col min="13827" max="13827" width="15.42578125" style="121" customWidth="1"/>
    <col min="13828" max="13828" width="14.140625" style="121" customWidth="1"/>
    <col min="13829" max="13832" width="14.28515625" style="121" customWidth="1"/>
    <col min="13833" max="13833" width="14.140625" style="121" customWidth="1"/>
    <col min="13834" max="13834" width="14.28515625" style="121" customWidth="1"/>
    <col min="13835" max="13835" width="9.42578125" style="121" customWidth="1"/>
    <col min="13836" max="14081" width="8.85546875" style="121"/>
    <col min="14082" max="14082" width="54.85546875" style="121" customWidth="1"/>
    <col min="14083" max="14083" width="15.42578125" style="121" customWidth="1"/>
    <col min="14084" max="14084" width="14.140625" style="121" customWidth="1"/>
    <col min="14085" max="14088" width="14.28515625" style="121" customWidth="1"/>
    <col min="14089" max="14089" width="14.140625" style="121" customWidth="1"/>
    <col min="14090" max="14090" width="14.28515625" style="121" customWidth="1"/>
    <col min="14091" max="14091" width="9.42578125" style="121" customWidth="1"/>
    <col min="14092" max="14337" width="8.85546875" style="121"/>
    <col min="14338" max="14338" width="54.85546875" style="121" customWidth="1"/>
    <col min="14339" max="14339" width="15.42578125" style="121" customWidth="1"/>
    <col min="14340" max="14340" width="14.140625" style="121" customWidth="1"/>
    <col min="14341" max="14344" width="14.28515625" style="121" customWidth="1"/>
    <col min="14345" max="14345" width="14.140625" style="121" customWidth="1"/>
    <col min="14346" max="14346" width="14.28515625" style="121" customWidth="1"/>
    <col min="14347" max="14347" width="9.42578125" style="121" customWidth="1"/>
    <col min="14348" max="14593" width="8.85546875" style="121"/>
    <col min="14594" max="14594" width="54.85546875" style="121" customWidth="1"/>
    <col min="14595" max="14595" width="15.42578125" style="121" customWidth="1"/>
    <col min="14596" max="14596" width="14.140625" style="121" customWidth="1"/>
    <col min="14597" max="14600" width="14.28515625" style="121" customWidth="1"/>
    <col min="14601" max="14601" width="14.140625" style="121" customWidth="1"/>
    <col min="14602" max="14602" width="14.28515625" style="121" customWidth="1"/>
    <col min="14603" max="14603" width="9.42578125" style="121" customWidth="1"/>
    <col min="14604" max="14849" width="8.85546875" style="121"/>
    <col min="14850" max="14850" width="54.85546875" style="121" customWidth="1"/>
    <col min="14851" max="14851" width="15.42578125" style="121" customWidth="1"/>
    <col min="14852" max="14852" width="14.140625" style="121" customWidth="1"/>
    <col min="14853" max="14856" width="14.28515625" style="121" customWidth="1"/>
    <col min="14857" max="14857" width="14.140625" style="121" customWidth="1"/>
    <col min="14858" max="14858" width="14.28515625" style="121" customWidth="1"/>
    <col min="14859" max="14859" width="9.42578125" style="121" customWidth="1"/>
    <col min="14860" max="15105" width="8.85546875" style="121"/>
    <col min="15106" max="15106" width="54.85546875" style="121" customWidth="1"/>
    <col min="15107" max="15107" width="15.42578125" style="121" customWidth="1"/>
    <col min="15108" max="15108" width="14.140625" style="121" customWidth="1"/>
    <col min="15109" max="15112" width="14.28515625" style="121" customWidth="1"/>
    <col min="15113" max="15113" width="14.140625" style="121" customWidth="1"/>
    <col min="15114" max="15114" width="14.28515625" style="121" customWidth="1"/>
    <col min="15115" max="15115" width="9.42578125" style="121" customWidth="1"/>
    <col min="15116" max="15361" width="8.85546875" style="121"/>
    <col min="15362" max="15362" width="54.85546875" style="121" customWidth="1"/>
    <col min="15363" max="15363" width="15.42578125" style="121" customWidth="1"/>
    <col min="15364" max="15364" width="14.140625" style="121" customWidth="1"/>
    <col min="15365" max="15368" width="14.28515625" style="121" customWidth="1"/>
    <col min="15369" max="15369" width="14.140625" style="121" customWidth="1"/>
    <col min="15370" max="15370" width="14.28515625" style="121" customWidth="1"/>
    <col min="15371" max="15371" width="9.42578125" style="121" customWidth="1"/>
    <col min="15372" max="15617" width="8.85546875" style="121"/>
    <col min="15618" max="15618" width="54.85546875" style="121" customWidth="1"/>
    <col min="15619" max="15619" width="15.42578125" style="121" customWidth="1"/>
    <col min="15620" max="15620" width="14.140625" style="121" customWidth="1"/>
    <col min="15621" max="15624" width="14.28515625" style="121" customWidth="1"/>
    <col min="15625" max="15625" width="14.140625" style="121" customWidth="1"/>
    <col min="15626" max="15626" width="14.28515625" style="121" customWidth="1"/>
    <col min="15627" max="15627" width="9.42578125" style="121" customWidth="1"/>
    <col min="15628" max="15873" width="8.85546875" style="121"/>
    <col min="15874" max="15874" width="54.85546875" style="121" customWidth="1"/>
    <col min="15875" max="15875" width="15.42578125" style="121" customWidth="1"/>
    <col min="15876" max="15876" width="14.140625" style="121" customWidth="1"/>
    <col min="15877" max="15880" width="14.28515625" style="121" customWidth="1"/>
    <col min="15881" max="15881" width="14.140625" style="121" customWidth="1"/>
    <col min="15882" max="15882" width="14.28515625" style="121" customWidth="1"/>
    <col min="15883" max="15883" width="9.42578125" style="121" customWidth="1"/>
    <col min="15884" max="16129" width="8.85546875" style="121"/>
    <col min="16130" max="16130" width="54.85546875" style="121" customWidth="1"/>
    <col min="16131" max="16131" width="15.42578125" style="121" customWidth="1"/>
    <col min="16132" max="16132" width="14.140625" style="121" customWidth="1"/>
    <col min="16133" max="16136" width="14.28515625" style="121" customWidth="1"/>
    <col min="16137" max="16137" width="14.140625" style="121" customWidth="1"/>
    <col min="16138" max="16138" width="14.28515625" style="121" customWidth="1"/>
    <col min="16139" max="16139" width="9.42578125" style="121" customWidth="1"/>
    <col min="16140" max="16384" width="8.85546875" style="121"/>
  </cols>
  <sheetData>
    <row r="1" spans="1:11">
      <c r="A1" s="1391" t="s">
        <v>4</v>
      </c>
      <c r="B1" s="1391"/>
      <c r="C1" s="1391"/>
      <c r="D1" s="1391"/>
      <c r="E1" s="1391"/>
      <c r="F1" s="1391"/>
      <c r="G1" s="1391"/>
      <c r="H1" s="1391"/>
      <c r="I1" s="1391"/>
      <c r="J1" s="1391"/>
    </row>
    <row r="3" spans="1:11" ht="25.5">
      <c r="A3" s="1407" t="str">
        <f>Title!A2</f>
        <v>Bid Enquiry No. KPTCL/2026-27/TL/ Gudekote LILO Call-3 Dtd : 16.05.2026</v>
      </c>
      <c r="B3" s="1407"/>
      <c r="C3" s="1407"/>
      <c r="D3" s="1407"/>
      <c r="E3" s="1407"/>
      <c r="F3" s="1407"/>
      <c r="G3" s="1407"/>
      <c r="H3" s="1407"/>
      <c r="I3" s="1407"/>
      <c r="J3" s="1407"/>
    </row>
    <row r="4" spans="1:11" ht="44.25" customHeight="1">
      <c r="A4" s="1408"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409"/>
      <c r="C4" s="1409"/>
      <c r="D4" s="1409"/>
      <c r="E4" s="1409"/>
      <c r="F4" s="1409"/>
      <c r="G4" s="1409"/>
      <c r="H4" s="1409"/>
      <c r="I4" s="1409"/>
      <c r="J4" s="1409"/>
    </row>
    <row r="5" spans="1:11">
      <c r="A5" s="1392" t="s">
        <v>1075</v>
      </c>
      <c r="B5" s="1392"/>
      <c r="C5" s="1392"/>
      <c r="D5" s="1392"/>
      <c r="E5" s="1392"/>
      <c r="F5" s="1392"/>
      <c r="G5" s="1392"/>
      <c r="H5" s="1392"/>
      <c r="I5" s="1392"/>
      <c r="J5" s="1392"/>
      <c r="K5" s="306"/>
    </row>
    <row r="6" spans="1:11" ht="22.5">
      <c r="A6" s="1410" t="s">
        <v>2691</v>
      </c>
      <c r="B6" s="1410"/>
      <c r="C6" s="1410"/>
      <c r="D6" s="1410"/>
      <c r="E6" s="1410"/>
      <c r="F6" s="1410"/>
      <c r="G6" s="1410"/>
      <c r="H6" s="1410"/>
      <c r="I6" s="1410"/>
      <c r="J6" s="1410"/>
      <c r="K6" s="307"/>
    </row>
    <row r="7" spans="1:11">
      <c r="A7" s="1406" t="s">
        <v>1076</v>
      </c>
      <c r="B7" s="1406"/>
      <c r="C7" s="1406"/>
      <c r="D7" s="1406"/>
      <c r="E7" s="1406"/>
      <c r="F7" s="1406"/>
      <c r="G7" s="1406"/>
      <c r="H7" s="1406"/>
      <c r="I7" s="1406"/>
      <c r="J7" s="1406"/>
      <c r="K7" s="307"/>
    </row>
    <row r="8" spans="1:11">
      <c r="A8" s="1399" t="s">
        <v>1077</v>
      </c>
      <c r="B8" s="1400"/>
      <c r="C8" s="1401"/>
      <c r="D8" s="304"/>
      <c r="E8" s="304"/>
      <c r="F8" s="304"/>
      <c r="G8" s="304"/>
      <c r="H8" s="304"/>
      <c r="I8" s="304"/>
      <c r="J8" s="304"/>
      <c r="K8" s="308"/>
    </row>
    <row r="9" spans="1:11">
      <c r="A9" s="1402" t="s">
        <v>1078</v>
      </c>
      <c r="B9" s="1403"/>
      <c r="C9" s="1404"/>
      <c r="D9" s="304" t="s">
        <v>2834</v>
      </c>
      <c r="E9" s="304"/>
      <c r="F9" s="304"/>
      <c r="G9" s="304"/>
      <c r="H9" s="304"/>
      <c r="I9" s="304"/>
      <c r="J9" s="304"/>
      <c r="K9" s="308"/>
    </row>
    <row r="10" spans="1:11">
      <c r="A10" s="231" t="s">
        <v>243</v>
      </c>
      <c r="B10" s="234" t="s">
        <v>1079</v>
      </c>
      <c r="C10" s="243"/>
      <c r="D10" s="262"/>
      <c r="E10" s="262"/>
      <c r="F10" s="262"/>
      <c r="G10" s="262"/>
      <c r="H10" s="262"/>
      <c r="I10" s="262"/>
      <c r="J10" s="262"/>
    </row>
    <row r="11" spans="1:11">
      <c r="A11" s="215">
        <v>1</v>
      </c>
      <c r="B11" s="236" t="s">
        <v>1080</v>
      </c>
      <c r="C11" s="302"/>
      <c r="D11" s="260"/>
      <c r="E11" s="260"/>
      <c r="F11" s="260"/>
      <c r="G11" s="260"/>
      <c r="H11" s="260"/>
      <c r="I11" s="260"/>
      <c r="J11" s="260"/>
    </row>
    <row r="12" spans="1:11">
      <c r="A12" s="215">
        <v>2</v>
      </c>
      <c r="B12" s="236" t="s">
        <v>164</v>
      </c>
      <c r="C12" s="302"/>
      <c r="D12" s="260"/>
      <c r="E12" s="260"/>
      <c r="F12" s="260"/>
      <c r="G12" s="260"/>
      <c r="H12" s="260"/>
      <c r="I12" s="260"/>
      <c r="J12" s="260"/>
    </row>
    <row r="13" spans="1:11">
      <c r="A13" s="215">
        <v>3</v>
      </c>
      <c r="B13" s="236" t="s">
        <v>1081</v>
      </c>
      <c r="C13" s="302"/>
      <c r="D13" s="260"/>
      <c r="E13" s="260"/>
      <c r="F13" s="260"/>
      <c r="G13" s="260"/>
      <c r="H13" s="260"/>
      <c r="I13" s="260"/>
      <c r="J13" s="260"/>
    </row>
    <row r="14" spans="1:11">
      <c r="A14" s="215">
        <v>4</v>
      </c>
      <c r="B14" s="236" t="s">
        <v>1082</v>
      </c>
      <c r="C14" s="302"/>
      <c r="D14" s="260"/>
      <c r="E14" s="260"/>
      <c r="F14" s="260"/>
      <c r="G14" s="260"/>
      <c r="H14" s="260"/>
      <c r="I14" s="260"/>
      <c r="J14" s="260"/>
    </row>
    <row r="15" spans="1:11">
      <c r="A15" s="215">
        <v>5</v>
      </c>
      <c r="B15" s="236" t="s">
        <v>1083</v>
      </c>
      <c r="C15" s="302"/>
      <c r="D15" s="260"/>
      <c r="E15" s="260"/>
      <c r="F15" s="260"/>
      <c r="G15" s="260"/>
      <c r="H15" s="260"/>
      <c r="I15" s="260"/>
      <c r="J15" s="260"/>
    </row>
    <row r="16" spans="1:11">
      <c r="A16" s="215">
        <v>6</v>
      </c>
      <c r="B16" s="236" t="s">
        <v>1084</v>
      </c>
      <c r="C16" s="302" t="s">
        <v>1085</v>
      </c>
      <c r="D16" s="260"/>
      <c r="E16" s="260"/>
      <c r="F16" s="260"/>
      <c r="G16" s="260"/>
      <c r="H16" s="260"/>
      <c r="I16" s="260"/>
      <c r="J16" s="260"/>
    </row>
    <row r="17" spans="1:10">
      <c r="A17" s="215"/>
      <c r="B17" s="236" t="s">
        <v>1086</v>
      </c>
      <c r="C17" s="302" t="s">
        <v>1085</v>
      </c>
      <c r="D17" s="260"/>
      <c r="E17" s="260"/>
      <c r="F17" s="260"/>
      <c r="G17" s="260"/>
      <c r="H17" s="260"/>
      <c r="I17" s="260"/>
      <c r="J17" s="260"/>
    </row>
    <row r="18" spans="1:10">
      <c r="A18" s="215">
        <v>7</v>
      </c>
      <c r="B18" s="236" t="s">
        <v>1087</v>
      </c>
      <c r="C18" s="302"/>
      <c r="D18" s="260"/>
      <c r="E18" s="260"/>
      <c r="F18" s="260"/>
      <c r="G18" s="260"/>
      <c r="H18" s="260"/>
      <c r="I18" s="260"/>
      <c r="J18" s="260"/>
    </row>
    <row r="19" spans="1:10">
      <c r="A19" s="215"/>
      <c r="B19" s="236" t="s">
        <v>1088</v>
      </c>
      <c r="C19" s="302" t="s">
        <v>1089</v>
      </c>
      <c r="D19" s="260"/>
      <c r="E19" s="260"/>
      <c r="F19" s="260"/>
      <c r="G19" s="260"/>
      <c r="H19" s="260"/>
      <c r="I19" s="260"/>
      <c r="J19" s="260"/>
    </row>
    <row r="20" spans="1:10">
      <c r="A20" s="215"/>
      <c r="B20" s="236" t="s">
        <v>1090</v>
      </c>
      <c r="C20" s="302" t="s">
        <v>1089</v>
      </c>
      <c r="D20" s="260"/>
      <c r="E20" s="260"/>
      <c r="F20" s="260"/>
      <c r="G20" s="260"/>
      <c r="H20" s="260"/>
      <c r="I20" s="260"/>
      <c r="J20" s="260"/>
    </row>
    <row r="21" spans="1:10">
      <c r="A21" s="215">
        <v>8</v>
      </c>
      <c r="B21" s="236" t="s">
        <v>1091</v>
      </c>
      <c r="C21" s="302"/>
      <c r="D21" s="262"/>
      <c r="E21" s="261"/>
      <c r="F21" s="261"/>
      <c r="G21" s="261"/>
      <c r="H21" s="261"/>
      <c r="I21" s="261"/>
      <c r="J21" s="261"/>
    </row>
    <row r="22" spans="1:10">
      <c r="A22" s="215"/>
      <c r="B22" s="236" t="s">
        <v>1092</v>
      </c>
      <c r="C22" s="302"/>
      <c r="D22" s="260"/>
      <c r="E22" s="260"/>
      <c r="F22" s="260"/>
      <c r="G22" s="260"/>
      <c r="H22" s="260"/>
      <c r="I22" s="260"/>
      <c r="J22" s="260"/>
    </row>
    <row r="23" spans="1:10">
      <c r="A23" s="215"/>
      <c r="B23" s="236" t="s">
        <v>1093</v>
      </c>
      <c r="C23" s="302"/>
      <c r="D23" s="260"/>
      <c r="E23" s="260"/>
      <c r="F23" s="260"/>
      <c r="G23" s="260"/>
      <c r="H23" s="260"/>
      <c r="I23" s="260"/>
      <c r="J23" s="260"/>
    </row>
    <row r="24" spans="1:10">
      <c r="A24" s="215"/>
      <c r="B24" s="236" t="s">
        <v>1094</v>
      </c>
      <c r="C24" s="302"/>
      <c r="D24" s="260"/>
      <c r="E24" s="260"/>
      <c r="F24" s="260"/>
      <c r="G24" s="260"/>
      <c r="H24" s="260"/>
      <c r="I24" s="260"/>
      <c r="J24" s="260"/>
    </row>
    <row r="25" spans="1:10">
      <c r="A25" s="215">
        <v>9</v>
      </c>
      <c r="B25" s="236" t="s">
        <v>1095</v>
      </c>
      <c r="C25" s="302"/>
      <c r="D25" s="260"/>
      <c r="E25" s="260"/>
      <c r="F25" s="260"/>
      <c r="G25" s="260"/>
      <c r="H25" s="260"/>
      <c r="I25" s="260"/>
      <c r="J25" s="260"/>
    </row>
    <row r="26" spans="1:10">
      <c r="A26" s="215">
        <v>10</v>
      </c>
      <c r="B26" s="236" t="s">
        <v>1096</v>
      </c>
      <c r="C26" s="302"/>
      <c r="D26" s="260"/>
      <c r="E26" s="260"/>
      <c r="F26" s="260"/>
      <c r="G26" s="260"/>
      <c r="H26" s="260"/>
      <c r="I26" s="260"/>
      <c r="J26" s="260"/>
    </row>
    <row r="27" spans="1:10">
      <c r="A27" s="215">
        <v>11</v>
      </c>
      <c r="B27" s="236" t="s">
        <v>1097</v>
      </c>
      <c r="C27" s="302"/>
      <c r="D27" s="305"/>
      <c r="E27" s="305"/>
      <c r="F27" s="305"/>
      <c r="G27" s="305"/>
      <c r="H27" s="305"/>
      <c r="I27" s="305"/>
      <c r="J27" s="305"/>
    </row>
    <row r="28" spans="1:10">
      <c r="A28" s="215"/>
      <c r="B28" s="234" t="s">
        <v>1098</v>
      </c>
      <c r="C28" s="302"/>
      <c r="D28" s="305"/>
      <c r="E28" s="305"/>
      <c r="F28" s="305"/>
      <c r="G28" s="305"/>
      <c r="H28" s="305"/>
      <c r="I28" s="305"/>
      <c r="J28" s="305"/>
    </row>
    <row r="29" spans="1:10">
      <c r="A29" s="215"/>
      <c r="B29" s="236" t="s">
        <v>1099</v>
      </c>
      <c r="C29" s="302"/>
      <c r="D29" s="260"/>
      <c r="E29" s="260"/>
      <c r="F29" s="260"/>
      <c r="G29" s="260"/>
      <c r="H29" s="260"/>
      <c r="I29" s="260"/>
      <c r="J29" s="260"/>
    </row>
    <row r="30" spans="1:10">
      <c r="A30" s="215"/>
      <c r="B30" s="236" t="s">
        <v>1100</v>
      </c>
      <c r="C30" s="302"/>
      <c r="D30" s="260"/>
      <c r="E30" s="260"/>
      <c r="F30" s="260"/>
      <c r="G30" s="260"/>
      <c r="H30" s="260"/>
      <c r="I30" s="260"/>
      <c r="J30" s="260"/>
    </row>
    <row r="31" spans="1:10">
      <c r="A31" s="215"/>
      <c r="B31" s="236" t="s">
        <v>1101</v>
      </c>
      <c r="C31" s="302"/>
      <c r="D31" s="260"/>
      <c r="E31" s="260"/>
      <c r="F31" s="260"/>
      <c r="G31" s="260"/>
      <c r="H31" s="260"/>
      <c r="I31" s="260"/>
      <c r="J31" s="260"/>
    </row>
    <row r="32" spans="1:10">
      <c r="A32" s="215"/>
      <c r="B32" s="236" t="s">
        <v>1102</v>
      </c>
      <c r="C32" s="302"/>
      <c r="D32" s="260"/>
      <c r="E32" s="260"/>
      <c r="F32" s="260"/>
      <c r="G32" s="260"/>
      <c r="H32" s="260"/>
      <c r="I32" s="260"/>
      <c r="J32" s="260"/>
    </row>
    <row r="33" spans="1:10">
      <c r="A33" s="215"/>
      <c r="B33" s="236" t="s">
        <v>1103</v>
      </c>
      <c r="C33" s="302"/>
      <c r="D33" s="260"/>
      <c r="E33" s="260"/>
      <c r="F33" s="260"/>
      <c r="G33" s="260"/>
      <c r="H33" s="260"/>
      <c r="I33" s="260"/>
      <c r="J33" s="260"/>
    </row>
    <row r="34" spans="1:10">
      <c r="A34" s="215"/>
      <c r="B34" s="236" t="s">
        <v>1104</v>
      </c>
      <c r="C34" s="302"/>
      <c r="D34" s="260"/>
      <c r="E34" s="260"/>
      <c r="F34" s="260"/>
      <c r="G34" s="260"/>
      <c r="H34" s="260"/>
      <c r="I34" s="260"/>
      <c r="J34" s="260"/>
    </row>
    <row r="35" spans="1:10">
      <c r="A35" s="215"/>
      <c r="B35" s="236" t="s">
        <v>1105</v>
      </c>
      <c r="C35" s="302"/>
      <c r="D35" s="260"/>
      <c r="E35" s="260"/>
      <c r="F35" s="260"/>
      <c r="G35" s="260"/>
      <c r="H35" s="260"/>
      <c r="I35" s="260"/>
      <c r="J35" s="260"/>
    </row>
    <row r="36" spans="1:10">
      <c r="A36" s="215"/>
      <c r="B36" s="236" t="s">
        <v>1106</v>
      </c>
      <c r="C36" s="302"/>
      <c r="D36" s="260"/>
      <c r="E36" s="260"/>
      <c r="F36" s="260"/>
      <c r="G36" s="260"/>
      <c r="H36" s="260"/>
      <c r="I36" s="260"/>
      <c r="J36" s="260"/>
    </row>
    <row r="37" spans="1:10">
      <c r="A37" s="215"/>
      <c r="B37" s="234" t="s">
        <v>1107</v>
      </c>
      <c r="C37" s="302"/>
      <c r="D37" s="261"/>
      <c r="E37" s="261"/>
      <c r="F37" s="261"/>
      <c r="G37" s="261"/>
      <c r="H37" s="261"/>
      <c r="I37" s="261"/>
      <c r="J37" s="261"/>
    </row>
    <row r="38" spans="1:10">
      <c r="A38" s="215"/>
      <c r="B38" s="236" t="s">
        <v>1099</v>
      </c>
      <c r="C38" s="302"/>
      <c r="D38" s="260"/>
      <c r="E38" s="260"/>
      <c r="F38" s="260"/>
      <c r="G38" s="260"/>
      <c r="H38" s="260"/>
      <c r="I38" s="260"/>
      <c r="J38" s="260"/>
    </row>
    <row r="39" spans="1:10">
      <c r="A39" s="215"/>
      <c r="B39" s="236" t="s">
        <v>1100</v>
      </c>
      <c r="C39" s="302"/>
      <c r="D39" s="260"/>
      <c r="E39" s="260"/>
      <c r="F39" s="260"/>
      <c r="G39" s="260"/>
      <c r="H39" s="260"/>
      <c r="I39" s="260"/>
      <c r="J39" s="260"/>
    </row>
    <row r="40" spans="1:10">
      <c r="A40" s="215"/>
      <c r="B40" s="236" t="s">
        <v>1101</v>
      </c>
      <c r="C40" s="302"/>
      <c r="D40" s="260"/>
      <c r="E40" s="260"/>
      <c r="F40" s="260"/>
      <c r="G40" s="260"/>
      <c r="H40" s="260"/>
      <c r="I40" s="260"/>
      <c r="J40" s="260"/>
    </row>
    <row r="41" spans="1:10">
      <c r="A41" s="215"/>
      <c r="B41" s="236" t="s">
        <v>1102</v>
      </c>
      <c r="C41" s="302"/>
      <c r="D41" s="260"/>
      <c r="E41" s="260"/>
      <c r="F41" s="260"/>
      <c r="G41" s="260"/>
      <c r="H41" s="260"/>
      <c r="I41" s="260"/>
      <c r="J41" s="260"/>
    </row>
    <row r="42" spans="1:10">
      <c r="A42" s="215"/>
      <c r="B42" s="236" t="s">
        <v>1103</v>
      </c>
      <c r="C42" s="302"/>
      <c r="D42" s="260"/>
      <c r="E42" s="260"/>
      <c r="F42" s="260"/>
      <c r="G42" s="260"/>
      <c r="H42" s="260"/>
      <c r="I42" s="260"/>
      <c r="J42" s="260"/>
    </row>
    <row r="43" spans="1:10">
      <c r="A43" s="215"/>
      <c r="B43" s="236" t="s">
        <v>1104</v>
      </c>
      <c r="C43" s="302"/>
      <c r="D43" s="260"/>
      <c r="E43" s="260"/>
      <c r="F43" s="260"/>
      <c r="G43" s="260"/>
      <c r="H43" s="260"/>
      <c r="I43" s="260"/>
      <c r="J43" s="260"/>
    </row>
    <row r="44" spans="1:10">
      <c r="A44" s="215"/>
      <c r="B44" s="236" t="s">
        <v>1105</v>
      </c>
      <c r="C44" s="302"/>
      <c r="D44" s="260"/>
      <c r="E44" s="260"/>
      <c r="F44" s="260"/>
      <c r="G44" s="260"/>
      <c r="H44" s="260"/>
      <c r="I44" s="260"/>
      <c r="J44" s="260"/>
    </row>
    <row r="45" spans="1:10">
      <c r="A45" s="215"/>
      <c r="B45" s="236" t="s">
        <v>1106</v>
      </c>
      <c r="C45" s="302"/>
      <c r="D45" s="260"/>
      <c r="E45" s="260"/>
      <c r="F45" s="260"/>
      <c r="G45" s="260"/>
      <c r="H45" s="260"/>
      <c r="I45" s="260"/>
      <c r="J45" s="260"/>
    </row>
    <row r="46" spans="1:10">
      <c r="A46" s="215"/>
      <c r="B46" s="234" t="s">
        <v>1108</v>
      </c>
      <c r="C46" s="302"/>
      <c r="D46" s="261"/>
      <c r="E46" s="261"/>
      <c r="F46" s="261"/>
      <c r="G46" s="261"/>
      <c r="H46" s="261"/>
      <c r="I46" s="261"/>
      <c r="J46" s="261"/>
    </row>
    <row r="47" spans="1:10">
      <c r="A47" s="215"/>
      <c r="B47" s="236" t="s">
        <v>1099</v>
      </c>
      <c r="C47" s="302"/>
      <c r="D47" s="260"/>
      <c r="E47" s="260"/>
      <c r="F47" s="260"/>
      <c r="G47" s="260"/>
      <c r="H47" s="260"/>
      <c r="I47" s="260"/>
      <c r="J47" s="260"/>
    </row>
    <row r="48" spans="1:10">
      <c r="A48" s="215"/>
      <c r="B48" s="236" t="s">
        <v>1100</v>
      </c>
      <c r="C48" s="302"/>
      <c r="D48" s="260"/>
      <c r="E48" s="260"/>
      <c r="F48" s="260"/>
      <c r="G48" s="260"/>
      <c r="H48" s="260"/>
      <c r="I48" s="260"/>
      <c r="J48" s="260"/>
    </row>
    <row r="49" spans="1:10">
      <c r="A49" s="215"/>
      <c r="B49" s="236" t="s">
        <v>1101</v>
      </c>
      <c r="C49" s="302"/>
      <c r="D49" s="260"/>
      <c r="E49" s="260"/>
      <c r="F49" s="260"/>
      <c r="G49" s="260"/>
      <c r="H49" s="260"/>
      <c r="I49" s="260"/>
      <c r="J49" s="260"/>
    </row>
    <row r="50" spans="1:10">
      <c r="A50" s="215"/>
      <c r="B50" s="236" t="s">
        <v>1102</v>
      </c>
      <c r="C50" s="302"/>
      <c r="D50" s="260"/>
      <c r="E50" s="260"/>
      <c r="F50" s="260"/>
      <c r="G50" s="260"/>
      <c r="H50" s="260"/>
      <c r="I50" s="260"/>
      <c r="J50" s="260"/>
    </row>
    <row r="51" spans="1:10">
      <c r="A51" s="215"/>
      <c r="B51" s="236" t="s">
        <v>1103</v>
      </c>
      <c r="C51" s="302"/>
      <c r="D51" s="260"/>
      <c r="E51" s="260"/>
      <c r="F51" s="260"/>
      <c r="G51" s="260"/>
      <c r="H51" s="260"/>
      <c r="I51" s="260"/>
      <c r="J51" s="260"/>
    </row>
    <row r="52" spans="1:10">
      <c r="A52" s="215"/>
      <c r="B52" s="236" t="s">
        <v>1104</v>
      </c>
      <c r="C52" s="302"/>
      <c r="D52" s="260"/>
      <c r="E52" s="260"/>
      <c r="F52" s="260"/>
      <c r="G52" s="260"/>
      <c r="H52" s="260"/>
      <c r="I52" s="260"/>
      <c r="J52" s="260"/>
    </row>
    <row r="53" spans="1:10">
      <c r="A53" s="215"/>
      <c r="B53" s="236" t="s">
        <v>1105</v>
      </c>
      <c r="C53" s="302"/>
      <c r="D53" s="260"/>
      <c r="E53" s="260"/>
      <c r="F53" s="260"/>
      <c r="G53" s="260"/>
      <c r="H53" s="260"/>
      <c r="I53" s="260"/>
      <c r="J53" s="260"/>
    </row>
    <row r="54" spans="1:10">
      <c r="A54" s="215"/>
      <c r="B54" s="236" t="s">
        <v>1106</v>
      </c>
      <c r="C54" s="302"/>
      <c r="D54" s="260"/>
      <c r="E54" s="260"/>
      <c r="F54" s="260"/>
      <c r="G54" s="260"/>
      <c r="H54" s="260"/>
      <c r="I54" s="260"/>
      <c r="J54" s="260"/>
    </row>
    <row r="55" spans="1:10">
      <c r="A55" s="215"/>
      <c r="B55" s="234" t="s">
        <v>1109</v>
      </c>
      <c r="C55" s="302"/>
      <c r="D55" s="261"/>
      <c r="E55" s="261"/>
      <c r="F55" s="261"/>
      <c r="G55" s="261"/>
      <c r="H55" s="261"/>
      <c r="I55" s="261"/>
      <c r="J55" s="261"/>
    </row>
    <row r="56" spans="1:10">
      <c r="A56" s="215"/>
      <c r="B56" s="236" t="s">
        <v>1099</v>
      </c>
      <c r="C56" s="302"/>
      <c r="D56" s="260"/>
      <c r="E56" s="260"/>
      <c r="F56" s="260"/>
      <c r="G56" s="260"/>
      <c r="H56" s="260"/>
      <c r="I56" s="260"/>
      <c r="J56" s="260"/>
    </row>
    <row r="57" spans="1:10">
      <c r="A57" s="215"/>
      <c r="B57" s="236" t="s">
        <v>1100</v>
      </c>
      <c r="C57" s="302"/>
      <c r="D57" s="260"/>
      <c r="E57" s="260"/>
      <c r="F57" s="260"/>
      <c r="G57" s="260"/>
      <c r="H57" s="260"/>
      <c r="I57" s="260"/>
      <c r="J57" s="260"/>
    </row>
    <row r="58" spans="1:10">
      <c r="A58" s="215"/>
      <c r="B58" s="236" t="s">
        <v>1101</v>
      </c>
      <c r="C58" s="302"/>
      <c r="D58" s="260"/>
      <c r="E58" s="260"/>
      <c r="F58" s="260"/>
      <c r="G58" s="260"/>
      <c r="H58" s="260"/>
      <c r="I58" s="260"/>
      <c r="J58" s="260"/>
    </row>
    <row r="59" spans="1:10">
      <c r="A59" s="215"/>
      <c r="B59" s="236" t="s">
        <v>1102</v>
      </c>
      <c r="C59" s="302"/>
      <c r="D59" s="260"/>
      <c r="E59" s="260"/>
      <c r="F59" s="260"/>
      <c r="G59" s="260"/>
      <c r="H59" s="260"/>
      <c r="I59" s="260"/>
      <c r="J59" s="260"/>
    </row>
    <row r="60" spans="1:10">
      <c r="A60" s="215"/>
      <c r="B60" s="236" t="s">
        <v>1103</v>
      </c>
      <c r="C60" s="302"/>
      <c r="D60" s="260"/>
      <c r="E60" s="260"/>
      <c r="F60" s="260"/>
      <c r="G60" s="260"/>
      <c r="H60" s="260"/>
      <c r="I60" s="260"/>
      <c r="J60" s="260"/>
    </row>
    <row r="61" spans="1:10">
      <c r="A61" s="215"/>
      <c r="B61" s="236" t="s">
        <v>1104</v>
      </c>
      <c r="C61" s="302"/>
      <c r="D61" s="260"/>
      <c r="E61" s="260"/>
      <c r="F61" s="260"/>
      <c r="G61" s="260"/>
      <c r="H61" s="260"/>
      <c r="I61" s="260"/>
      <c r="J61" s="260"/>
    </row>
    <row r="62" spans="1:10">
      <c r="A62" s="215"/>
      <c r="B62" s="236" t="s">
        <v>1105</v>
      </c>
      <c r="C62" s="302"/>
      <c r="D62" s="260"/>
      <c r="E62" s="260"/>
      <c r="F62" s="260"/>
      <c r="G62" s="260"/>
      <c r="H62" s="260"/>
      <c r="I62" s="260"/>
      <c r="J62" s="260"/>
    </row>
    <row r="63" spans="1:10">
      <c r="A63" s="215"/>
      <c r="B63" s="236" t="s">
        <v>1106</v>
      </c>
      <c r="C63" s="302"/>
      <c r="D63" s="260"/>
      <c r="E63" s="260"/>
      <c r="F63" s="260"/>
      <c r="G63" s="260"/>
      <c r="H63" s="260"/>
      <c r="I63" s="260"/>
      <c r="J63" s="260"/>
    </row>
    <row r="64" spans="1:10">
      <c r="A64" s="215"/>
      <c r="B64" s="234" t="s">
        <v>1110</v>
      </c>
      <c r="C64" s="302"/>
      <c r="D64" s="261"/>
      <c r="E64" s="261"/>
      <c r="F64" s="261"/>
      <c r="G64" s="261"/>
      <c r="H64" s="261"/>
      <c r="I64" s="261"/>
      <c r="J64" s="261"/>
    </row>
    <row r="65" spans="1:10">
      <c r="A65" s="215"/>
      <c r="B65" s="236" t="s">
        <v>1099</v>
      </c>
      <c r="C65" s="302"/>
      <c r="D65" s="260"/>
      <c r="E65" s="260"/>
      <c r="F65" s="260"/>
      <c r="G65" s="260"/>
      <c r="H65" s="260"/>
      <c r="I65" s="260"/>
      <c r="J65" s="260"/>
    </row>
    <row r="66" spans="1:10">
      <c r="A66" s="215"/>
      <c r="B66" s="236" t="s">
        <v>1100</v>
      </c>
      <c r="C66" s="302"/>
      <c r="D66" s="260"/>
      <c r="E66" s="260"/>
      <c r="F66" s="260"/>
      <c r="G66" s="260"/>
      <c r="H66" s="260"/>
      <c r="I66" s="260"/>
      <c r="J66" s="260"/>
    </row>
    <row r="67" spans="1:10">
      <c r="A67" s="215"/>
      <c r="B67" s="236" t="s">
        <v>1101</v>
      </c>
      <c r="C67" s="302"/>
      <c r="D67" s="260"/>
      <c r="E67" s="260"/>
      <c r="F67" s="260"/>
      <c r="G67" s="260"/>
      <c r="H67" s="260"/>
      <c r="I67" s="260"/>
      <c r="J67" s="260"/>
    </row>
    <row r="68" spans="1:10">
      <c r="A68" s="215"/>
      <c r="B68" s="236" t="s">
        <v>1102</v>
      </c>
      <c r="C68" s="302"/>
      <c r="D68" s="260"/>
      <c r="E68" s="260"/>
      <c r="F68" s="260"/>
      <c r="G68" s="260"/>
      <c r="H68" s="260"/>
      <c r="I68" s="260"/>
      <c r="J68" s="260"/>
    </row>
    <row r="69" spans="1:10">
      <c r="A69" s="215"/>
      <c r="B69" s="236" t="s">
        <v>1103</v>
      </c>
      <c r="C69" s="302"/>
      <c r="D69" s="260"/>
      <c r="E69" s="260"/>
      <c r="F69" s="260"/>
      <c r="G69" s="260"/>
      <c r="H69" s="260"/>
      <c r="I69" s="260"/>
      <c r="J69" s="260"/>
    </row>
    <row r="70" spans="1:10">
      <c r="A70" s="215"/>
      <c r="B70" s="236" t="s">
        <v>1104</v>
      </c>
      <c r="C70" s="302"/>
      <c r="D70" s="260"/>
      <c r="E70" s="260"/>
      <c r="F70" s="260"/>
      <c r="G70" s="260"/>
      <c r="H70" s="260"/>
      <c r="I70" s="260"/>
      <c r="J70" s="260"/>
    </row>
    <row r="71" spans="1:10">
      <c r="A71" s="215"/>
      <c r="B71" s="236" t="s">
        <v>1105</v>
      </c>
      <c r="C71" s="302"/>
      <c r="D71" s="260"/>
      <c r="E71" s="260"/>
      <c r="F71" s="260"/>
      <c r="G71" s="260"/>
      <c r="H71" s="260"/>
      <c r="I71" s="260"/>
      <c r="J71" s="260"/>
    </row>
    <row r="72" spans="1:10">
      <c r="A72" s="215"/>
      <c r="B72" s="236" t="s">
        <v>1106</v>
      </c>
      <c r="C72" s="302"/>
      <c r="D72" s="260"/>
      <c r="E72" s="260"/>
      <c r="F72" s="260"/>
      <c r="G72" s="260"/>
      <c r="H72" s="260"/>
      <c r="I72" s="260"/>
      <c r="J72" s="260"/>
    </row>
    <row r="73" spans="1:10">
      <c r="A73" s="215">
        <v>12</v>
      </c>
      <c r="B73" s="236" t="s">
        <v>1111</v>
      </c>
      <c r="C73" s="302"/>
      <c r="D73" s="260"/>
      <c r="E73" s="260"/>
      <c r="F73" s="260"/>
      <c r="G73" s="260"/>
      <c r="H73" s="260"/>
      <c r="I73" s="260"/>
      <c r="J73" s="260"/>
    </row>
    <row r="74" spans="1:10">
      <c r="A74" s="215">
        <v>13</v>
      </c>
      <c r="B74" s="236" t="s">
        <v>1112</v>
      </c>
      <c r="C74" s="302"/>
      <c r="D74" s="260"/>
      <c r="E74" s="260"/>
      <c r="F74" s="260"/>
      <c r="G74" s="260"/>
      <c r="H74" s="260"/>
      <c r="I74" s="260"/>
      <c r="J74" s="260"/>
    </row>
    <row r="75" spans="1:10">
      <c r="A75" s="215">
        <v>14</v>
      </c>
      <c r="B75" s="236" t="s">
        <v>1113</v>
      </c>
      <c r="C75" s="302"/>
      <c r="D75" s="260"/>
      <c r="E75" s="260"/>
      <c r="F75" s="260"/>
      <c r="G75" s="260"/>
      <c r="H75" s="260"/>
      <c r="I75" s="260"/>
      <c r="J75" s="260"/>
    </row>
    <row r="76" spans="1:10">
      <c r="A76" s="215">
        <v>15</v>
      </c>
      <c r="B76" s="236" t="s">
        <v>1114</v>
      </c>
      <c r="C76" s="302"/>
      <c r="D76" s="261"/>
      <c r="E76" s="261"/>
      <c r="F76" s="261"/>
      <c r="G76" s="261"/>
      <c r="H76" s="261"/>
      <c r="I76" s="261"/>
      <c r="J76" s="261"/>
    </row>
    <row r="77" spans="1:10" ht="31.5">
      <c r="A77" s="215"/>
      <c r="B77" s="236" t="s">
        <v>1115</v>
      </c>
      <c r="C77" s="309" t="s">
        <v>1116</v>
      </c>
      <c r="D77" s="260"/>
      <c r="E77" s="260"/>
      <c r="F77" s="260"/>
      <c r="G77" s="260"/>
      <c r="H77" s="260"/>
      <c r="I77" s="260"/>
      <c r="J77" s="260"/>
    </row>
    <row r="78" spans="1:10">
      <c r="A78" s="215"/>
      <c r="B78" s="236" t="s">
        <v>1117</v>
      </c>
      <c r="C78" s="243" t="s">
        <v>1118</v>
      </c>
      <c r="D78" s="260"/>
      <c r="E78" s="260"/>
      <c r="F78" s="260"/>
      <c r="G78" s="260"/>
      <c r="H78" s="260"/>
      <c r="I78" s="260"/>
      <c r="J78" s="260"/>
    </row>
    <row r="79" spans="1:10" ht="31.5">
      <c r="A79" s="215">
        <v>16</v>
      </c>
      <c r="B79" s="236" t="s">
        <v>1119</v>
      </c>
      <c r="C79" s="302"/>
      <c r="D79" s="262"/>
      <c r="E79" s="261"/>
      <c r="F79" s="261"/>
      <c r="G79" s="261"/>
      <c r="H79" s="261"/>
      <c r="I79" s="261"/>
      <c r="J79" s="261"/>
    </row>
    <row r="80" spans="1:10">
      <c r="A80" s="215"/>
      <c r="B80" s="236" t="s">
        <v>1120</v>
      </c>
      <c r="C80" s="302" t="s">
        <v>867</v>
      </c>
      <c r="D80" s="260"/>
      <c r="E80" s="260"/>
      <c r="F80" s="260"/>
      <c r="G80" s="260"/>
      <c r="H80" s="260"/>
      <c r="I80" s="260"/>
      <c r="J80" s="260"/>
    </row>
    <row r="81" spans="1:10">
      <c r="A81" s="215"/>
      <c r="B81" s="236" t="s">
        <v>1121</v>
      </c>
      <c r="C81" s="302" t="s">
        <v>867</v>
      </c>
      <c r="D81" s="260"/>
      <c r="E81" s="260"/>
      <c r="F81" s="260"/>
      <c r="G81" s="260"/>
      <c r="H81" s="260"/>
      <c r="I81" s="260"/>
      <c r="J81" s="260"/>
    </row>
    <row r="82" spans="1:10">
      <c r="A82" s="215">
        <v>17</v>
      </c>
      <c r="B82" s="236" t="s">
        <v>1122</v>
      </c>
      <c r="C82" s="302"/>
      <c r="D82" s="260"/>
      <c r="E82" s="260"/>
      <c r="F82" s="260"/>
      <c r="G82" s="260"/>
      <c r="H82" s="260"/>
      <c r="I82" s="260"/>
      <c r="J82" s="260"/>
    </row>
    <row r="83" spans="1:10">
      <c r="A83" s="215">
        <v>18</v>
      </c>
      <c r="B83" s="236" t="s">
        <v>1123</v>
      </c>
      <c r="C83" s="302"/>
      <c r="D83" s="262"/>
      <c r="E83" s="261"/>
      <c r="F83" s="261"/>
      <c r="G83" s="261"/>
      <c r="H83" s="261"/>
      <c r="I83" s="261"/>
      <c r="J83" s="261"/>
    </row>
    <row r="84" spans="1:10">
      <c r="A84" s="215"/>
      <c r="B84" s="236" t="s">
        <v>1124</v>
      </c>
      <c r="C84" s="302"/>
      <c r="D84" s="261"/>
      <c r="E84" s="261"/>
      <c r="F84" s="261"/>
      <c r="G84" s="261"/>
      <c r="H84" s="261"/>
      <c r="I84" s="261"/>
      <c r="J84" s="261"/>
    </row>
    <row r="85" spans="1:10">
      <c r="A85" s="215"/>
      <c r="B85" s="236" t="s">
        <v>1125</v>
      </c>
      <c r="C85" s="302"/>
      <c r="D85" s="260"/>
      <c r="E85" s="260"/>
      <c r="F85" s="260"/>
      <c r="G85" s="260"/>
      <c r="H85" s="260"/>
      <c r="I85" s="260"/>
      <c r="J85" s="260"/>
    </row>
    <row r="86" spans="1:10">
      <c r="A86" s="215"/>
      <c r="B86" s="236" t="s">
        <v>1126</v>
      </c>
      <c r="C86" s="302"/>
      <c r="D86" s="260"/>
      <c r="E86" s="260"/>
      <c r="F86" s="260"/>
      <c r="G86" s="260"/>
      <c r="H86" s="260"/>
      <c r="I86" s="260"/>
      <c r="J86" s="260"/>
    </row>
    <row r="87" spans="1:10">
      <c r="A87" s="215"/>
      <c r="B87" s="236" t="s">
        <v>1127</v>
      </c>
      <c r="C87" s="302" t="s">
        <v>1128</v>
      </c>
      <c r="D87" s="260"/>
      <c r="E87" s="260"/>
      <c r="F87" s="260"/>
      <c r="G87" s="260"/>
      <c r="H87" s="260"/>
      <c r="I87" s="260"/>
      <c r="J87" s="260"/>
    </row>
    <row r="88" spans="1:10">
      <c r="A88" s="215"/>
      <c r="B88" s="236" t="s">
        <v>1129</v>
      </c>
      <c r="C88" s="302"/>
      <c r="D88" s="260"/>
      <c r="E88" s="260"/>
      <c r="F88" s="260"/>
      <c r="G88" s="260"/>
      <c r="H88" s="260"/>
      <c r="I88" s="260"/>
      <c r="J88" s="260"/>
    </row>
    <row r="89" spans="1:10">
      <c r="A89" s="215"/>
      <c r="B89" s="236" t="s">
        <v>1130</v>
      </c>
      <c r="C89" s="302"/>
      <c r="D89" s="260"/>
      <c r="E89" s="260"/>
      <c r="F89" s="260"/>
      <c r="G89" s="260"/>
      <c r="H89" s="260"/>
      <c r="I89" s="260"/>
      <c r="J89" s="260"/>
    </row>
    <row r="90" spans="1:10">
      <c r="A90" s="215"/>
      <c r="B90" s="236" t="s">
        <v>1131</v>
      </c>
      <c r="C90" s="302"/>
      <c r="D90" s="261"/>
      <c r="E90" s="261"/>
      <c r="F90" s="261"/>
      <c r="G90" s="261"/>
      <c r="H90" s="261"/>
      <c r="I90" s="261"/>
      <c r="J90" s="261"/>
    </row>
    <row r="91" spans="1:10">
      <c r="A91" s="215"/>
      <c r="B91" s="236" t="s">
        <v>1125</v>
      </c>
      <c r="C91" s="302"/>
      <c r="D91" s="260"/>
      <c r="E91" s="260"/>
      <c r="F91" s="260"/>
      <c r="G91" s="260"/>
      <c r="H91" s="260"/>
      <c r="I91" s="260"/>
      <c r="J91" s="260"/>
    </row>
    <row r="92" spans="1:10">
      <c r="A92" s="215"/>
      <c r="B92" s="236" t="s">
        <v>1132</v>
      </c>
      <c r="C92" s="302"/>
      <c r="D92" s="260"/>
      <c r="E92" s="260"/>
      <c r="F92" s="260"/>
      <c r="G92" s="260"/>
      <c r="H92" s="260"/>
      <c r="I92" s="260"/>
      <c r="J92" s="260"/>
    </row>
    <row r="93" spans="1:10">
      <c r="A93" s="215"/>
      <c r="B93" s="236" t="s">
        <v>1127</v>
      </c>
      <c r="C93" s="302" t="s">
        <v>1128</v>
      </c>
      <c r="D93" s="260"/>
      <c r="E93" s="260"/>
      <c r="F93" s="260"/>
      <c r="G93" s="260"/>
      <c r="H93" s="260"/>
      <c r="I93" s="260"/>
      <c r="J93" s="260"/>
    </row>
    <row r="94" spans="1:10">
      <c r="A94" s="215"/>
      <c r="B94" s="236" t="s">
        <v>1133</v>
      </c>
      <c r="C94" s="302"/>
      <c r="D94" s="260"/>
      <c r="E94" s="260"/>
      <c r="F94" s="260"/>
      <c r="G94" s="260"/>
      <c r="H94" s="260"/>
      <c r="I94" s="260"/>
      <c r="J94" s="260"/>
    </row>
    <row r="95" spans="1:10">
      <c r="A95" s="215"/>
      <c r="B95" s="236" t="s">
        <v>1134</v>
      </c>
      <c r="C95" s="302"/>
      <c r="D95" s="260"/>
      <c r="E95" s="260"/>
      <c r="F95" s="260"/>
      <c r="G95" s="260"/>
      <c r="H95" s="260"/>
      <c r="I95" s="260"/>
      <c r="J95" s="260"/>
    </row>
    <row r="96" spans="1:10">
      <c r="A96" s="215"/>
      <c r="B96" s="236" t="s">
        <v>1135</v>
      </c>
      <c r="C96" s="302" t="s">
        <v>803</v>
      </c>
      <c r="D96" s="260"/>
      <c r="E96" s="260"/>
      <c r="F96" s="260"/>
      <c r="G96" s="260"/>
      <c r="H96" s="260"/>
      <c r="I96" s="260"/>
      <c r="J96" s="260"/>
    </row>
    <row r="97" spans="1:10">
      <c r="A97" s="215"/>
      <c r="B97" s="236" t="s">
        <v>1136</v>
      </c>
      <c r="C97" s="302"/>
      <c r="D97" s="260"/>
      <c r="E97" s="260"/>
      <c r="F97" s="260"/>
      <c r="G97" s="260"/>
      <c r="H97" s="260"/>
      <c r="I97" s="260"/>
      <c r="J97" s="260"/>
    </row>
    <row r="98" spans="1:10">
      <c r="A98" s="215"/>
      <c r="B98" s="236" t="s">
        <v>1137</v>
      </c>
      <c r="C98" s="302"/>
      <c r="D98" s="261"/>
      <c r="E98" s="261"/>
      <c r="F98" s="261"/>
      <c r="G98" s="261"/>
      <c r="H98" s="261"/>
      <c r="I98" s="261"/>
      <c r="J98" s="261"/>
    </row>
    <row r="99" spans="1:10">
      <c r="A99" s="215"/>
      <c r="B99" s="236" t="s">
        <v>1138</v>
      </c>
      <c r="C99" s="302" t="s">
        <v>1139</v>
      </c>
      <c r="D99" s="260"/>
      <c r="E99" s="260"/>
      <c r="F99" s="260"/>
      <c r="G99" s="260"/>
      <c r="H99" s="260"/>
      <c r="I99" s="260"/>
      <c r="J99" s="260"/>
    </row>
    <row r="100" spans="1:10">
      <c r="A100" s="215"/>
      <c r="B100" s="236" t="s">
        <v>1140</v>
      </c>
      <c r="C100" s="302" t="s">
        <v>1139</v>
      </c>
      <c r="D100" s="260"/>
      <c r="E100" s="260"/>
      <c r="F100" s="260"/>
      <c r="G100" s="260"/>
      <c r="H100" s="260"/>
      <c r="I100" s="260"/>
      <c r="J100" s="260"/>
    </row>
    <row r="101" spans="1:10">
      <c r="A101" s="215"/>
      <c r="B101" s="236" t="s">
        <v>1141</v>
      </c>
      <c r="C101" s="302" t="s">
        <v>1139</v>
      </c>
      <c r="D101" s="260"/>
      <c r="E101" s="260"/>
      <c r="F101" s="260"/>
      <c r="G101" s="260"/>
      <c r="H101" s="260"/>
      <c r="I101" s="260"/>
      <c r="J101" s="260"/>
    </row>
    <row r="102" spans="1:10">
      <c r="A102" s="215">
        <v>19</v>
      </c>
      <c r="B102" s="236" t="s">
        <v>1142</v>
      </c>
      <c r="C102" s="302"/>
      <c r="D102" s="261"/>
      <c r="E102" s="261"/>
      <c r="F102" s="261"/>
      <c r="G102" s="261"/>
      <c r="H102" s="261"/>
      <c r="I102" s="261"/>
      <c r="J102" s="261"/>
    </row>
    <row r="103" spans="1:10">
      <c r="A103" s="215"/>
      <c r="B103" s="236" t="s">
        <v>1143</v>
      </c>
      <c r="C103" s="302"/>
      <c r="D103" s="260"/>
      <c r="E103" s="260"/>
      <c r="F103" s="260"/>
      <c r="G103" s="260"/>
      <c r="H103" s="260"/>
      <c r="I103" s="260"/>
      <c r="J103" s="260"/>
    </row>
    <row r="104" spans="1:10">
      <c r="A104" s="215"/>
      <c r="B104" s="236" t="s">
        <v>1144</v>
      </c>
      <c r="C104" s="302"/>
      <c r="D104" s="260" t="s">
        <v>1145</v>
      </c>
      <c r="E104" s="260"/>
      <c r="F104" s="260"/>
      <c r="G104" s="260"/>
      <c r="H104" s="260"/>
      <c r="I104" s="260"/>
      <c r="J104" s="260"/>
    </row>
    <row r="105" spans="1:10">
      <c r="A105" s="215"/>
      <c r="B105" s="236" t="s">
        <v>1146</v>
      </c>
      <c r="C105" s="302" t="s">
        <v>1147</v>
      </c>
      <c r="D105" s="260"/>
      <c r="E105" s="260"/>
      <c r="F105" s="260"/>
      <c r="G105" s="260"/>
      <c r="H105" s="260"/>
      <c r="I105" s="260"/>
      <c r="J105" s="260"/>
    </row>
    <row r="106" spans="1:10">
      <c r="A106" s="215"/>
      <c r="B106" s="236" t="s">
        <v>1148</v>
      </c>
      <c r="C106" s="302" t="s">
        <v>1147</v>
      </c>
      <c r="D106" s="260"/>
      <c r="E106" s="260"/>
      <c r="F106" s="260"/>
      <c r="G106" s="260"/>
      <c r="H106" s="260"/>
      <c r="I106" s="260"/>
      <c r="J106" s="260"/>
    </row>
    <row r="107" spans="1:10">
      <c r="A107" s="215"/>
      <c r="B107" s="236" t="s">
        <v>1149</v>
      </c>
      <c r="C107" s="302" t="s">
        <v>795</v>
      </c>
      <c r="D107" s="260"/>
      <c r="E107" s="260"/>
      <c r="F107" s="260"/>
      <c r="G107" s="260"/>
      <c r="H107" s="260"/>
      <c r="I107" s="260"/>
      <c r="J107" s="260"/>
    </row>
    <row r="108" spans="1:10">
      <c r="A108" s="215"/>
      <c r="B108" s="236" t="s">
        <v>1150</v>
      </c>
      <c r="C108" s="302"/>
      <c r="D108" s="260"/>
      <c r="E108" s="260"/>
      <c r="F108" s="260"/>
      <c r="G108" s="260"/>
      <c r="H108" s="260"/>
      <c r="I108" s="260"/>
      <c r="J108" s="260"/>
    </row>
    <row r="109" spans="1:10">
      <c r="A109" s="215"/>
      <c r="B109" s="236" t="s">
        <v>1151</v>
      </c>
      <c r="C109" s="302"/>
      <c r="D109" s="260"/>
      <c r="E109" s="260"/>
      <c r="F109" s="260"/>
      <c r="G109" s="260"/>
      <c r="H109" s="260"/>
      <c r="I109" s="260"/>
      <c r="J109" s="260"/>
    </row>
    <row r="110" spans="1:10">
      <c r="A110" s="215"/>
      <c r="B110" s="236" t="s">
        <v>1152</v>
      </c>
      <c r="C110" s="302"/>
      <c r="D110" s="260"/>
      <c r="E110" s="260"/>
      <c r="F110" s="260"/>
      <c r="G110" s="260"/>
      <c r="H110" s="260"/>
      <c r="I110" s="260"/>
      <c r="J110" s="260"/>
    </row>
    <row r="111" spans="1:10">
      <c r="A111" s="215">
        <v>20</v>
      </c>
      <c r="B111" s="236" t="s">
        <v>1153</v>
      </c>
      <c r="C111" s="302"/>
      <c r="D111" s="262"/>
      <c r="E111" s="261"/>
      <c r="F111" s="261"/>
      <c r="G111" s="261"/>
      <c r="H111" s="261"/>
      <c r="I111" s="261"/>
      <c r="J111" s="261"/>
    </row>
    <row r="112" spans="1:10">
      <c r="A112" s="215"/>
      <c r="B112" s="236" t="s">
        <v>1154</v>
      </c>
      <c r="C112" s="302"/>
      <c r="D112" s="260"/>
      <c r="E112" s="260"/>
      <c r="F112" s="260"/>
      <c r="G112" s="260"/>
      <c r="H112" s="260"/>
      <c r="I112" s="260"/>
      <c r="J112" s="260"/>
    </row>
    <row r="113" spans="1:10">
      <c r="A113" s="215"/>
      <c r="B113" s="236" t="s">
        <v>1155</v>
      </c>
      <c r="C113" s="302"/>
      <c r="D113" s="260"/>
      <c r="E113" s="260"/>
      <c r="F113" s="260"/>
      <c r="G113" s="260"/>
      <c r="H113" s="260"/>
      <c r="I113" s="260"/>
      <c r="J113" s="260"/>
    </row>
    <row r="114" spans="1:10">
      <c r="A114" s="215"/>
      <c r="B114" s="236" t="s">
        <v>1156</v>
      </c>
      <c r="C114" s="302"/>
      <c r="D114" s="261"/>
      <c r="E114" s="261"/>
      <c r="F114" s="261"/>
      <c r="G114" s="261"/>
      <c r="H114" s="261"/>
      <c r="I114" s="261"/>
      <c r="J114" s="261"/>
    </row>
    <row r="115" spans="1:10">
      <c r="A115" s="215"/>
      <c r="B115" s="236" t="s">
        <v>1157</v>
      </c>
      <c r="C115" s="302" t="s">
        <v>1158</v>
      </c>
      <c r="D115" s="260"/>
      <c r="E115" s="260"/>
      <c r="F115" s="260"/>
      <c r="G115" s="260"/>
      <c r="H115" s="260"/>
      <c r="I115" s="260"/>
      <c r="J115" s="260"/>
    </row>
    <row r="116" spans="1:10">
      <c r="A116" s="215"/>
      <c r="B116" s="236" t="s">
        <v>1159</v>
      </c>
      <c r="C116" s="302" t="s">
        <v>1158</v>
      </c>
      <c r="D116" s="260"/>
      <c r="E116" s="260"/>
      <c r="F116" s="260"/>
      <c r="G116" s="260"/>
      <c r="H116" s="260"/>
      <c r="I116" s="260"/>
      <c r="J116" s="260"/>
    </row>
    <row r="117" spans="1:10" ht="31.5">
      <c r="A117" s="215"/>
      <c r="B117" s="236" t="s">
        <v>1160</v>
      </c>
      <c r="C117" s="302" t="s">
        <v>1158</v>
      </c>
      <c r="D117" s="260"/>
      <c r="E117" s="260"/>
      <c r="F117" s="260"/>
      <c r="G117" s="260"/>
      <c r="H117" s="260"/>
      <c r="I117" s="260"/>
      <c r="J117" s="260"/>
    </row>
    <row r="118" spans="1:10">
      <c r="A118" s="215"/>
      <c r="B118" s="236" t="s">
        <v>1161</v>
      </c>
      <c r="C118" s="302" t="s">
        <v>1158</v>
      </c>
      <c r="D118" s="260"/>
      <c r="E118" s="260"/>
      <c r="F118" s="260"/>
      <c r="G118" s="260"/>
      <c r="H118" s="260"/>
      <c r="I118" s="260"/>
      <c r="J118" s="260"/>
    </row>
    <row r="119" spans="1:10">
      <c r="A119" s="215"/>
      <c r="B119" s="236" t="s">
        <v>1162</v>
      </c>
      <c r="C119" s="302"/>
      <c r="D119" s="261"/>
      <c r="E119" s="261"/>
      <c r="F119" s="261"/>
      <c r="G119" s="261"/>
      <c r="H119" s="261"/>
      <c r="I119" s="261"/>
      <c r="J119" s="261"/>
    </row>
    <row r="120" spans="1:10">
      <c r="A120" s="215"/>
      <c r="B120" s="236" t="s">
        <v>1163</v>
      </c>
      <c r="C120" s="302" t="s">
        <v>795</v>
      </c>
      <c r="D120" s="260"/>
      <c r="E120" s="260"/>
      <c r="F120" s="260"/>
      <c r="G120" s="260"/>
      <c r="H120" s="260"/>
      <c r="I120" s="260"/>
      <c r="J120" s="260"/>
    </row>
    <row r="121" spans="1:10">
      <c r="A121" s="215"/>
      <c r="B121" s="236" t="s">
        <v>1164</v>
      </c>
      <c r="C121" s="302" t="s">
        <v>795</v>
      </c>
      <c r="D121" s="260"/>
      <c r="E121" s="260"/>
      <c r="F121" s="260"/>
      <c r="G121" s="260"/>
      <c r="H121" s="260"/>
      <c r="I121" s="260"/>
      <c r="J121" s="260"/>
    </row>
    <row r="122" spans="1:10">
      <c r="A122" s="215"/>
      <c r="B122" s="236" t="s">
        <v>1165</v>
      </c>
      <c r="C122" s="302" t="s">
        <v>1166</v>
      </c>
      <c r="D122" s="260"/>
      <c r="E122" s="260"/>
      <c r="F122" s="260"/>
      <c r="G122" s="260"/>
      <c r="H122" s="260"/>
      <c r="I122" s="260"/>
      <c r="J122" s="260"/>
    </row>
    <row r="123" spans="1:10">
      <c r="A123" s="215">
        <v>21</v>
      </c>
      <c r="B123" s="236" t="s">
        <v>1167</v>
      </c>
      <c r="C123" s="302"/>
      <c r="D123" s="262"/>
      <c r="E123" s="261"/>
      <c r="F123" s="261"/>
      <c r="G123" s="261"/>
      <c r="H123" s="261"/>
      <c r="I123" s="261"/>
      <c r="J123" s="261"/>
    </row>
    <row r="124" spans="1:10">
      <c r="A124" s="215"/>
      <c r="B124" s="236" t="s">
        <v>1168</v>
      </c>
      <c r="C124" s="302" t="s">
        <v>795</v>
      </c>
      <c r="D124" s="260"/>
      <c r="E124" s="260"/>
      <c r="F124" s="260"/>
      <c r="G124" s="260"/>
      <c r="H124" s="260"/>
      <c r="I124" s="260"/>
      <c r="J124" s="260"/>
    </row>
    <row r="125" spans="1:10">
      <c r="A125" s="215"/>
      <c r="B125" s="236" t="s">
        <v>1169</v>
      </c>
      <c r="C125" s="302" t="s">
        <v>795</v>
      </c>
      <c r="D125" s="260"/>
      <c r="E125" s="260"/>
      <c r="F125" s="260"/>
      <c r="G125" s="260"/>
      <c r="H125" s="260"/>
      <c r="I125" s="260"/>
      <c r="J125" s="260"/>
    </row>
    <row r="126" spans="1:10">
      <c r="A126" s="215"/>
      <c r="B126" s="236" t="s">
        <v>1170</v>
      </c>
      <c r="C126" s="302" t="s">
        <v>795</v>
      </c>
      <c r="D126" s="260"/>
      <c r="E126" s="260"/>
      <c r="F126" s="260"/>
      <c r="G126" s="260"/>
      <c r="H126" s="260"/>
      <c r="I126" s="260"/>
      <c r="J126" s="260"/>
    </row>
    <row r="127" spans="1:10">
      <c r="A127" s="215">
        <v>22</v>
      </c>
      <c r="B127" s="236" t="s">
        <v>1171</v>
      </c>
      <c r="C127" s="302"/>
      <c r="D127" s="262"/>
      <c r="E127" s="261"/>
      <c r="F127" s="261"/>
      <c r="G127" s="261"/>
      <c r="H127" s="261"/>
      <c r="I127" s="261"/>
      <c r="J127" s="261"/>
    </row>
    <row r="128" spans="1:10">
      <c r="A128" s="215"/>
      <c r="B128" s="236" t="s">
        <v>1172</v>
      </c>
      <c r="C128" s="302"/>
      <c r="D128" s="261"/>
      <c r="E128" s="261"/>
      <c r="F128" s="261"/>
      <c r="G128" s="261"/>
      <c r="H128" s="261"/>
      <c r="I128" s="261"/>
      <c r="J128" s="261"/>
    </row>
    <row r="129" spans="1:10">
      <c r="A129" s="215"/>
      <c r="B129" s="236" t="s">
        <v>1173</v>
      </c>
      <c r="C129" s="302" t="s">
        <v>1174</v>
      </c>
      <c r="D129" s="260"/>
      <c r="E129" s="260"/>
      <c r="F129" s="260"/>
      <c r="G129" s="260"/>
      <c r="H129" s="260"/>
      <c r="I129" s="260"/>
      <c r="J129" s="260"/>
    </row>
    <row r="130" spans="1:10">
      <c r="A130" s="215"/>
      <c r="B130" s="236" t="s">
        <v>1175</v>
      </c>
      <c r="C130" s="302" t="s">
        <v>1174</v>
      </c>
      <c r="D130" s="260"/>
      <c r="E130" s="260"/>
      <c r="F130" s="260"/>
      <c r="G130" s="260"/>
      <c r="H130" s="260"/>
      <c r="I130" s="260"/>
      <c r="J130" s="260"/>
    </row>
    <row r="131" spans="1:10">
      <c r="A131" s="215"/>
      <c r="B131" s="236" t="s">
        <v>1176</v>
      </c>
      <c r="C131" s="302" t="s">
        <v>1174</v>
      </c>
      <c r="D131" s="260"/>
      <c r="E131" s="260"/>
      <c r="F131" s="260"/>
      <c r="G131" s="260"/>
      <c r="H131" s="260"/>
      <c r="I131" s="260"/>
      <c r="J131" s="260"/>
    </row>
    <row r="132" spans="1:10">
      <c r="A132" s="215"/>
      <c r="B132" s="236" t="s">
        <v>1177</v>
      </c>
      <c r="C132" s="302" t="s">
        <v>1178</v>
      </c>
      <c r="D132" s="260"/>
      <c r="E132" s="260"/>
      <c r="F132" s="260"/>
      <c r="G132" s="260"/>
      <c r="H132" s="260"/>
      <c r="I132" s="260"/>
      <c r="J132" s="260"/>
    </row>
    <row r="133" spans="1:10">
      <c r="A133" s="215"/>
      <c r="B133" s="236" t="s">
        <v>1179</v>
      </c>
      <c r="C133" s="302" t="s">
        <v>1166</v>
      </c>
      <c r="D133" s="260"/>
      <c r="E133" s="260"/>
      <c r="F133" s="260"/>
      <c r="G133" s="260"/>
      <c r="H133" s="260"/>
      <c r="I133" s="260"/>
      <c r="J133" s="260"/>
    </row>
    <row r="134" spans="1:10">
      <c r="A134" s="215"/>
      <c r="B134" s="236" t="s">
        <v>1180</v>
      </c>
      <c r="C134" s="302" t="s">
        <v>1166</v>
      </c>
      <c r="D134" s="260"/>
      <c r="E134" s="260"/>
      <c r="F134" s="260"/>
      <c r="G134" s="260"/>
      <c r="H134" s="260"/>
      <c r="I134" s="260"/>
      <c r="J134" s="260"/>
    </row>
    <row r="135" spans="1:10">
      <c r="A135" s="215">
        <v>23</v>
      </c>
      <c r="B135" s="236" t="s">
        <v>1181</v>
      </c>
      <c r="C135" s="302"/>
      <c r="D135" s="262"/>
      <c r="E135" s="261"/>
      <c r="F135" s="261"/>
      <c r="G135" s="261"/>
      <c r="H135" s="261"/>
      <c r="I135" s="261"/>
      <c r="J135" s="261"/>
    </row>
    <row r="136" spans="1:10">
      <c r="A136" s="215"/>
      <c r="B136" s="236" t="s">
        <v>1182</v>
      </c>
      <c r="C136" s="302"/>
      <c r="D136" s="260"/>
      <c r="E136" s="260"/>
      <c r="F136" s="260"/>
      <c r="G136" s="260"/>
      <c r="H136" s="260"/>
      <c r="I136" s="260"/>
      <c r="J136" s="260"/>
    </row>
    <row r="137" spans="1:10">
      <c r="A137" s="215"/>
      <c r="B137" s="236" t="s">
        <v>1183</v>
      </c>
      <c r="C137" s="302" t="s">
        <v>1184</v>
      </c>
      <c r="D137" s="260"/>
      <c r="E137" s="260"/>
      <c r="F137" s="260"/>
      <c r="G137" s="260"/>
      <c r="H137" s="260"/>
      <c r="I137" s="260"/>
      <c r="J137" s="260"/>
    </row>
    <row r="138" spans="1:10">
      <c r="A138" s="215"/>
      <c r="B138" s="236" t="s">
        <v>1185</v>
      </c>
      <c r="C138" s="302"/>
      <c r="D138" s="261"/>
      <c r="E138" s="261"/>
      <c r="F138" s="261"/>
      <c r="G138" s="261"/>
      <c r="H138" s="261"/>
      <c r="I138" s="261"/>
      <c r="J138" s="261"/>
    </row>
    <row r="139" spans="1:10">
      <c r="A139" s="215"/>
      <c r="B139" s="236" t="s">
        <v>1186</v>
      </c>
      <c r="C139" s="302" t="s">
        <v>867</v>
      </c>
      <c r="D139" s="260"/>
      <c r="E139" s="260"/>
      <c r="F139" s="260"/>
      <c r="G139" s="260"/>
      <c r="H139" s="260"/>
      <c r="I139" s="260"/>
      <c r="J139" s="260"/>
    </row>
    <row r="140" spans="1:10">
      <c r="A140" s="215"/>
      <c r="B140" s="236" t="s">
        <v>1187</v>
      </c>
      <c r="C140" s="302" t="s">
        <v>867</v>
      </c>
      <c r="D140" s="260"/>
      <c r="E140" s="260"/>
      <c r="F140" s="260"/>
      <c r="G140" s="260"/>
      <c r="H140" s="260"/>
      <c r="I140" s="260"/>
      <c r="J140" s="260"/>
    </row>
    <row r="141" spans="1:10">
      <c r="A141" s="215"/>
      <c r="B141" s="234" t="s">
        <v>1188</v>
      </c>
      <c r="C141" s="298"/>
      <c r="D141" s="261"/>
      <c r="E141" s="261"/>
      <c r="F141" s="261"/>
      <c r="G141" s="261"/>
      <c r="H141" s="261"/>
      <c r="I141" s="261"/>
      <c r="J141" s="261"/>
    </row>
    <row r="142" spans="1:10">
      <c r="A142" s="215">
        <v>1</v>
      </c>
      <c r="B142" s="236" t="s">
        <v>1005</v>
      </c>
      <c r="C142" s="302"/>
      <c r="D142" s="260"/>
      <c r="E142" s="260"/>
      <c r="F142" s="260"/>
      <c r="G142" s="260"/>
      <c r="H142" s="260"/>
      <c r="I142" s="260"/>
      <c r="J142" s="260"/>
    </row>
    <row r="143" spans="1:10">
      <c r="A143" s="215">
        <v>2</v>
      </c>
      <c r="B143" s="236" t="s">
        <v>1082</v>
      </c>
      <c r="C143" s="302"/>
      <c r="D143" s="260"/>
      <c r="E143" s="260"/>
      <c r="F143" s="260"/>
      <c r="G143" s="260"/>
      <c r="H143" s="260"/>
      <c r="I143" s="260"/>
      <c r="J143" s="260"/>
    </row>
    <row r="144" spans="1:10">
      <c r="A144" s="215">
        <v>3</v>
      </c>
      <c r="B144" s="236" t="s">
        <v>1007</v>
      </c>
      <c r="C144" s="302"/>
      <c r="D144" s="260"/>
      <c r="E144" s="260"/>
      <c r="F144" s="260"/>
      <c r="G144" s="260"/>
      <c r="H144" s="260"/>
      <c r="I144" s="260"/>
      <c r="J144" s="260"/>
    </row>
    <row r="145" spans="1:10">
      <c r="A145" s="215">
        <v>4</v>
      </c>
      <c r="B145" s="236" t="s">
        <v>1008</v>
      </c>
      <c r="C145" s="302"/>
      <c r="D145" s="260"/>
      <c r="E145" s="260"/>
      <c r="F145" s="260"/>
      <c r="G145" s="260"/>
      <c r="H145" s="260"/>
      <c r="I145" s="260"/>
      <c r="J145" s="260"/>
    </row>
    <row r="146" spans="1:10" ht="31.5">
      <c r="A146" s="215">
        <v>5</v>
      </c>
      <c r="B146" s="236" t="s">
        <v>1009</v>
      </c>
      <c r="C146" s="302"/>
      <c r="D146" s="260"/>
      <c r="E146" s="260"/>
      <c r="F146" s="260"/>
      <c r="G146" s="260"/>
      <c r="H146" s="260"/>
      <c r="I146" s="260"/>
      <c r="J146" s="260"/>
    </row>
    <row r="147" spans="1:10">
      <c r="A147" s="215">
        <v>6</v>
      </c>
      <c r="B147" s="236" t="s">
        <v>1010</v>
      </c>
      <c r="C147" s="302"/>
      <c r="D147" s="260"/>
      <c r="E147" s="260"/>
      <c r="F147" s="260"/>
      <c r="G147" s="260"/>
      <c r="H147" s="260"/>
      <c r="I147" s="260"/>
      <c r="J147" s="260"/>
    </row>
    <row r="148" spans="1:10" ht="31.5">
      <c r="A148" s="215">
        <v>7</v>
      </c>
      <c r="B148" s="236" t="s">
        <v>1189</v>
      </c>
      <c r="C148" s="302"/>
      <c r="D148" s="262"/>
      <c r="E148" s="261"/>
      <c r="F148" s="261"/>
      <c r="G148" s="261"/>
      <c r="H148" s="261"/>
      <c r="I148" s="261"/>
      <c r="J148" s="261"/>
    </row>
    <row r="149" spans="1:10">
      <c r="A149" s="215"/>
      <c r="B149" s="236" t="s">
        <v>1190</v>
      </c>
      <c r="C149" s="302"/>
      <c r="D149" s="260"/>
      <c r="E149" s="260"/>
      <c r="F149" s="260"/>
      <c r="G149" s="260"/>
      <c r="H149" s="260"/>
      <c r="I149" s="260"/>
      <c r="J149" s="260"/>
    </row>
    <row r="150" spans="1:10">
      <c r="A150" s="215"/>
      <c r="B150" s="236" t="s">
        <v>1191</v>
      </c>
      <c r="C150" s="302"/>
      <c r="D150" s="260"/>
      <c r="E150" s="260"/>
      <c r="F150" s="260"/>
      <c r="G150" s="260"/>
      <c r="H150" s="260"/>
      <c r="I150" s="260"/>
      <c r="J150" s="260"/>
    </row>
    <row r="151" spans="1:10">
      <c r="A151" s="215"/>
      <c r="B151" s="236" t="s">
        <v>1192</v>
      </c>
      <c r="C151" s="302"/>
      <c r="D151" s="260"/>
      <c r="E151" s="260"/>
      <c r="F151" s="260"/>
      <c r="G151" s="260"/>
      <c r="H151" s="260"/>
      <c r="I151" s="260"/>
      <c r="J151" s="260"/>
    </row>
    <row r="152" spans="1:10">
      <c r="A152" s="215"/>
      <c r="B152" s="236" t="s">
        <v>1193</v>
      </c>
      <c r="C152" s="302"/>
      <c r="D152" s="260"/>
      <c r="E152" s="260"/>
      <c r="F152" s="260"/>
      <c r="G152" s="260"/>
      <c r="H152" s="260"/>
      <c r="I152" s="260"/>
      <c r="J152" s="260"/>
    </row>
    <row r="153" spans="1:10">
      <c r="A153" s="215"/>
      <c r="B153" s="236" t="s">
        <v>1194</v>
      </c>
      <c r="C153" s="302"/>
      <c r="D153" s="260"/>
      <c r="E153" s="260"/>
      <c r="F153" s="260"/>
      <c r="G153" s="260"/>
      <c r="H153" s="260"/>
      <c r="I153" s="260"/>
      <c r="J153" s="260"/>
    </row>
    <row r="154" spans="1:10">
      <c r="A154" s="215"/>
      <c r="B154" s="236" t="s">
        <v>1195</v>
      </c>
      <c r="C154" s="302"/>
      <c r="D154" s="260"/>
      <c r="E154" s="260"/>
      <c r="F154" s="260"/>
      <c r="G154" s="260"/>
      <c r="H154" s="260"/>
      <c r="I154" s="260"/>
      <c r="J154" s="260"/>
    </row>
    <row r="155" spans="1:10" ht="31.5">
      <c r="A155" s="215"/>
      <c r="B155" s="236" t="s">
        <v>1196</v>
      </c>
      <c r="C155" s="302"/>
      <c r="D155" s="260"/>
      <c r="E155" s="260"/>
      <c r="F155" s="260"/>
      <c r="G155" s="260"/>
      <c r="H155" s="260"/>
      <c r="I155" s="260"/>
      <c r="J155" s="260"/>
    </row>
    <row r="156" spans="1:10">
      <c r="A156" s="215">
        <v>8</v>
      </c>
      <c r="B156" s="236" t="s">
        <v>1019</v>
      </c>
      <c r="C156" s="302"/>
      <c r="D156" s="262"/>
      <c r="E156" s="261"/>
      <c r="F156" s="261"/>
      <c r="G156" s="261"/>
      <c r="H156" s="261"/>
      <c r="I156" s="261"/>
      <c r="J156" s="261"/>
    </row>
    <row r="157" spans="1:10">
      <c r="A157" s="215"/>
      <c r="B157" s="236" t="s">
        <v>1020</v>
      </c>
      <c r="C157" s="302"/>
      <c r="D157" s="260"/>
      <c r="E157" s="260"/>
      <c r="F157" s="260"/>
      <c r="G157" s="260"/>
      <c r="H157" s="260"/>
      <c r="I157" s="260"/>
      <c r="J157" s="260"/>
    </row>
    <row r="158" spans="1:10">
      <c r="A158" s="215"/>
      <c r="B158" s="236" t="s">
        <v>1021</v>
      </c>
      <c r="C158" s="302"/>
      <c r="D158" s="260"/>
      <c r="E158" s="260"/>
      <c r="F158" s="260"/>
      <c r="G158" s="260"/>
      <c r="H158" s="260"/>
      <c r="I158" s="260"/>
      <c r="J158" s="260"/>
    </row>
    <row r="159" spans="1:10">
      <c r="A159" s="215">
        <v>9</v>
      </c>
      <c r="B159" s="236" t="s">
        <v>1022</v>
      </c>
      <c r="C159" s="302"/>
      <c r="D159" s="262"/>
      <c r="E159" s="261"/>
      <c r="F159" s="261"/>
      <c r="G159" s="261"/>
      <c r="H159" s="261"/>
      <c r="I159" s="261"/>
      <c r="J159" s="261"/>
    </row>
    <row r="160" spans="1:10">
      <c r="A160" s="215"/>
      <c r="B160" s="236" t="s">
        <v>1197</v>
      </c>
      <c r="C160" s="302"/>
      <c r="D160" s="261"/>
      <c r="E160" s="261"/>
      <c r="F160" s="261"/>
      <c r="G160" s="261"/>
      <c r="H160" s="261"/>
      <c r="I160" s="261"/>
      <c r="J160" s="261"/>
    </row>
    <row r="161" spans="1:10">
      <c r="A161" s="215"/>
      <c r="B161" s="236" t="s">
        <v>1198</v>
      </c>
      <c r="C161" s="302"/>
      <c r="D161" s="260"/>
      <c r="E161" s="260"/>
      <c r="F161" s="260"/>
      <c r="G161" s="260"/>
      <c r="H161" s="260"/>
      <c r="I161" s="260"/>
      <c r="J161" s="260"/>
    </row>
    <row r="162" spans="1:10">
      <c r="A162" s="215"/>
      <c r="B162" s="236" t="s">
        <v>1199</v>
      </c>
      <c r="C162" s="302"/>
      <c r="D162" s="260"/>
      <c r="E162" s="260"/>
      <c r="F162" s="260"/>
      <c r="G162" s="260"/>
      <c r="H162" s="260"/>
      <c r="I162" s="260"/>
      <c r="J162" s="260"/>
    </row>
    <row r="163" spans="1:10">
      <c r="A163" s="215"/>
      <c r="B163" s="236" t="s">
        <v>1200</v>
      </c>
      <c r="C163" s="302"/>
      <c r="D163" s="260"/>
      <c r="E163" s="260"/>
      <c r="F163" s="260"/>
      <c r="G163" s="260"/>
      <c r="H163" s="260"/>
      <c r="I163" s="260"/>
      <c r="J163" s="260"/>
    </row>
    <row r="164" spans="1:10">
      <c r="A164" s="215"/>
      <c r="B164" s="236" t="s">
        <v>1201</v>
      </c>
      <c r="C164" s="302"/>
      <c r="D164" s="260"/>
      <c r="E164" s="260"/>
      <c r="F164" s="260"/>
      <c r="G164" s="260"/>
      <c r="H164" s="260"/>
      <c r="I164" s="260"/>
      <c r="J164" s="260"/>
    </row>
    <row r="165" spans="1:10">
      <c r="A165" s="215">
        <v>10</v>
      </c>
      <c r="B165" s="236" t="s">
        <v>1028</v>
      </c>
      <c r="C165" s="302"/>
      <c r="D165" s="262"/>
      <c r="E165" s="261"/>
      <c r="F165" s="261"/>
      <c r="G165" s="261"/>
      <c r="H165" s="261"/>
      <c r="I165" s="261"/>
      <c r="J165" s="261"/>
    </row>
    <row r="166" spans="1:10">
      <c r="A166" s="215"/>
      <c r="B166" s="236" t="s">
        <v>1202</v>
      </c>
      <c r="C166" s="302"/>
      <c r="D166" s="260"/>
      <c r="E166" s="260"/>
      <c r="F166" s="260"/>
      <c r="G166" s="260"/>
      <c r="H166" s="260"/>
      <c r="I166" s="260"/>
      <c r="J166" s="260"/>
    </row>
    <row r="167" spans="1:10">
      <c r="A167" s="215"/>
      <c r="B167" s="236" t="s">
        <v>1203</v>
      </c>
      <c r="C167" s="302"/>
      <c r="D167" s="261"/>
      <c r="E167" s="261"/>
      <c r="F167" s="261"/>
      <c r="G167" s="261"/>
      <c r="H167" s="261"/>
      <c r="I167" s="261"/>
      <c r="J167" s="261"/>
    </row>
    <row r="168" spans="1:10">
      <c r="A168" s="215"/>
      <c r="B168" s="236" t="s">
        <v>1031</v>
      </c>
      <c r="C168" s="302"/>
      <c r="D168" s="260"/>
      <c r="E168" s="260"/>
      <c r="F168" s="260"/>
      <c r="G168" s="260"/>
      <c r="H168" s="260"/>
      <c r="I168" s="260"/>
      <c r="J168" s="260"/>
    </row>
    <row r="169" spans="1:10">
      <c r="A169" s="215"/>
      <c r="B169" s="236" t="s">
        <v>1032</v>
      </c>
      <c r="C169" s="302"/>
      <c r="D169" s="260"/>
      <c r="E169" s="260"/>
      <c r="F169" s="260"/>
      <c r="G169" s="260"/>
      <c r="H169" s="260"/>
      <c r="I169" s="260"/>
      <c r="J169" s="260"/>
    </row>
    <row r="170" spans="1:10">
      <c r="A170" s="215">
        <v>11</v>
      </c>
      <c r="B170" s="236" t="s">
        <v>1204</v>
      </c>
      <c r="C170" s="302"/>
      <c r="D170" s="260"/>
      <c r="E170" s="260"/>
      <c r="F170" s="260"/>
      <c r="G170" s="260"/>
      <c r="H170" s="260"/>
      <c r="I170" s="260"/>
      <c r="J170" s="260"/>
    </row>
    <row r="171" spans="1:10">
      <c r="A171" s="215">
        <v>12</v>
      </c>
      <c r="B171" s="236" t="s">
        <v>1034</v>
      </c>
      <c r="C171" s="302"/>
      <c r="D171" s="262"/>
      <c r="E171" s="261"/>
      <c r="F171" s="261"/>
      <c r="G171" s="261"/>
      <c r="H171" s="261"/>
      <c r="I171" s="261"/>
      <c r="J171" s="261"/>
    </row>
    <row r="172" spans="1:10" ht="31.5">
      <c r="A172" s="215"/>
      <c r="B172" s="236" t="s">
        <v>1205</v>
      </c>
      <c r="C172" s="302"/>
      <c r="D172" s="260"/>
      <c r="E172" s="260"/>
      <c r="F172" s="260"/>
      <c r="G172" s="260"/>
      <c r="H172" s="260"/>
      <c r="I172" s="260"/>
      <c r="J172" s="260"/>
    </row>
    <row r="173" spans="1:10" ht="31.5">
      <c r="A173" s="215"/>
      <c r="B173" s="236" t="s">
        <v>1206</v>
      </c>
      <c r="C173" s="302"/>
      <c r="D173" s="260"/>
      <c r="E173" s="260"/>
      <c r="F173" s="260"/>
      <c r="G173" s="260"/>
      <c r="H173" s="260"/>
      <c r="I173" s="260"/>
      <c r="J173" s="260"/>
    </row>
    <row r="174" spans="1:10">
      <c r="A174" s="215">
        <v>13</v>
      </c>
      <c r="B174" s="236" t="s">
        <v>1207</v>
      </c>
      <c r="C174" s="302"/>
      <c r="D174" s="260"/>
      <c r="E174" s="260"/>
      <c r="F174" s="260"/>
      <c r="G174" s="260"/>
      <c r="H174" s="260"/>
      <c r="I174" s="260"/>
      <c r="J174" s="260"/>
    </row>
    <row r="175" spans="1:10" ht="31.5">
      <c r="A175" s="215">
        <v>14</v>
      </c>
      <c r="B175" s="236" t="s">
        <v>1208</v>
      </c>
      <c r="C175" s="302"/>
      <c r="D175" s="260"/>
      <c r="E175" s="260"/>
      <c r="F175" s="260"/>
      <c r="G175" s="260"/>
      <c r="H175" s="260"/>
      <c r="I175" s="260"/>
      <c r="J175" s="260"/>
    </row>
    <row r="176" spans="1:10">
      <c r="A176" s="215">
        <v>15</v>
      </c>
      <c r="B176" s="236" t="s">
        <v>1209</v>
      </c>
      <c r="C176" s="302"/>
      <c r="D176" s="260"/>
      <c r="E176" s="260"/>
      <c r="F176" s="260"/>
      <c r="G176" s="260"/>
      <c r="H176" s="260"/>
      <c r="I176" s="260"/>
      <c r="J176" s="260"/>
    </row>
    <row r="177" spans="1:10">
      <c r="A177" s="215">
        <v>16</v>
      </c>
      <c r="B177" s="236" t="s">
        <v>1040</v>
      </c>
      <c r="C177" s="302"/>
      <c r="D177" s="262"/>
      <c r="E177" s="261"/>
      <c r="F177" s="261"/>
      <c r="G177" s="261"/>
      <c r="H177" s="261"/>
      <c r="I177" s="261"/>
      <c r="J177" s="261"/>
    </row>
    <row r="178" spans="1:10">
      <c r="A178" s="215"/>
      <c r="B178" s="236" t="s">
        <v>1041</v>
      </c>
      <c r="C178" s="302"/>
      <c r="D178" s="260"/>
      <c r="E178" s="260"/>
      <c r="F178" s="260"/>
      <c r="G178" s="260"/>
      <c r="H178" s="260"/>
      <c r="I178" s="260"/>
      <c r="J178" s="260"/>
    </row>
    <row r="179" spans="1:10">
      <c r="A179" s="215"/>
      <c r="B179" s="236" t="s">
        <v>1210</v>
      </c>
      <c r="C179" s="302"/>
      <c r="D179" s="260"/>
      <c r="E179" s="260"/>
      <c r="F179" s="260"/>
      <c r="G179" s="260"/>
      <c r="H179" s="260"/>
      <c r="I179" s="260"/>
      <c r="J179" s="260"/>
    </row>
    <row r="180" spans="1:10">
      <c r="A180" s="215"/>
      <c r="B180" s="236" t="s">
        <v>1211</v>
      </c>
      <c r="C180" s="302"/>
      <c r="D180" s="260"/>
      <c r="E180" s="260"/>
      <c r="F180" s="260"/>
      <c r="G180" s="260"/>
      <c r="H180" s="260"/>
      <c r="I180" s="260"/>
      <c r="J180" s="260"/>
    </row>
    <row r="181" spans="1:10">
      <c r="A181" s="215"/>
      <c r="B181" s="236" t="s">
        <v>1212</v>
      </c>
      <c r="C181" s="302"/>
      <c r="D181" s="260"/>
      <c r="E181" s="260"/>
      <c r="F181" s="260"/>
      <c r="G181" s="260"/>
      <c r="H181" s="260"/>
      <c r="I181" s="260"/>
      <c r="J181" s="260"/>
    </row>
    <row r="182" spans="1:10">
      <c r="A182" s="215"/>
      <c r="B182" s="234" t="s">
        <v>1213</v>
      </c>
      <c r="C182" s="298"/>
      <c r="D182" s="261"/>
      <c r="E182" s="261"/>
      <c r="F182" s="261"/>
      <c r="G182" s="261"/>
      <c r="H182" s="261"/>
      <c r="I182" s="261"/>
      <c r="J182" s="261"/>
    </row>
    <row r="183" spans="1:10">
      <c r="A183" s="215">
        <v>1</v>
      </c>
      <c r="B183" s="236" t="s">
        <v>1005</v>
      </c>
      <c r="C183" s="302"/>
      <c r="D183" s="260"/>
      <c r="E183" s="260"/>
      <c r="F183" s="260"/>
      <c r="G183" s="260"/>
      <c r="H183" s="260"/>
      <c r="I183" s="260"/>
      <c r="J183" s="260"/>
    </row>
    <row r="184" spans="1:10">
      <c r="A184" s="215">
        <v>2</v>
      </c>
      <c r="B184" s="236" t="s">
        <v>1082</v>
      </c>
      <c r="C184" s="302"/>
      <c r="D184" s="260"/>
      <c r="E184" s="260"/>
      <c r="F184" s="260"/>
      <c r="G184" s="260"/>
      <c r="H184" s="260"/>
      <c r="I184" s="260"/>
      <c r="J184" s="260"/>
    </row>
    <row r="185" spans="1:10">
      <c r="A185" s="215">
        <v>3</v>
      </c>
      <c r="B185" s="236" t="s">
        <v>1061</v>
      </c>
      <c r="C185" s="302"/>
      <c r="D185" s="260"/>
      <c r="E185" s="260"/>
      <c r="F185" s="260"/>
      <c r="G185" s="260"/>
      <c r="H185" s="260"/>
      <c r="I185" s="260"/>
      <c r="J185" s="260"/>
    </row>
    <row r="186" spans="1:10">
      <c r="A186" s="215">
        <v>4</v>
      </c>
      <c r="B186" s="236" t="s">
        <v>1214</v>
      </c>
      <c r="C186" s="302"/>
      <c r="D186" s="260"/>
      <c r="E186" s="260"/>
      <c r="F186" s="260"/>
      <c r="G186" s="260"/>
      <c r="H186" s="260"/>
      <c r="I186" s="260"/>
      <c r="J186" s="260"/>
    </row>
    <row r="187" spans="1:10">
      <c r="A187" s="215"/>
      <c r="B187" s="236" t="s">
        <v>1215</v>
      </c>
      <c r="C187" s="302"/>
      <c r="D187" s="260"/>
      <c r="E187" s="260"/>
      <c r="F187" s="260"/>
      <c r="G187" s="260"/>
      <c r="H187" s="260"/>
      <c r="I187" s="260"/>
      <c r="J187" s="260"/>
    </row>
    <row r="188" spans="1:10">
      <c r="A188" s="215"/>
      <c r="B188" s="236" t="s">
        <v>1216</v>
      </c>
      <c r="C188" s="302"/>
      <c r="D188" s="260"/>
      <c r="E188" s="260"/>
      <c r="F188" s="260"/>
      <c r="G188" s="260"/>
      <c r="H188" s="260"/>
      <c r="I188" s="260"/>
      <c r="J188" s="260"/>
    </row>
    <row r="189" spans="1:10">
      <c r="A189" s="215">
        <v>5</v>
      </c>
      <c r="B189" s="236" t="s">
        <v>1217</v>
      </c>
      <c r="C189" s="302"/>
      <c r="D189" s="260"/>
      <c r="E189" s="260"/>
      <c r="F189" s="260"/>
      <c r="G189" s="260"/>
      <c r="H189" s="260"/>
      <c r="I189" s="260"/>
      <c r="J189" s="260"/>
    </row>
    <row r="190" spans="1:10">
      <c r="A190" s="215">
        <v>6</v>
      </c>
      <c r="B190" s="236" t="s">
        <v>1218</v>
      </c>
      <c r="C190" s="302"/>
      <c r="D190" s="260"/>
      <c r="E190" s="260"/>
      <c r="F190" s="260"/>
      <c r="G190" s="260"/>
      <c r="H190" s="260"/>
      <c r="I190" s="260"/>
      <c r="J190" s="260"/>
    </row>
    <row r="191" spans="1:10" ht="31.5">
      <c r="A191" s="215">
        <v>7</v>
      </c>
      <c r="B191" s="236" t="s">
        <v>1219</v>
      </c>
      <c r="C191" s="302"/>
      <c r="D191" s="260"/>
      <c r="E191" s="260"/>
      <c r="F191" s="260"/>
      <c r="G191" s="260"/>
      <c r="H191" s="260"/>
      <c r="I191" s="260"/>
      <c r="J191" s="260"/>
    </row>
    <row r="192" spans="1:10">
      <c r="A192" s="215">
        <v>8</v>
      </c>
      <c r="B192" s="236" t="s">
        <v>1220</v>
      </c>
      <c r="C192" s="302"/>
      <c r="D192" s="260"/>
      <c r="E192" s="260"/>
      <c r="F192" s="260"/>
      <c r="G192" s="260"/>
      <c r="H192" s="260"/>
      <c r="I192" s="260"/>
      <c r="J192" s="260"/>
    </row>
    <row r="193" spans="1:10">
      <c r="A193" s="215">
        <v>9</v>
      </c>
      <c r="B193" s="236" t="s">
        <v>1221</v>
      </c>
      <c r="C193" s="302"/>
      <c r="D193" s="260"/>
      <c r="E193" s="260"/>
      <c r="F193" s="260"/>
      <c r="G193" s="260"/>
      <c r="H193" s="260"/>
      <c r="I193" s="260"/>
      <c r="J193" s="260"/>
    </row>
    <row r="194" spans="1:10">
      <c r="A194" s="215">
        <v>10</v>
      </c>
      <c r="B194" s="236" t="s">
        <v>1222</v>
      </c>
      <c r="C194" s="302"/>
      <c r="D194" s="260"/>
      <c r="E194" s="260"/>
      <c r="F194" s="260"/>
      <c r="G194" s="260"/>
      <c r="H194" s="260"/>
      <c r="I194" s="260"/>
      <c r="J194" s="260"/>
    </row>
    <row r="195" spans="1:10">
      <c r="A195" s="215">
        <v>11</v>
      </c>
      <c r="B195" s="236" t="s">
        <v>1223</v>
      </c>
      <c r="C195" s="302"/>
      <c r="D195" s="260"/>
      <c r="E195" s="260"/>
      <c r="F195" s="260"/>
      <c r="G195" s="260"/>
      <c r="H195" s="260"/>
      <c r="I195" s="260"/>
      <c r="J195" s="260"/>
    </row>
    <row r="196" spans="1:10">
      <c r="A196" s="215">
        <v>12</v>
      </c>
      <c r="B196" s="236" t="s">
        <v>1072</v>
      </c>
      <c r="C196" s="302"/>
      <c r="D196" s="260"/>
      <c r="E196" s="260"/>
      <c r="F196" s="260"/>
      <c r="G196" s="260"/>
      <c r="H196" s="260"/>
      <c r="I196" s="260"/>
      <c r="J196" s="260"/>
    </row>
    <row r="197" spans="1:10">
      <c r="A197" s="215">
        <v>13</v>
      </c>
      <c r="B197" s="236" t="s">
        <v>1224</v>
      </c>
      <c r="C197" s="302"/>
      <c r="D197" s="260"/>
      <c r="E197" s="260"/>
      <c r="F197" s="260"/>
      <c r="G197" s="260"/>
      <c r="H197" s="260"/>
      <c r="I197" s="260"/>
      <c r="J197" s="260"/>
    </row>
    <row r="198" spans="1:10">
      <c r="A198" s="215">
        <v>14</v>
      </c>
      <c r="B198" s="236" t="s">
        <v>1074</v>
      </c>
      <c r="C198" s="302"/>
      <c r="D198" s="260"/>
      <c r="E198" s="260"/>
      <c r="F198" s="260"/>
      <c r="G198" s="260"/>
      <c r="H198" s="260"/>
      <c r="I198" s="260"/>
      <c r="J198" s="260"/>
    </row>
    <row r="199" spans="1:10">
      <c r="A199" s="215"/>
      <c r="B199" s="234" t="s">
        <v>1045</v>
      </c>
      <c r="C199" s="298"/>
      <c r="D199" s="261"/>
      <c r="E199" s="261"/>
      <c r="F199" s="261"/>
      <c r="G199" s="261"/>
      <c r="H199" s="261"/>
      <c r="I199" s="261"/>
      <c r="J199" s="261"/>
    </row>
    <row r="200" spans="1:10">
      <c r="A200" s="215">
        <v>1</v>
      </c>
      <c r="B200" s="236" t="s">
        <v>1005</v>
      </c>
      <c r="C200" s="302"/>
      <c r="D200" s="260"/>
      <c r="E200" s="260"/>
      <c r="F200" s="260"/>
      <c r="G200" s="260"/>
      <c r="H200" s="260"/>
      <c r="I200" s="260"/>
      <c r="J200" s="260"/>
    </row>
    <row r="201" spans="1:10">
      <c r="A201" s="215">
        <v>2</v>
      </c>
      <c r="B201" s="236" t="s">
        <v>1061</v>
      </c>
      <c r="C201" s="302"/>
      <c r="D201" s="260"/>
      <c r="E201" s="260"/>
      <c r="F201" s="260"/>
      <c r="G201" s="260"/>
      <c r="H201" s="260"/>
      <c r="I201" s="260"/>
      <c r="J201" s="260"/>
    </row>
    <row r="202" spans="1:10">
      <c r="A202" s="215">
        <v>3</v>
      </c>
      <c r="B202" s="236" t="s">
        <v>1082</v>
      </c>
      <c r="C202" s="302"/>
      <c r="D202" s="260"/>
      <c r="E202" s="260"/>
      <c r="F202" s="260"/>
      <c r="G202" s="260"/>
      <c r="H202" s="260"/>
      <c r="I202" s="260"/>
      <c r="J202" s="260"/>
    </row>
    <row r="203" spans="1:10">
      <c r="A203" s="215">
        <v>4</v>
      </c>
      <c r="B203" s="236" t="s">
        <v>1225</v>
      </c>
      <c r="C203" s="302"/>
      <c r="D203" s="262"/>
      <c r="E203" s="261"/>
      <c r="F203" s="261"/>
      <c r="G203" s="261"/>
      <c r="H203" s="261"/>
      <c r="I203" s="261"/>
      <c r="J203" s="261"/>
    </row>
    <row r="204" spans="1:10">
      <c r="A204" s="215"/>
      <c r="B204" s="236" t="s">
        <v>1050</v>
      </c>
      <c r="C204" s="302"/>
      <c r="D204" s="260"/>
      <c r="E204" s="260"/>
      <c r="F204" s="260"/>
      <c r="G204" s="260"/>
      <c r="H204" s="260"/>
      <c r="I204" s="260"/>
      <c r="J204" s="260"/>
    </row>
    <row r="205" spans="1:10">
      <c r="A205" s="215"/>
      <c r="B205" s="236" t="s">
        <v>1051</v>
      </c>
      <c r="C205" s="302"/>
      <c r="D205" s="260"/>
      <c r="E205" s="260"/>
      <c r="F205" s="260"/>
      <c r="G205" s="260"/>
      <c r="H205" s="260"/>
      <c r="I205" s="260"/>
      <c r="J205" s="260"/>
    </row>
    <row r="206" spans="1:10">
      <c r="A206" s="215"/>
      <c r="B206" s="236" t="s">
        <v>1052</v>
      </c>
      <c r="C206" s="302"/>
      <c r="D206" s="260"/>
      <c r="E206" s="260"/>
      <c r="F206" s="260"/>
      <c r="G206" s="260"/>
      <c r="H206" s="260"/>
      <c r="I206" s="260"/>
      <c r="J206" s="260"/>
    </row>
    <row r="207" spans="1:10">
      <c r="A207" s="215">
        <v>5</v>
      </c>
      <c r="B207" s="236" t="s">
        <v>1226</v>
      </c>
      <c r="C207" s="302"/>
      <c r="D207" s="260"/>
      <c r="E207" s="260"/>
      <c r="F207" s="260"/>
      <c r="G207" s="260"/>
      <c r="H207" s="260"/>
      <c r="I207" s="260"/>
      <c r="J207" s="260"/>
    </row>
    <row r="208" spans="1:10">
      <c r="A208" s="215">
        <v>6</v>
      </c>
      <c r="B208" s="236" t="s">
        <v>1227</v>
      </c>
      <c r="C208" s="302"/>
      <c r="D208" s="260"/>
      <c r="E208" s="260"/>
      <c r="F208" s="260"/>
      <c r="G208" s="260"/>
      <c r="H208" s="260"/>
      <c r="I208" s="260"/>
      <c r="J208" s="260"/>
    </row>
    <row r="209" spans="1:10">
      <c r="A209" s="215"/>
      <c r="B209" s="236" t="s">
        <v>1055</v>
      </c>
      <c r="C209" s="302"/>
      <c r="D209" s="260"/>
      <c r="E209" s="260"/>
      <c r="F209" s="260"/>
      <c r="G209" s="260"/>
      <c r="H209" s="260"/>
      <c r="I209" s="260"/>
      <c r="J209" s="260"/>
    </row>
    <row r="210" spans="1:10">
      <c r="A210" s="215">
        <v>7</v>
      </c>
      <c r="B210" s="236" t="s">
        <v>1228</v>
      </c>
      <c r="C210" s="302"/>
      <c r="D210" s="260"/>
      <c r="E210" s="260"/>
      <c r="F210" s="260"/>
      <c r="G210" s="260"/>
      <c r="H210" s="260"/>
      <c r="I210" s="260"/>
      <c r="J210" s="260"/>
    </row>
    <row r="211" spans="1:10">
      <c r="A211" s="215">
        <v>8</v>
      </c>
      <c r="B211" s="236" t="s">
        <v>1229</v>
      </c>
      <c r="C211" s="302"/>
      <c r="D211" s="260"/>
      <c r="E211" s="260"/>
      <c r="F211" s="260"/>
      <c r="G211" s="260"/>
      <c r="H211" s="260"/>
      <c r="I211" s="260"/>
      <c r="J211" s="260"/>
    </row>
    <row r="212" spans="1:10">
      <c r="A212" s="215">
        <v>9</v>
      </c>
      <c r="B212" s="236" t="s">
        <v>1230</v>
      </c>
      <c r="C212" s="302"/>
      <c r="D212" s="260"/>
      <c r="E212" s="260"/>
      <c r="F212" s="260"/>
      <c r="G212" s="260"/>
      <c r="H212" s="260"/>
      <c r="I212" s="260"/>
      <c r="J212" s="260"/>
    </row>
    <row r="213" spans="1:10">
      <c r="A213" s="215">
        <v>10</v>
      </c>
      <c r="B213" s="236" t="s">
        <v>1074</v>
      </c>
      <c r="C213" s="302"/>
      <c r="D213" s="260"/>
      <c r="E213" s="260"/>
      <c r="F213" s="260"/>
      <c r="G213" s="260"/>
      <c r="H213" s="260"/>
      <c r="I213" s="260"/>
      <c r="J213" s="260"/>
    </row>
    <row r="215" spans="1:10" ht="16.5" thickBot="1">
      <c r="A215" s="222" t="s">
        <v>60</v>
      </c>
      <c r="B215" s="239"/>
      <c r="C215" s="250" t="s">
        <v>75</v>
      </c>
      <c r="D215" s="1370"/>
      <c r="E215" s="1405"/>
      <c r="F215" s="1405"/>
      <c r="G215" s="1405"/>
      <c r="H215" s="1405"/>
      <c r="I215" s="1371"/>
    </row>
    <row r="216" spans="1:10" ht="16.5" thickBot="1">
      <c r="A216" s="222" t="s">
        <v>62</v>
      </c>
      <c r="B216" s="239"/>
      <c r="C216" s="250" t="s">
        <v>76</v>
      </c>
      <c r="D216" s="1370"/>
      <c r="E216" s="1405"/>
      <c r="F216" s="1405"/>
      <c r="G216" s="1405"/>
      <c r="H216" s="1405"/>
      <c r="I216" s="1371"/>
    </row>
    <row r="217" spans="1:10" ht="32.25" thickBot="1">
      <c r="A217" s="121"/>
      <c r="B217" s="121"/>
      <c r="C217" s="251" t="s">
        <v>77</v>
      </c>
      <c r="D217" s="1370"/>
      <c r="E217" s="1405"/>
      <c r="F217" s="1405"/>
      <c r="G217" s="1405"/>
      <c r="H217" s="1405"/>
      <c r="I217" s="1371"/>
    </row>
  </sheetData>
  <mergeCells count="11">
    <mergeCell ref="A7:J7"/>
    <mergeCell ref="A1:J1"/>
    <mergeCell ref="A3:J3"/>
    <mergeCell ref="A4:J4"/>
    <mergeCell ref="A5:J5"/>
    <mergeCell ref="A6:J6"/>
    <mergeCell ref="A8:C8"/>
    <mergeCell ref="A9:C9"/>
    <mergeCell ref="D215:I215"/>
    <mergeCell ref="D216:I216"/>
    <mergeCell ref="D217:I217"/>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G124"/>
  <sheetViews>
    <sheetView zoomScaleNormal="100" workbookViewId="0">
      <selection activeCell="A4" sqref="A4:F4"/>
    </sheetView>
  </sheetViews>
  <sheetFormatPr defaultColWidth="8.85546875" defaultRowHeight="15.75"/>
  <cols>
    <col min="1" max="1" width="8.85546875" style="212"/>
    <col min="2" max="2" width="72.85546875" style="136" customWidth="1"/>
    <col min="3" max="3" width="34.42578125" style="121" customWidth="1"/>
    <col min="4" max="4" width="23.140625" style="121" customWidth="1"/>
    <col min="5" max="5" width="17.42578125" style="121" customWidth="1"/>
    <col min="6" max="6" width="20.7109375" style="121" customWidth="1"/>
    <col min="7" max="257" width="8.85546875" style="121"/>
    <col min="258" max="258" width="72.85546875" style="121" customWidth="1"/>
    <col min="259" max="259" width="34.42578125" style="121" customWidth="1"/>
    <col min="260" max="260" width="23.140625" style="121" customWidth="1"/>
    <col min="261" max="261" width="17.42578125" style="121" customWidth="1"/>
    <col min="262" max="262" width="20.7109375" style="121" customWidth="1"/>
    <col min="263" max="513" width="8.85546875" style="121"/>
    <col min="514" max="514" width="72.85546875" style="121" customWidth="1"/>
    <col min="515" max="515" width="34.42578125" style="121" customWidth="1"/>
    <col min="516" max="516" width="23.140625" style="121" customWidth="1"/>
    <col min="517" max="517" width="17.42578125" style="121" customWidth="1"/>
    <col min="518" max="518" width="20.7109375" style="121" customWidth="1"/>
    <col min="519" max="769" width="8.85546875" style="121"/>
    <col min="770" max="770" width="72.85546875" style="121" customWidth="1"/>
    <col min="771" max="771" width="34.42578125" style="121" customWidth="1"/>
    <col min="772" max="772" width="23.140625" style="121" customWidth="1"/>
    <col min="773" max="773" width="17.42578125" style="121" customWidth="1"/>
    <col min="774" max="774" width="20.7109375" style="121" customWidth="1"/>
    <col min="775" max="1025" width="8.85546875" style="121"/>
    <col min="1026" max="1026" width="72.85546875" style="121" customWidth="1"/>
    <col min="1027" max="1027" width="34.42578125" style="121" customWidth="1"/>
    <col min="1028" max="1028" width="23.140625" style="121" customWidth="1"/>
    <col min="1029" max="1029" width="17.42578125" style="121" customWidth="1"/>
    <col min="1030" max="1030" width="20.7109375" style="121" customWidth="1"/>
    <col min="1031" max="1281" width="8.85546875" style="121"/>
    <col min="1282" max="1282" width="72.85546875" style="121" customWidth="1"/>
    <col min="1283" max="1283" width="34.42578125" style="121" customWidth="1"/>
    <col min="1284" max="1284" width="23.140625" style="121" customWidth="1"/>
    <col min="1285" max="1285" width="17.42578125" style="121" customWidth="1"/>
    <col min="1286" max="1286" width="20.7109375" style="121" customWidth="1"/>
    <col min="1287" max="1537" width="8.85546875" style="121"/>
    <col min="1538" max="1538" width="72.85546875" style="121" customWidth="1"/>
    <col min="1539" max="1539" width="34.42578125" style="121" customWidth="1"/>
    <col min="1540" max="1540" width="23.140625" style="121" customWidth="1"/>
    <col min="1541" max="1541" width="17.42578125" style="121" customWidth="1"/>
    <col min="1542" max="1542" width="20.7109375" style="121" customWidth="1"/>
    <col min="1543" max="1793" width="8.85546875" style="121"/>
    <col min="1794" max="1794" width="72.85546875" style="121" customWidth="1"/>
    <col min="1795" max="1795" width="34.42578125" style="121" customWidth="1"/>
    <col min="1796" max="1796" width="23.140625" style="121" customWidth="1"/>
    <col min="1797" max="1797" width="17.42578125" style="121" customWidth="1"/>
    <col min="1798" max="1798" width="20.7109375" style="121" customWidth="1"/>
    <col min="1799" max="2049" width="8.85546875" style="121"/>
    <col min="2050" max="2050" width="72.85546875" style="121" customWidth="1"/>
    <col min="2051" max="2051" width="34.42578125" style="121" customWidth="1"/>
    <col min="2052" max="2052" width="23.140625" style="121" customWidth="1"/>
    <col min="2053" max="2053" width="17.42578125" style="121" customWidth="1"/>
    <col min="2054" max="2054" width="20.7109375" style="121" customWidth="1"/>
    <col min="2055" max="2305" width="8.85546875" style="121"/>
    <col min="2306" max="2306" width="72.85546875" style="121" customWidth="1"/>
    <col min="2307" max="2307" width="34.42578125" style="121" customWidth="1"/>
    <col min="2308" max="2308" width="23.140625" style="121" customWidth="1"/>
    <col min="2309" max="2309" width="17.42578125" style="121" customWidth="1"/>
    <col min="2310" max="2310" width="20.7109375" style="121" customWidth="1"/>
    <col min="2311" max="2561" width="8.85546875" style="121"/>
    <col min="2562" max="2562" width="72.85546875" style="121" customWidth="1"/>
    <col min="2563" max="2563" width="34.42578125" style="121" customWidth="1"/>
    <col min="2564" max="2564" width="23.140625" style="121" customWidth="1"/>
    <col min="2565" max="2565" width="17.42578125" style="121" customWidth="1"/>
    <col min="2566" max="2566" width="20.7109375" style="121" customWidth="1"/>
    <col min="2567" max="2817" width="8.85546875" style="121"/>
    <col min="2818" max="2818" width="72.85546875" style="121" customWidth="1"/>
    <col min="2819" max="2819" width="34.42578125" style="121" customWidth="1"/>
    <col min="2820" max="2820" width="23.140625" style="121" customWidth="1"/>
    <col min="2821" max="2821" width="17.42578125" style="121" customWidth="1"/>
    <col min="2822" max="2822" width="20.7109375" style="121" customWidth="1"/>
    <col min="2823" max="3073" width="8.85546875" style="121"/>
    <col min="3074" max="3074" width="72.85546875" style="121" customWidth="1"/>
    <col min="3075" max="3075" width="34.42578125" style="121" customWidth="1"/>
    <col min="3076" max="3076" width="23.140625" style="121" customWidth="1"/>
    <col min="3077" max="3077" width="17.42578125" style="121" customWidth="1"/>
    <col min="3078" max="3078" width="20.7109375" style="121" customWidth="1"/>
    <col min="3079" max="3329" width="8.85546875" style="121"/>
    <col min="3330" max="3330" width="72.85546875" style="121" customWidth="1"/>
    <col min="3331" max="3331" width="34.42578125" style="121" customWidth="1"/>
    <col min="3332" max="3332" width="23.140625" style="121" customWidth="1"/>
    <col min="3333" max="3333" width="17.42578125" style="121" customWidth="1"/>
    <col min="3334" max="3334" width="20.7109375" style="121" customWidth="1"/>
    <col min="3335" max="3585" width="8.85546875" style="121"/>
    <col min="3586" max="3586" width="72.85546875" style="121" customWidth="1"/>
    <col min="3587" max="3587" width="34.42578125" style="121" customWidth="1"/>
    <col min="3588" max="3588" width="23.140625" style="121" customWidth="1"/>
    <col min="3589" max="3589" width="17.42578125" style="121" customWidth="1"/>
    <col min="3590" max="3590" width="20.7109375" style="121" customWidth="1"/>
    <col min="3591" max="3841" width="8.85546875" style="121"/>
    <col min="3842" max="3842" width="72.85546875" style="121" customWidth="1"/>
    <col min="3843" max="3843" width="34.42578125" style="121" customWidth="1"/>
    <col min="3844" max="3844" width="23.140625" style="121" customWidth="1"/>
    <col min="3845" max="3845" width="17.42578125" style="121" customWidth="1"/>
    <col min="3846" max="3846" width="20.7109375" style="121" customWidth="1"/>
    <col min="3847" max="4097" width="8.85546875" style="121"/>
    <col min="4098" max="4098" width="72.85546875" style="121" customWidth="1"/>
    <col min="4099" max="4099" width="34.42578125" style="121" customWidth="1"/>
    <col min="4100" max="4100" width="23.140625" style="121" customWidth="1"/>
    <col min="4101" max="4101" width="17.42578125" style="121" customWidth="1"/>
    <col min="4102" max="4102" width="20.7109375" style="121" customWidth="1"/>
    <col min="4103" max="4353" width="8.85546875" style="121"/>
    <col min="4354" max="4354" width="72.85546875" style="121" customWidth="1"/>
    <col min="4355" max="4355" width="34.42578125" style="121" customWidth="1"/>
    <col min="4356" max="4356" width="23.140625" style="121" customWidth="1"/>
    <col min="4357" max="4357" width="17.42578125" style="121" customWidth="1"/>
    <col min="4358" max="4358" width="20.7109375" style="121" customWidth="1"/>
    <col min="4359" max="4609" width="8.85546875" style="121"/>
    <col min="4610" max="4610" width="72.85546875" style="121" customWidth="1"/>
    <col min="4611" max="4611" width="34.42578125" style="121" customWidth="1"/>
    <col min="4612" max="4612" width="23.140625" style="121" customWidth="1"/>
    <col min="4613" max="4613" width="17.42578125" style="121" customWidth="1"/>
    <col min="4614" max="4614" width="20.7109375" style="121" customWidth="1"/>
    <col min="4615" max="4865" width="8.85546875" style="121"/>
    <col min="4866" max="4866" width="72.85546875" style="121" customWidth="1"/>
    <col min="4867" max="4867" width="34.42578125" style="121" customWidth="1"/>
    <col min="4868" max="4868" width="23.140625" style="121" customWidth="1"/>
    <col min="4869" max="4869" width="17.42578125" style="121" customWidth="1"/>
    <col min="4870" max="4870" width="20.7109375" style="121" customWidth="1"/>
    <col min="4871" max="5121" width="8.85546875" style="121"/>
    <col min="5122" max="5122" width="72.85546875" style="121" customWidth="1"/>
    <col min="5123" max="5123" width="34.42578125" style="121" customWidth="1"/>
    <col min="5124" max="5124" width="23.140625" style="121" customWidth="1"/>
    <col min="5125" max="5125" width="17.42578125" style="121" customWidth="1"/>
    <col min="5126" max="5126" width="20.7109375" style="121" customWidth="1"/>
    <col min="5127" max="5377" width="8.85546875" style="121"/>
    <col min="5378" max="5378" width="72.85546875" style="121" customWidth="1"/>
    <col min="5379" max="5379" width="34.42578125" style="121" customWidth="1"/>
    <col min="5380" max="5380" width="23.140625" style="121" customWidth="1"/>
    <col min="5381" max="5381" width="17.42578125" style="121" customWidth="1"/>
    <col min="5382" max="5382" width="20.7109375" style="121" customWidth="1"/>
    <col min="5383" max="5633" width="8.85546875" style="121"/>
    <col min="5634" max="5634" width="72.85546875" style="121" customWidth="1"/>
    <col min="5635" max="5635" width="34.42578125" style="121" customWidth="1"/>
    <col min="5636" max="5636" width="23.140625" style="121" customWidth="1"/>
    <col min="5637" max="5637" width="17.42578125" style="121" customWidth="1"/>
    <col min="5638" max="5638" width="20.7109375" style="121" customWidth="1"/>
    <col min="5639" max="5889" width="8.85546875" style="121"/>
    <col min="5890" max="5890" width="72.85546875" style="121" customWidth="1"/>
    <col min="5891" max="5891" width="34.42578125" style="121" customWidth="1"/>
    <col min="5892" max="5892" width="23.140625" style="121" customWidth="1"/>
    <col min="5893" max="5893" width="17.42578125" style="121" customWidth="1"/>
    <col min="5894" max="5894" width="20.7109375" style="121" customWidth="1"/>
    <col min="5895" max="6145" width="8.85546875" style="121"/>
    <col min="6146" max="6146" width="72.85546875" style="121" customWidth="1"/>
    <col min="6147" max="6147" width="34.42578125" style="121" customWidth="1"/>
    <col min="6148" max="6148" width="23.140625" style="121" customWidth="1"/>
    <col min="6149" max="6149" width="17.42578125" style="121" customWidth="1"/>
    <col min="6150" max="6150" width="20.7109375" style="121" customWidth="1"/>
    <col min="6151" max="6401" width="8.85546875" style="121"/>
    <col min="6402" max="6402" width="72.85546875" style="121" customWidth="1"/>
    <col min="6403" max="6403" width="34.42578125" style="121" customWidth="1"/>
    <col min="6404" max="6404" width="23.140625" style="121" customWidth="1"/>
    <col min="6405" max="6405" width="17.42578125" style="121" customWidth="1"/>
    <col min="6406" max="6406" width="20.7109375" style="121" customWidth="1"/>
    <col min="6407" max="6657" width="8.85546875" style="121"/>
    <col min="6658" max="6658" width="72.85546875" style="121" customWidth="1"/>
    <col min="6659" max="6659" width="34.42578125" style="121" customWidth="1"/>
    <col min="6660" max="6660" width="23.140625" style="121" customWidth="1"/>
    <col min="6661" max="6661" width="17.42578125" style="121" customWidth="1"/>
    <col min="6662" max="6662" width="20.7109375" style="121" customWidth="1"/>
    <col min="6663" max="6913" width="8.85546875" style="121"/>
    <col min="6914" max="6914" width="72.85546875" style="121" customWidth="1"/>
    <col min="6915" max="6915" width="34.42578125" style="121" customWidth="1"/>
    <col min="6916" max="6916" width="23.140625" style="121" customWidth="1"/>
    <col min="6917" max="6917" width="17.42578125" style="121" customWidth="1"/>
    <col min="6918" max="6918" width="20.7109375" style="121" customWidth="1"/>
    <col min="6919" max="7169" width="8.85546875" style="121"/>
    <col min="7170" max="7170" width="72.85546875" style="121" customWidth="1"/>
    <col min="7171" max="7171" width="34.42578125" style="121" customWidth="1"/>
    <col min="7172" max="7172" width="23.140625" style="121" customWidth="1"/>
    <col min="7173" max="7173" width="17.42578125" style="121" customWidth="1"/>
    <col min="7174" max="7174" width="20.7109375" style="121" customWidth="1"/>
    <col min="7175" max="7425" width="8.85546875" style="121"/>
    <col min="7426" max="7426" width="72.85546875" style="121" customWidth="1"/>
    <col min="7427" max="7427" width="34.42578125" style="121" customWidth="1"/>
    <col min="7428" max="7428" width="23.140625" style="121" customWidth="1"/>
    <col min="7429" max="7429" width="17.42578125" style="121" customWidth="1"/>
    <col min="7430" max="7430" width="20.7109375" style="121" customWidth="1"/>
    <col min="7431" max="7681" width="8.85546875" style="121"/>
    <col min="7682" max="7682" width="72.85546875" style="121" customWidth="1"/>
    <col min="7683" max="7683" width="34.42578125" style="121" customWidth="1"/>
    <col min="7684" max="7684" width="23.140625" style="121" customWidth="1"/>
    <col min="7685" max="7685" width="17.42578125" style="121" customWidth="1"/>
    <col min="7686" max="7686" width="20.7109375" style="121" customWidth="1"/>
    <col min="7687" max="7937" width="8.85546875" style="121"/>
    <col min="7938" max="7938" width="72.85546875" style="121" customWidth="1"/>
    <col min="7939" max="7939" width="34.42578125" style="121" customWidth="1"/>
    <col min="7940" max="7940" width="23.140625" style="121" customWidth="1"/>
    <col min="7941" max="7941" width="17.42578125" style="121" customWidth="1"/>
    <col min="7942" max="7942" width="20.7109375" style="121" customWidth="1"/>
    <col min="7943" max="8193" width="8.85546875" style="121"/>
    <col min="8194" max="8194" width="72.85546875" style="121" customWidth="1"/>
    <col min="8195" max="8195" width="34.42578125" style="121" customWidth="1"/>
    <col min="8196" max="8196" width="23.140625" style="121" customWidth="1"/>
    <col min="8197" max="8197" width="17.42578125" style="121" customWidth="1"/>
    <col min="8198" max="8198" width="20.7109375" style="121" customWidth="1"/>
    <col min="8199" max="8449" width="8.85546875" style="121"/>
    <col min="8450" max="8450" width="72.85546875" style="121" customWidth="1"/>
    <col min="8451" max="8451" width="34.42578125" style="121" customWidth="1"/>
    <col min="8452" max="8452" width="23.140625" style="121" customWidth="1"/>
    <col min="8453" max="8453" width="17.42578125" style="121" customWidth="1"/>
    <col min="8454" max="8454" width="20.7109375" style="121" customWidth="1"/>
    <col min="8455" max="8705" width="8.85546875" style="121"/>
    <col min="8706" max="8706" width="72.85546875" style="121" customWidth="1"/>
    <col min="8707" max="8707" width="34.42578125" style="121" customWidth="1"/>
    <col min="8708" max="8708" width="23.140625" style="121" customWidth="1"/>
    <col min="8709" max="8709" width="17.42578125" style="121" customWidth="1"/>
    <col min="8710" max="8710" width="20.7109375" style="121" customWidth="1"/>
    <col min="8711" max="8961" width="8.85546875" style="121"/>
    <col min="8962" max="8962" width="72.85546875" style="121" customWidth="1"/>
    <col min="8963" max="8963" width="34.42578125" style="121" customWidth="1"/>
    <col min="8964" max="8964" width="23.140625" style="121" customWidth="1"/>
    <col min="8965" max="8965" width="17.42578125" style="121" customWidth="1"/>
    <col min="8966" max="8966" width="20.7109375" style="121" customWidth="1"/>
    <col min="8967" max="9217" width="8.85546875" style="121"/>
    <col min="9218" max="9218" width="72.85546875" style="121" customWidth="1"/>
    <col min="9219" max="9219" width="34.42578125" style="121" customWidth="1"/>
    <col min="9220" max="9220" width="23.140625" style="121" customWidth="1"/>
    <col min="9221" max="9221" width="17.42578125" style="121" customWidth="1"/>
    <col min="9222" max="9222" width="20.7109375" style="121" customWidth="1"/>
    <col min="9223" max="9473" width="8.85546875" style="121"/>
    <col min="9474" max="9474" width="72.85546875" style="121" customWidth="1"/>
    <col min="9475" max="9475" width="34.42578125" style="121" customWidth="1"/>
    <col min="9476" max="9476" width="23.140625" style="121" customWidth="1"/>
    <col min="9477" max="9477" width="17.42578125" style="121" customWidth="1"/>
    <col min="9478" max="9478" width="20.7109375" style="121" customWidth="1"/>
    <col min="9479" max="9729" width="8.85546875" style="121"/>
    <col min="9730" max="9730" width="72.85546875" style="121" customWidth="1"/>
    <col min="9731" max="9731" width="34.42578125" style="121" customWidth="1"/>
    <col min="9732" max="9732" width="23.140625" style="121" customWidth="1"/>
    <col min="9733" max="9733" width="17.42578125" style="121" customWidth="1"/>
    <col min="9734" max="9734" width="20.7109375" style="121" customWidth="1"/>
    <col min="9735" max="9985" width="8.85546875" style="121"/>
    <col min="9986" max="9986" width="72.85546875" style="121" customWidth="1"/>
    <col min="9987" max="9987" width="34.42578125" style="121" customWidth="1"/>
    <col min="9988" max="9988" width="23.140625" style="121" customWidth="1"/>
    <col min="9989" max="9989" width="17.42578125" style="121" customWidth="1"/>
    <col min="9990" max="9990" width="20.7109375" style="121" customWidth="1"/>
    <col min="9991" max="10241" width="8.85546875" style="121"/>
    <col min="10242" max="10242" width="72.85546875" style="121" customWidth="1"/>
    <col min="10243" max="10243" width="34.42578125" style="121" customWidth="1"/>
    <col min="10244" max="10244" width="23.140625" style="121" customWidth="1"/>
    <col min="10245" max="10245" width="17.42578125" style="121" customWidth="1"/>
    <col min="10246" max="10246" width="20.7109375" style="121" customWidth="1"/>
    <col min="10247" max="10497" width="8.85546875" style="121"/>
    <col min="10498" max="10498" width="72.85546875" style="121" customWidth="1"/>
    <col min="10499" max="10499" width="34.42578125" style="121" customWidth="1"/>
    <col min="10500" max="10500" width="23.140625" style="121" customWidth="1"/>
    <col min="10501" max="10501" width="17.42578125" style="121" customWidth="1"/>
    <col min="10502" max="10502" width="20.7109375" style="121" customWidth="1"/>
    <col min="10503" max="10753" width="8.85546875" style="121"/>
    <col min="10754" max="10754" width="72.85546875" style="121" customWidth="1"/>
    <col min="10755" max="10755" width="34.42578125" style="121" customWidth="1"/>
    <col min="10756" max="10756" width="23.140625" style="121" customWidth="1"/>
    <col min="10757" max="10757" width="17.42578125" style="121" customWidth="1"/>
    <col min="10758" max="10758" width="20.7109375" style="121" customWidth="1"/>
    <col min="10759" max="11009" width="8.85546875" style="121"/>
    <col min="11010" max="11010" width="72.85546875" style="121" customWidth="1"/>
    <col min="11011" max="11011" width="34.42578125" style="121" customWidth="1"/>
    <col min="11012" max="11012" width="23.140625" style="121" customWidth="1"/>
    <col min="11013" max="11013" width="17.42578125" style="121" customWidth="1"/>
    <col min="11014" max="11014" width="20.7109375" style="121" customWidth="1"/>
    <col min="11015" max="11265" width="8.85546875" style="121"/>
    <col min="11266" max="11266" width="72.85546875" style="121" customWidth="1"/>
    <col min="11267" max="11267" width="34.42578125" style="121" customWidth="1"/>
    <col min="11268" max="11268" width="23.140625" style="121" customWidth="1"/>
    <col min="11269" max="11269" width="17.42578125" style="121" customWidth="1"/>
    <col min="11270" max="11270" width="20.7109375" style="121" customWidth="1"/>
    <col min="11271" max="11521" width="8.85546875" style="121"/>
    <col min="11522" max="11522" width="72.85546875" style="121" customWidth="1"/>
    <col min="11523" max="11523" width="34.42578125" style="121" customWidth="1"/>
    <col min="11524" max="11524" width="23.140625" style="121" customWidth="1"/>
    <col min="11525" max="11525" width="17.42578125" style="121" customWidth="1"/>
    <col min="11526" max="11526" width="20.7109375" style="121" customWidth="1"/>
    <col min="11527" max="11777" width="8.85546875" style="121"/>
    <col min="11778" max="11778" width="72.85546875" style="121" customWidth="1"/>
    <col min="11779" max="11779" width="34.42578125" style="121" customWidth="1"/>
    <col min="11780" max="11780" width="23.140625" style="121" customWidth="1"/>
    <col min="11781" max="11781" width="17.42578125" style="121" customWidth="1"/>
    <col min="11782" max="11782" width="20.7109375" style="121" customWidth="1"/>
    <col min="11783" max="12033" width="8.85546875" style="121"/>
    <col min="12034" max="12034" width="72.85546875" style="121" customWidth="1"/>
    <col min="12035" max="12035" width="34.42578125" style="121" customWidth="1"/>
    <col min="12036" max="12036" width="23.140625" style="121" customWidth="1"/>
    <col min="12037" max="12037" width="17.42578125" style="121" customWidth="1"/>
    <col min="12038" max="12038" width="20.7109375" style="121" customWidth="1"/>
    <col min="12039" max="12289" width="8.85546875" style="121"/>
    <col min="12290" max="12290" width="72.85546875" style="121" customWidth="1"/>
    <col min="12291" max="12291" width="34.42578125" style="121" customWidth="1"/>
    <col min="12292" max="12292" width="23.140625" style="121" customWidth="1"/>
    <col min="12293" max="12293" width="17.42578125" style="121" customWidth="1"/>
    <col min="12294" max="12294" width="20.7109375" style="121" customWidth="1"/>
    <col min="12295" max="12545" width="8.85546875" style="121"/>
    <col min="12546" max="12546" width="72.85546875" style="121" customWidth="1"/>
    <col min="12547" max="12547" width="34.42578125" style="121" customWidth="1"/>
    <col min="12548" max="12548" width="23.140625" style="121" customWidth="1"/>
    <col min="12549" max="12549" width="17.42578125" style="121" customWidth="1"/>
    <col min="12550" max="12550" width="20.7109375" style="121" customWidth="1"/>
    <col min="12551" max="12801" width="8.85546875" style="121"/>
    <col min="12802" max="12802" width="72.85546875" style="121" customWidth="1"/>
    <col min="12803" max="12803" width="34.42578125" style="121" customWidth="1"/>
    <col min="12804" max="12804" width="23.140625" style="121" customWidth="1"/>
    <col min="12805" max="12805" width="17.42578125" style="121" customWidth="1"/>
    <col min="12806" max="12806" width="20.7109375" style="121" customWidth="1"/>
    <col min="12807" max="13057" width="8.85546875" style="121"/>
    <col min="13058" max="13058" width="72.85546875" style="121" customWidth="1"/>
    <col min="13059" max="13059" width="34.42578125" style="121" customWidth="1"/>
    <col min="13060" max="13060" width="23.140625" style="121" customWidth="1"/>
    <col min="13061" max="13061" width="17.42578125" style="121" customWidth="1"/>
    <col min="13062" max="13062" width="20.7109375" style="121" customWidth="1"/>
    <col min="13063" max="13313" width="8.85546875" style="121"/>
    <col min="13314" max="13314" width="72.85546875" style="121" customWidth="1"/>
    <col min="13315" max="13315" width="34.42578125" style="121" customWidth="1"/>
    <col min="13316" max="13316" width="23.140625" style="121" customWidth="1"/>
    <col min="13317" max="13317" width="17.42578125" style="121" customWidth="1"/>
    <col min="13318" max="13318" width="20.7109375" style="121" customWidth="1"/>
    <col min="13319" max="13569" width="8.85546875" style="121"/>
    <col min="13570" max="13570" width="72.85546875" style="121" customWidth="1"/>
    <col min="13571" max="13571" width="34.42578125" style="121" customWidth="1"/>
    <col min="13572" max="13572" width="23.140625" style="121" customWidth="1"/>
    <col min="13573" max="13573" width="17.42578125" style="121" customWidth="1"/>
    <col min="13574" max="13574" width="20.7109375" style="121" customWidth="1"/>
    <col min="13575" max="13825" width="8.85546875" style="121"/>
    <col min="13826" max="13826" width="72.85546875" style="121" customWidth="1"/>
    <col min="13827" max="13827" width="34.42578125" style="121" customWidth="1"/>
    <col min="13828" max="13828" width="23.140625" style="121" customWidth="1"/>
    <col min="13829" max="13829" width="17.42578125" style="121" customWidth="1"/>
    <col min="13830" max="13830" width="20.7109375" style="121" customWidth="1"/>
    <col min="13831" max="14081" width="8.85546875" style="121"/>
    <col min="14082" max="14082" width="72.85546875" style="121" customWidth="1"/>
    <col min="14083" max="14083" width="34.42578125" style="121" customWidth="1"/>
    <col min="14084" max="14084" width="23.140625" style="121" customWidth="1"/>
    <col min="14085" max="14085" width="17.42578125" style="121" customWidth="1"/>
    <col min="14086" max="14086" width="20.7109375" style="121" customWidth="1"/>
    <col min="14087" max="14337" width="8.85546875" style="121"/>
    <col min="14338" max="14338" width="72.85546875" style="121" customWidth="1"/>
    <col min="14339" max="14339" width="34.42578125" style="121" customWidth="1"/>
    <col min="14340" max="14340" width="23.140625" style="121" customWidth="1"/>
    <col min="14341" max="14341" width="17.42578125" style="121" customWidth="1"/>
    <col min="14342" max="14342" width="20.7109375" style="121" customWidth="1"/>
    <col min="14343" max="14593" width="8.85546875" style="121"/>
    <col min="14594" max="14594" width="72.85546875" style="121" customWidth="1"/>
    <col min="14595" max="14595" width="34.42578125" style="121" customWidth="1"/>
    <col min="14596" max="14596" width="23.140625" style="121" customWidth="1"/>
    <col min="14597" max="14597" width="17.42578125" style="121" customWidth="1"/>
    <col min="14598" max="14598" width="20.7109375" style="121" customWidth="1"/>
    <col min="14599" max="14849" width="8.85546875" style="121"/>
    <col min="14850" max="14850" width="72.85546875" style="121" customWidth="1"/>
    <col min="14851" max="14851" width="34.42578125" style="121" customWidth="1"/>
    <col min="14852" max="14852" width="23.140625" style="121" customWidth="1"/>
    <col min="14853" max="14853" width="17.42578125" style="121" customWidth="1"/>
    <col min="14854" max="14854" width="20.7109375" style="121" customWidth="1"/>
    <col min="14855" max="15105" width="8.85546875" style="121"/>
    <col min="15106" max="15106" width="72.85546875" style="121" customWidth="1"/>
    <col min="15107" max="15107" width="34.42578125" style="121" customWidth="1"/>
    <col min="15108" max="15108" width="23.140625" style="121" customWidth="1"/>
    <col min="15109" max="15109" width="17.42578125" style="121" customWidth="1"/>
    <col min="15110" max="15110" width="20.7109375" style="121" customWidth="1"/>
    <col min="15111" max="15361" width="8.85546875" style="121"/>
    <col min="15362" max="15362" width="72.85546875" style="121" customWidth="1"/>
    <col min="15363" max="15363" width="34.42578125" style="121" customWidth="1"/>
    <col min="15364" max="15364" width="23.140625" style="121" customWidth="1"/>
    <col min="15365" max="15365" width="17.42578125" style="121" customWidth="1"/>
    <col min="15366" max="15366" width="20.7109375" style="121" customWidth="1"/>
    <col min="15367" max="15617" width="8.85546875" style="121"/>
    <col min="15618" max="15618" width="72.85546875" style="121" customWidth="1"/>
    <col min="15619" max="15619" width="34.42578125" style="121" customWidth="1"/>
    <col min="15620" max="15620" width="23.140625" style="121" customWidth="1"/>
    <col min="15621" max="15621" width="17.42578125" style="121" customWidth="1"/>
    <col min="15622" max="15622" width="20.7109375" style="121" customWidth="1"/>
    <col min="15623" max="15873" width="8.85546875" style="121"/>
    <col min="15874" max="15874" width="72.85546875" style="121" customWidth="1"/>
    <col min="15875" max="15875" width="34.42578125" style="121" customWidth="1"/>
    <col min="15876" max="15876" width="23.140625" style="121" customWidth="1"/>
    <col min="15877" max="15877" width="17.42578125" style="121" customWidth="1"/>
    <col min="15878" max="15878" width="20.7109375" style="121" customWidth="1"/>
    <col min="15879" max="16129" width="8.85546875" style="121"/>
    <col min="16130" max="16130" width="72.85546875" style="121" customWidth="1"/>
    <col min="16131" max="16131" width="34.42578125" style="121" customWidth="1"/>
    <col min="16132" max="16132" width="23.140625" style="121" customWidth="1"/>
    <col min="16133" max="16133" width="17.42578125" style="121" customWidth="1"/>
    <col min="16134" max="16134" width="20.7109375" style="121" customWidth="1"/>
    <col min="16135" max="16384" width="8.85546875" style="121"/>
  </cols>
  <sheetData>
    <row r="1" spans="1:6">
      <c r="A1" s="1411" t="s">
        <v>4</v>
      </c>
      <c r="B1" s="1411"/>
      <c r="C1" s="1411"/>
      <c r="D1" s="1411"/>
      <c r="E1" s="1411"/>
      <c r="F1" s="1411"/>
    </row>
    <row r="3" spans="1:6">
      <c r="A3" s="1412" t="str">
        <f>Title!A2</f>
        <v>Bid Enquiry No. KPTCL/2026-27/TL/ Gudekote LILO Call-3 Dtd : 16.05.2026</v>
      </c>
      <c r="B3" s="1412"/>
      <c r="C3" s="1412"/>
      <c r="D3" s="1412"/>
      <c r="E3" s="1412"/>
    </row>
    <row r="4" spans="1:6" ht="210" customHeight="1">
      <c r="A4" s="1413"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414"/>
      <c r="C4" s="1414"/>
      <c r="D4" s="1414"/>
      <c r="E4" s="1414"/>
      <c r="F4" s="1414"/>
    </row>
    <row r="5" spans="1:6">
      <c r="A5" s="1392" t="s">
        <v>1231</v>
      </c>
      <c r="B5" s="1392"/>
      <c r="C5" s="1392"/>
      <c r="D5" s="1392"/>
      <c r="E5" s="1392"/>
      <c r="F5" s="1392"/>
    </row>
    <row r="6" spans="1:6" ht="45" customHeight="1">
      <c r="A6" s="1410" t="s">
        <v>2692</v>
      </c>
      <c r="B6" s="1410"/>
      <c r="C6" s="1410"/>
      <c r="D6" s="1410"/>
      <c r="E6" s="1410"/>
      <c r="F6" s="1410"/>
    </row>
    <row r="7" spans="1:6" ht="40.5" customHeight="1">
      <c r="A7" s="1415" t="s">
        <v>1232</v>
      </c>
      <c r="B7" s="1415"/>
      <c r="C7" s="1415"/>
      <c r="D7" s="1415"/>
      <c r="E7" s="1415"/>
      <c r="F7" s="1415"/>
    </row>
    <row r="8" spans="1:6">
      <c r="A8" s="231"/>
      <c r="B8" s="298" t="s">
        <v>1077</v>
      </c>
      <c r="C8" s="1396"/>
      <c r="D8" s="1397"/>
      <c r="E8" s="1397"/>
      <c r="F8" s="1398"/>
    </row>
    <row r="9" spans="1:6">
      <c r="A9" s="231"/>
      <c r="B9" s="298" t="s">
        <v>1233</v>
      </c>
      <c r="C9" s="299" t="s">
        <v>909</v>
      </c>
      <c r="D9" s="299" t="s">
        <v>1234</v>
      </c>
      <c r="E9" s="299" t="s">
        <v>1235</v>
      </c>
      <c r="F9" s="300"/>
    </row>
    <row r="10" spans="1:6">
      <c r="A10" s="254">
        <v>1</v>
      </c>
      <c r="B10" s="301" t="s">
        <v>1236</v>
      </c>
      <c r="C10" s="300"/>
      <c r="D10" s="300"/>
      <c r="E10" s="300"/>
      <c r="F10" s="300"/>
    </row>
    <row r="11" spans="1:6">
      <c r="A11" s="215">
        <v>1.01</v>
      </c>
      <c r="B11" s="302" t="s">
        <v>1237</v>
      </c>
      <c r="C11" s="300"/>
      <c r="D11" s="300"/>
      <c r="E11" s="300"/>
      <c r="F11" s="300"/>
    </row>
    <row r="12" spans="1:6">
      <c r="A12" s="254">
        <v>1.01</v>
      </c>
      <c r="B12" s="302" t="s">
        <v>1061</v>
      </c>
      <c r="C12" s="300"/>
      <c r="D12" s="300"/>
      <c r="E12" s="300"/>
      <c r="F12" s="300"/>
    </row>
    <row r="13" spans="1:6">
      <c r="A13" s="215">
        <v>1.02</v>
      </c>
      <c r="B13" s="302" t="s">
        <v>1238</v>
      </c>
      <c r="C13" s="300"/>
      <c r="D13" s="300"/>
      <c r="E13" s="300"/>
      <c r="F13" s="300"/>
    </row>
    <row r="14" spans="1:6">
      <c r="A14" s="254">
        <v>1.03</v>
      </c>
      <c r="B14" s="302" t="s">
        <v>1239</v>
      </c>
      <c r="C14" s="300"/>
      <c r="D14" s="300"/>
      <c r="E14" s="300"/>
      <c r="F14" s="300"/>
    </row>
    <row r="15" spans="1:6">
      <c r="A15" s="215" t="s">
        <v>34</v>
      </c>
      <c r="B15" s="302" t="s">
        <v>1240</v>
      </c>
      <c r="C15" s="300"/>
      <c r="D15" s="300"/>
      <c r="E15" s="300"/>
      <c r="F15" s="300"/>
    </row>
    <row r="16" spans="1:6">
      <c r="A16" s="215" t="s">
        <v>37</v>
      </c>
      <c r="B16" s="302" t="s">
        <v>1241</v>
      </c>
      <c r="C16" s="300"/>
      <c r="D16" s="300"/>
      <c r="E16" s="300"/>
      <c r="F16" s="300"/>
    </row>
    <row r="17" spans="1:6">
      <c r="A17" s="215" t="s">
        <v>1242</v>
      </c>
      <c r="B17" s="302" t="s">
        <v>1243</v>
      </c>
      <c r="C17" s="300"/>
      <c r="D17" s="300"/>
      <c r="E17" s="300"/>
      <c r="F17" s="300"/>
    </row>
    <row r="18" spans="1:6">
      <c r="A18" s="215" t="s">
        <v>1244</v>
      </c>
      <c r="B18" s="302" t="s">
        <v>1245</v>
      </c>
      <c r="C18" s="300"/>
      <c r="D18" s="300"/>
      <c r="E18" s="300"/>
      <c r="F18" s="300"/>
    </row>
    <row r="19" spans="1:6">
      <c r="A19" s="215" t="s">
        <v>1246</v>
      </c>
      <c r="B19" s="302" t="s">
        <v>1247</v>
      </c>
      <c r="C19" s="300"/>
      <c r="D19" s="300"/>
      <c r="E19" s="300"/>
      <c r="F19" s="300"/>
    </row>
    <row r="20" spans="1:6">
      <c r="A20" s="215" t="s">
        <v>1248</v>
      </c>
      <c r="B20" s="302" t="s">
        <v>1249</v>
      </c>
      <c r="C20" s="300"/>
      <c r="D20" s="300"/>
      <c r="E20" s="300"/>
      <c r="F20" s="300"/>
    </row>
    <row r="21" spans="1:6">
      <c r="A21" s="215">
        <v>1.04</v>
      </c>
      <c r="B21" s="302" t="s">
        <v>1250</v>
      </c>
      <c r="C21" s="300"/>
      <c r="D21" s="300"/>
      <c r="E21" s="300"/>
      <c r="F21" s="300"/>
    </row>
    <row r="22" spans="1:6">
      <c r="A22" s="215">
        <v>1.05</v>
      </c>
      <c r="B22" s="302" t="s">
        <v>1251</v>
      </c>
      <c r="C22" s="300"/>
      <c r="D22" s="300"/>
      <c r="E22" s="300"/>
      <c r="F22" s="300"/>
    </row>
    <row r="23" spans="1:6">
      <c r="A23" s="215">
        <v>1.06</v>
      </c>
      <c r="B23" s="302" t="s">
        <v>1252</v>
      </c>
      <c r="C23" s="300"/>
      <c r="D23" s="300"/>
      <c r="E23" s="300"/>
      <c r="F23" s="300"/>
    </row>
    <row r="24" spans="1:6">
      <c r="A24" s="215">
        <v>1.07</v>
      </c>
      <c r="B24" s="302" t="s">
        <v>1253</v>
      </c>
      <c r="C24" s="300"/>
      <c r="D24" s="300"/>
      <c r="E24" s="300"/>
      <c r="F24" s="300"/>
    </row>
    <row r="25" spans="1:6">
      <c r="A25" s="215">
        <v>1.08</v>
      </c>
      <c r="B25" s="302" t="s">
        <v>1254</v>
      </c>
      <c r="C25" s="300"/>
      <c r="D25" s="300"/>
      <c r="E25" s="300"/>
      <c r="F25" s="300"/>
    </row>
    <row r="26" spans="1:6">
      <c r="A26" s="215">
        <v>1.0900000000000001</v>
      </c>
      <c r="B26" s="302" t="s">
        <v>1255</v>
      </c>
      <c r="C26" s="300"/>
      <c r="D26" s="300"/>
      <c r="E26" s="300"/>
      <c r="F26" s="300"/>
    </row>
    <row r="27" spans="1:6">
      <c r="A27" s="254">
        <v>1.1000000000000001</v>
      </c>
      <c r="B27" s="302" t="s">
        <v>1256</v>
      </c>
      <c r="C27" s="300"/>
      <c r="D27" s="300"/>
      <c r="E27" s="300"/>
      <c r="F27" s="300"/>
    </row>
    <row r="28" spans="1:6">
      <c r="A28" s="215">
        <v>1.1100000000000001</v>
      </c>
      <c r="B28" s="302" t="s">
        <v>1257</v>
      </c>
      <c r="C28" s="300"/>
      <c r="D28" s="300"/>
      <c r="E28" s="300"/>
      <c r="F28" s="300"/>
    </row>
    <row r="29" spans="1:6">
      <c r="A29" s="215">
        <v>1.1200000000000001</v>
      </c>
      <c r="B29" s="302" t="s">
        <v>1258</v>
      </c>
      <c r="C29" s="300"/>
      <c r="D29" s="300"/>
      <c r="E29" s="300"/>
      <c r="F29" s="300"/>
    </row>
    <row r="30" spans="1:6">
      <c r="A30" s="215">
        <v>1.1299999999999999</v>
      </c>
      <c r="B30" s="302" t="s">
        <v>1259</v>
      </c>
      <c r="C30" s="300"/>
      <c r="D30" s="300"/>
      <c r="E30" s="300"/>
      <c r="F30" s="300"/>
    </row>
    <row r="31" spans="1:6">
      <c r="A31" s="215">
        <v>1.1399999999999999</v>
      </c>
      <c r="B31" s="302" t="s">
        <v>1260</v>
      </c>
      <c r="C31" s="300"/>
      <c r="D31" s="300"/>
      <c r="E31" s="300"/>
      <c r="F31" s="300"/>
    </row>
    <row r="32" spans="1:6">
      <c r="A32" s="215">
        <v>1.1499999999999999</v>
      </c>
      <c r="B32" s="302" t="s">
        <v>1261</v>
      </c>
      <c r="C32" s="300"/>
      <c r="D32" s="300"/>
      <c r="E32" s="300"/>
      <c r="F32" s="300"/>
    </row>
    <row r="33" spans="1:6">
      <c r="A33" s="215">
        <v>1.1599999999999999</v>
      </c>
      <c r="B33" s="302" t="s">
        <v>1262</v>
      </c>
      <c r="C33" s="300"/>
      <c r="D33" s="300"/>
      <c r="E33" s="300"/>
      <c r="F33" s="300"/>
    </row>
    <row r="34" spans="1:6">
      <c r="A34" s="215">
        <v>1.17</v>
      </c>
      <c r="B34" s="302" t="s">
        <v>1263</v>
      </c>
      <c r="C34" s="300"/>
      <c r="D34" s="300"/>
      <c r="E34" s="300"/>
      <c r="F34" s="300"/>
    </row>
    <row r="35" spans="1:6">
      <c r="A35" s="215">
        <v>1.18</v>
      </c>
      <c r="B35" s="302" t="s">
        <v>1264</v>
      </c>
      <c r="C35" s="300"/>
      <c r="D35" s="300"/>
      <c r="E35" s="300"/>
      <c r="F35" s="300"/>
    </row>
    <row r="36" spans="1:6" ht="15.75" customHeight="1">
      <c r="A36" s="215">
        <v>1.19</v>
      </c>
      <c r="B36" s="302" t="s">
        <v>1265</v>
      </c>
      <c r="C36" s="300"/>
      <c r="D36" s="300"/>
      <c r="E36" s="300"/>
      <c r="F36" s="300"/>
    </row>
    <row r="37" spans="1:6" ht="15.75" customHeight="1">
      <c r="A37" s="254">
        <v>1.2</v>
      </c>
      <c r="B37" s="302" t="s">
        <v>1266</v>
      </c>
      <c r="C37" s="300"/>
      <c r="D37" s="300"/>
      <c r="E37" s="300"/>
      <c r="F37" s="300"/>
    </row>
    <row r="38" spans="1:6">
      <c r="A38" s="215">
        <v>1.21</v>
      </c>
      <c r="B38" s="302" t="s">
        <v>1267</v>
      </c>
      <c r="C38" s="300"/>
      <c r="D38" s="300"/>
      <c r="E38" s="300"/>
      <c r="F38" s="300"/>
    </row>
    <row r="39" spans="1:6">
      <c r="A39" s="215">
        <v>1.22</v>
      </c>
      <c r="B39" s="302" t="s">
        <v>1268</v>
      </c>
      <c r="C39" s="300"/>
      <c r="D39" s="300"/>
      <c r="E39" s="300"/>
      <c r="F39" s="300"/>
    </row>
    <row r="40" spans="1:6">
      <c r="A40" s="215">
        <v>1.23</v>
      </c>
      <c r="B40" s="302" t="s">
        <v>1269</v>
      </c>
      <c r="C40" s="300"/>
      <c r="D40" s="300"/>
      <c r="E40" s="300"/>
      <c r="F40" s="300"/>
    </row>
    <row r="41" spans="1:6">
      <c r="A41" s="215" t="s">
        <v>34</v>
      </c>
      <c r="B41" s="302" t="s">
        <v>1238</v>
      </c>
      <c r="C41" s="300"/>
      <c r="D41" s="300"/>
      <c r="E41" s="300"/>
      <c r="F41" s="300"/>
    </row>
    <row r="42" spans="1:6">
      <c r="A42" s="215" t="s">
        <v>37</v>
      </c>
      <c r="B42" s="302" t="s">
        <v>1270</v>
      </c>
      <c r="C42" s="300"/>
      <c r="D42" s="300"/>
      <c r="E42" s="300"/>
      <c r="F42" s="300"/>
    </row>
    <row r="43" spans="1:6">
      <c r="A43" s="254">
        <v>2</v>
      </c>
      <c r="B43" s="301" t="s">
        <v>1271</v>
      </c>
      <c r="C43" s="300"/>
      <c r="D43" s="300"/>
      <c r="E43" s="300"/>
      <c r="F43" s="300"/>
    </row>
    <row r="44" spans="1:6">
      <c r="A44" s="215">
        <v>2.0099999999999998</v>
      </c>
      <c r="B44" s="302" t="s">
        <v>1272</v>
      </c>
      <c r="C44" s="300"/>
      <c r="D44" s="300"/>
      <c r="E44" s="300"/>
      <c r="F44" s="300"/>
    </row>
    <row r="45" spans="1:6">
      <c r="A45" s="254">
        <v>2.02</v>
      </c>
      <c r="B45" s="302" t="s">
        <v>1273</v>
      </c>
      <c r="C45" s="300"/>
      <c r="D45" s="300"/>
      <c r="E45" s="300"/>
      <c r="F45" s="300"/>
    </row>
    <row r="46" spans="1:6">
      <c r="A46" s="215">
        <v>2.0299999999999998</v>
      </c>
      <c r="B46" s="302" t="s">
        <v>1274</v>
      </c>
      <c r="C46" s="300"/>
      <c r="D46" s="300"/>
      <c r="E46" s="300"/>
      <c r="F46" s="300"/>
    </row>
    <row r="47" spans="1:6">
      <c r="A47" s="254">
        <v>2.04</v>
      </c>
      <c r="B47" s="302" t="s">
        <v>1270</v>
      </c>
      <c r="C47" s="300"/>
      <c r="D47" s="300"/>
      <c r="E47" s="300"/>
      <c r="F47" s="300"/>
    </row>
    <row r="48" spans="1:6">
      <c r="A48" s="215">
        <v>2.0499999999999998</v>
      </c>
      <c r="B48" s="302" t="s">
        <v>1275</v>
      </c>
      <c r="C48" s="300"/>
      <c r="D48" s="300"/>
      <c r="E48" s="300"/>
      <c r="F48" s="300"/>
    </row>
    <row r="49" spans="1:6">
      <c r="A49" s="215" t="s">
        <v>34</v>
      </c>
      <c r="B49" s="302" t="s">
        <v>1276</v>
      </c>
      <c r="C49" s="300"/>
      <c r="D49" s="300"/>
      <c r="E49" s="300"/>
      <c r="F49" s="300"/>
    </row>
    <row r="50" spans="1:6">
      <c r="A50" s="215" t="s">
        <v>37</v>
      </c>
      <c r="B50" s="302" t="s">
        <v>1277</v>
      </c>
      <c r="C50" s="300"/>
      <c r="D50" s="300"/>
      <c r="E50" s="300"/>
      <c r="F50" s="300"/>
    </row>
    <row r="51" spans="1:6">
      <c r="A51" s="215">
        <v>2.06</v>
      </c>
      <c r="B51" s="302" t="s">
        <v>1278</v>
      </c>
      <c r="C51" s="300"/>
      <c r="D51" s="300"/>
      <c r="E51" s="300"/>
      <c r="F51" s="300"/>
    </row>
    <row r="52" spans="1:6">
      <c r="A52" s="215" t="s">
        <v>34</v>
      </c>
      <c r="B52" s="302" t="s">
        <v>1279</v>
      </c>
      <c r="C52" s="300"/>
      <c r="D52" s="300"/>
      <c r="E52" s="300"/>
      <c r="F52" s="300"/>
    </row>
    <row r="53" spans="1:6">
      <c r="A53" s="215" t="s">
        <v>37</v>
      </c>
      <c r="B53" s="302" t="s">
        <v>1280</v>
      </c>
      <c r="C53" s="300"/>
      <c r="D53" s="300"/>
      <c r="E53" s="300"/>
      <c r="F53" s="300"/>
    </row>
    <row r="54" spans="1:6">
      <c r="A54" s="215" t="s">
        <v>1242</v>
      </c>
      <c r="B54" s="302" t="s">
        <v>1281</v>
      </c>
      <c r="C54" s="300"/>
      <c r="D54" s="300"/>
      <c r="E54" s="300"/>
      <c r="F54" s="300"/>
    </row>
    <row r="55" spans="1:6">
      <c r="A55" s="215" t="s">
        <v>1244</v>
      </c>
      <c r="B55" s="302" t="s">
        <v>1282</v>
      </c>
      <c r="C55" s="300"/>
      <c r="D55" s="300"/>
      <c r="E55" s="300"/>
      <c r="F55" s="300"/>
    </row>
    <row r="56" spans="1:6">
      <c r="A56" s="215">
        <v>2.0699999999999998</v>
      </c>
      <c r="B56" s="302" t="s">
        <v>1283</v>
      </c>
      <c r="C56" s="300"/>
      <c r="D56" s="300"/>
      <c r="E56" s="300"/>
      <c r="F56" s="300"/>
    </row>
    <row r="57" spans="1:6" ht="15.75" customHeight="1">
      <c r="A57" s="215">
        <v>2.08</v>
      </c>
      <c r="B57" s="302" t="s">
        <v>1284</v>
      </c>
      <c r="C57" s="300"/>
      <c r="D57" s="300"/>
      <c r="E57" s="300"/>
      <c r="F57" s="300"/>
    </row>
    <row r="58" spans="1:6">
      <c r="A58" s="215">
        <v>2.09</v>
      </c>
      <c r="B58" s="302" t="s">
        <v>1285</v>
      </c>
      <c r="C58" s="300"/>
      <c r="D58" s="300"/>
      <c r="E58" s="300"/>
      <c r="F58" s="300"/>
    </row>
    <row r="59" spans="1:6">
      <c r="A59" s="254">
        <v>2.1</v>
      </c>
      <c r="B59" s="302" t="s">
        <v>1228</v>
      </c>
      <c r="C59" s="300"/>
      <c r="D59" s="300"/>
      <c r="E59" s="300"/>
      <c r="F59" s="300"/>
    </row>
    <row r="60" spans="1:6">
      <c r="A60" s="215">
        <v>2.11</v>
      </c>
      <c r="B60" s="302" t="s">
        <v>1286</v>
      </c>
      <c r="C60" s="300"/>
      <c r="D60" s="300"/>
      <c r="E60" s="300"/>
      <c r="F60" s="300"/>
    </row>
    <row r="61" spans="1:6">
      <c r="A61" s="254">
        <v>2.12</v>
      </c>
      <c r="B61" s="302" t="s">
        <v>1287</v>
      </c>
      <c r="C61" s="300"/>
      <c r="D61" s="300"/>
      <c r="E61" s="300"/>
      <c r="F61" s="300"/>
    </row>
    <row r="62" spans="1:6">
      <c r="A62" s="215">
        <v>2.13</v>
      </c>
      <c r="B62" s="302" t="s">
        <v>1288</v>
      </c>
      <c r="C62" s="300"/>
      <c r="D62" s="300"/>
      <c r="E62" s="300"/>
      <c r="F62" s="300"/>
    </row>
    <row r="63" spans="1:6">
      <c r="A63" s="254">
        <v>3</v>
      </c>
      <c r="B63" s="301" t="s">
        <v>1289</v>
      </c>
      <c r="C63" s="300"/>
      <c r="D63" s="300"/>
      <c r="E63" s="300"/>
      <c r="F63" s="300"/>
    </row>
    <row r="64" spans="1:6">
      <c r="A64" s="215">
        <v>3.01</v>
      </c>
      <c r="B64" s="302" t="s">
        <v>1272</v>
      </c>
      <c r="C64" s="300"/>
      <c r="D64" s="300"/>
      <c r="E64" s="300"/>
      <c r="F64" s="300"/>
    </row>
    <row r="65" spans="1:6">
      <c r="A65" s="254">
        <v>3.02</v>
      </c>
      <c r="B65" s="302" t="s">
        <v>1290</v>
      </c>
      <c r="C65" s="300"/>
      <c r="D65" s="300"/>
      <c r="E65" s="300"/>
      <c r="F65" s="300"/>
    </row>
    <row r="66" spans="1:6">
      <c r="A66" s="215">
        <v>3.03</v>
      </c>
      <c r="B66" s="302" t="s">
        <v>1291</v>
      </c>
      <c r="C66" s="300"/>
      <c r="D66" s="300"/>
      <c r="E66" s="300"/>
      <c r="F66" s="300"/>
    </row>
    <row r="67" spans="1:6">
      <c r="A67" s="254">
        <v>3.04</v>
      </c>
      <c r="B67" s="302" t="s">
        <v>1292</v>
      </c>
      <c r="C67" s="300"/>
      <c r="D67" s="300"/>
      <c r="E67" s="300"/>
      <c r="F67" s="300"/>
    </row>
    <row r="68" spans="1:6">
      <c r="A68" s="215">
        <v>3.05</v>
      </c>
      <c r="B68" s="302" t="s">
        <v>1010</v>
      </c>
      <c r="C68" s="300"/>
      <c r="D68" s="300"/>
      <c r="E68" s="300"/>
      <c r="F68" s="300"/>
    </row>
    <row r="69" spans="1:6" ht="15.75" customHeight="1">
      <c r="A69" s="254">
        <v>3.06</v>
      </c>
      <c r="B69" s="302" t="s">
        <v>1293</v>
      </c>
      <c r="C69" s="300"/>
      <c r="D69" s="300"/>
      <c r="E69" s="300"/>
      <c r="F69" s="300"/>
    </row>
    <row r="70" spans="1:6">
      <c r="A70" s="215" t="s">
        <v>34</v>
      </c>
      <c r="B70" s="302" t="s">
        <v>1294</v>
      </c>
      <c r="C70" s="300"/>
      <c r="D70" s="300"/>
      <c r="E70" s="300"/>
      <c r="F70" s="300"/>
    </row>
    <row r="71" spans="1:6">
      <c r="A71" s="215" t="s">
        <v>37</v>
      </c>
      <c r="B71" s="302" t="s">
        <v>1061</v>
      </c>
      <c r="C71" s="300"/>
      <c r="D71" s="300"/>
      <c r="E71" s="300"/>
      <c r="F71" s="300"/>
    </row>
    <row r="72" spans="1:6">
      <c r="A72" s="215" t="s">
        <v>1242</v>
      </c>
      <c r="B72" s="302" t="s">
        <v>1295</v>
      </c>
      <c r="C72" s="300"/>
      <c r="D72" s="300"/>
      <c r="E72" s="300"/>
      <c r="F72" s="300"/>
    </row>
    <row r="73" spans="1:6">
      <c r="A73" s="215" t="s">
        <v>1244</v>
      </c>
      <c r="B73" s="302" t="s">
        <v>1296</v>
      </c>
      <c r="C73" s="300"/>
      <c r="D73" s="300"/>
      <c r="E73" s="300"/>
      <c r="F73" s="300"/>
    </row>
    <row r="74" spans="1:6">
      <c r="A74" s="215" t="s">
        <v>1246</v>
      </c>
      <c r="B74" s="302" t="s">
        <v>1297</v>
      </c>
      <c r="C74" s="300"/>
      <c r="D74" s="300"/>
      <c r="E74" s="300"/>
      <c r="F74" s="300"/>
    </row>
    <row r="75" spans="1:6">
      <c r="A75" s="215" t="s">
        <v>1248</v>
      </c>
      <c r="B75" s="302" t="s">
        <v>1298</v>
      </c>
      <c r="C75" s="300"/>
      <c r="D75" s="300"/>
      <c r="E75" s="300"/>
      <c r="F75" s="300"/>
    </row>
    <row r="76" spans="1:6">
      <c r="A76" s="215" t="s">
        <v>1299</v>
      </c>
      <c r="B76" s="302" t="s">
        <v>1300</v>
      </c>
      <c r="C76" s="300"/>
      <c r="D76" s="300"/>
      <c r="E76" s="300"/>
      <c r="F76" s="300"/>
    </row>
    <row r="77" spans="1:6">
      <c r="A77" s="215">
        <v>3.07</v>
      </c>
      <c r="B77" s="302" t="s">
        <v>1301</v>
      </c>
      <c r="C77" s="300"/>
      <c r="D77" s="300"/>
      <c r="E77" s="300"/>
      <c r="F77" s="300"/>
    </row>
    <row r="78" spans="1:6">
      <c r="A78" s="215" t="s">
        <v>34</v>
      </c>
      <c r="B78" s="302" t="s">
        <v>1302</v>
      </c>
      <c r="C78" s="300"/>
      <c r="D78" s="300"/>
      <c r="E78" s="300"/>
      <c r="F78" s="300"/>
    </row>
    <row r="79" spans="1:6">
      <c r="A79" s="215" t="s">
        <v>37</v>
      </c>
      <c r="B79" s="302" t="s">
        <v>1303</v>
      </c>
      <c r="C79" s="300"/>
      <c r="D79" s="300"/>
      <c r="E79" s="300"/>
      <c r="F79" s="300"/>
    </row>
    <row r="80" spans="1:6">
      <c r="A80" s="215">
        <v>3.08</v>
      </c>
      <c r="B80" s="302" t="s">
        <v>1304</v>
      </c>
      <c r="C80" s="300"/>
      <c r="D80" s="300"/>
      <c r="E80" s="300"/>
      <c r="F80" s="300"/>
    </row>
    <row r="81" spans="1:6">
      <c r="A81" s="215" t="s">
        <v>34</v>
      </c>
      <c r="B81" s="302" t="s">
        <v>1238</v>
      </c>
      <c r="C81" s="300"/>
      <c r="D81" s="300"/>
      <c r="E81" s="300"/>
      <c r="F81" s="300"/>
    </row>
    <row r="82" spans="1:6">
      <c r="A82" s="215" t="s">
        <v>37</v>
      </c>
      <c r="B82" s="302" t="s">
        <v>1305</v>
      </c>
      <c r="C82" s="300"/>
      <c r="D82" s="300"/>
      <c r="E82" s="300"/>
      <c r="F82" s="300"/>
    </row>
    <row r="83" spans="1:6">
      <c r="A83" s="215" t="s">
        <v>1242</v>
      </c>
      <c r="B83" s="302" t="s">
        <v>1306</v>
      </c>
      <c r="C83" s="300"/>
      <c r="D83" s="300"/>
      <c r="E83" s="300"/>
      <c r="F83" s="300"/>
    </row>
    <row r="84" spans="1:6">
      <c r="A84" s="215" t="s">
        <v>1244</v>
      </c>
      <c r="B84" s="302" t="s">
        <v>1307</v>
      </c>
      <c r="C84" s="300"/>
      <c r="D84" s="300"/>
      <c r="E84" s="300"/>
      <c r="F84" s="300"/>
    </row>
    <row r="85" spans="1:6">
      <c r="A85" s="215">
        <v>3.09</v>
      </c>
      <c r="B85" s="302" t="s">
        <v>1308</v>
      </c>
      <c r="C85" s="300"/>
      <c r="D85" s="300"/>
      <c r="E85" s="300"/>
      <c r="F85" s="300"/>
    </row>
    <row r="86" spans="1:6">
      <c r="A86" s="215" t="s">
        <v>34</v>
      </c>
      <c r="B86" s="302" t="s">
        <v>1309</v>
      </c>
      <c r="C86" s="300"/>
      <c r="D86" s="300"/>
      <c r="E86" s="300"/>
      <c r="F86" s="300"/>
    </row>
    <row r="87" spans="1:6">
      <c r="A87" s="215"/>
      <c r="B87" s="302" t="s">
        <v>1310</v>
      </c>
      <c r="C87" s="300"/>
      <c r="D87" s="300"/>
      <c r="E87" s="300"/>
      <c r="F87" s="300"/>
    </row>
    <row r="88" spans="1:6">
      <c r="A88" s="215"/>
      <c r="B88" s="302" t="s">
        <v>1311</v>
      </c>
      <c r="C88" s="300"/>
      <c r="D88" s="300"/>
      <c r="E88" s="300"/>
      <c r="F88" s="300"/>
    </row>
    <row r="89" spans="1:6">
      <c r="A89" s="215" t="s">
        <v>37</v>
      </c>
      <c r="B89" s="302" t="s">
        <v>1312</v>
      </c>
      <c r="C89" s="300"/>
      <c r="D89" s="300"/>
      <c r="E89" s="300"/>
      <c r="F89" s="300"/>
    </row>
    <row r="90" spans="1:6">
      <c r="A90" s="254">
        <v>3.1</v>
      </c>
      <c r="B90" s="302" t="s">
        <v>1313</v>
      </c>
      <c r="C90" s="300"/>
      <c r="D90" s="300"/>
      <c r="E90" s="300"/>
      <c r="F90" s="300"/>
    </row>
    <row r="91" spans="1:6">
      <c r="A91" s="215">
        <v>3.11</v>
      </c>
      <c r="B91" s="302" t="s">
        <v>1314</v>
      </c>
      <c r="C91" s="300"/>
      <c r="D91" s="300"/>
      <c r="E91" s="300"/>
      <c r="F91" s="300"/>
    </row>
    <row r="92" spans="1:6" ht="15.75" customHeight="1">
      <c r="A92" s="215" t="s">
        <v>34</v>
      </c>
      <c r="B92" s="302" t="s">
        <v>1315</v>
      </c>
      <c r="C92" s="300"/>
      <c r="D92" s="300"/>
      <c r="E92" s="300"/>
      <c r="F92" s="300"/>
    </row>
    <row r="93" spans="1:6" ht="15.75" customHeight="1">
      <c r="A93" s="215" t="s">
        <v>37</v>
      </c>
      <c r="B93" s="302" t="s">
        <v>1316</v>
      </c>
      <c r="C93" s="300"/>
      <c r="D93" s="300"/>
      <c r="E93" s="300"/>
      <c r="F93" s="300"/>
    </row>
    <row r="94" spans="1:6">
      <c r="A94" s="215">
        <v>3.12</v>
      </c>
      <c r="B94" s="302" t="s">
        <v>1317</v>
      </c>
      <c r="C94" s="300"/>
      <c r="D94" s="300"/>
      <c r="E94" s="300"/>
      <c r="F94" s="300"/>
    </row>
    <row r="95" spans="1:6" ht="15.75" customHeight="1">
      <c r="A95" s="215">
        <v>3.13</v>
      </c>
      <c r="B95" s="302" t="s">
        <v>1318</v>
      </c>
      <c r="C95" s="300"/>
      <c r="D95" s="300"/>
      <c r="E95" s="300"/>
      <c r="F95" s="300"/>
    </row>
    <row r="96" spans="1:6">
      <c r="A96" s="215">
        <v>3.14</v>
      </c>
      <c r="B96" s="302" t="s">
        <v>1319</v>
      </c>
      <c r="C96" s="300"/>
      <c r="D96" s="300"/>
      <c r="E96" s="300"/>
      <c r="F96" s="300"/>
    </row>
    <row r="97" spans="1:7">
      <c r="A97" s="215">
        <v>3.15</v>
      </c>
      <c r="B97" s="302" t="s">
        <v>1320</v>
      </c>
      <c r="C97" s="300"/>
      <c r="D97" s="300"/>
      <c r="E97" s="300"/>
      <c r="F97" s="300"/>
    </row>
    <row r="98" spans="1:7">
      <c r="A98" s="215" t="s">
        <v>34</v>
      </c>
      <c r="B98" s="302" t="s">
        <v>1321</v>
      </c>
      <c r="C98" s="300"/>
      <c r="D98" s="300"/>
      <c r="E98" s="300"/>
      <c r="F98" s="300"/>
    </row>
    <row r="99" spans="1:7">
      <c r="A99" s="215" t="s">
        <v>37</v>
      </c>
      <c r="B99" s="302" t="s">
        <v>1296</v>
      </c>
      <c r="C99" s="300"/>
      <c r="D99" s="300"/>
      <c r="E99" s="300"/>
      <c r="F99" s="300"/>
    </row>
    <row r="100" spans="1:7">
      <c r="A100" s="215" t="s">
        <v>1322</v>
      </c>
      <c r="B100" s="302" t="s">
        <v>1323</v>
      </c>
      <c r="C100" s="300"/>
      <c r="D100" s="300"/>
      <c r="E100" s="300"/>
      <c r="F100" s="300"/>
    </row>
    <row r="101" spans="1:7">
      <c r="A101" s="215" t="s">
        <v>1324</v>
      </c>
      <c r="B101" s="302" t="s">
        <v>1325</v>
      </c>
      <c r="C101" s="300"/>
      <c r="D101" s="300"/>
      <c r="E101" s="300"/>
      <c r="F101" s="300"/>
    </row>
    <row r="102" spans="1:7" ht="15.75" customHeight="1">
      <c r="A102" s="1416" t="s">
        <v>1326</v>
      </c>
      <c r="B102" s="1417"/>
      <c r="C102" s="1417"/>
      <c r="D102" s="1417"/>
      <c r="E102" s="1417"/>
      <c r="F102" s="1418"/>
      <c r="G102" s="222"/>
    </row>
    <row r="103" spans="1:7">
      <c r="A103" s="215">
        <v>1</v>
      </c>
      <c r="B103" s="302" t="s">
        <v>1327</v>
      </c>
      <c r="C103" s="300"/>
      <c r="D103" s="300"/>
      <c r="E103" s="300"/>
      <c r="F103" s="300"/>
    </row>
    <row r="104" spans="1:7">
      <c r="A104" s="215">
        <v>2</v>
      </c>
      <c r="B104" s="302" t="s">
        <v>1328</v>
      </c>
      <c r="C104" s="300"/>
      <c r="D104" s="300"/>
      <c r="E104" s="300"/>
      <c r="F104" s="300"/>
    </row>
    <row r="105" spans="1:7">
      <c r="A105" s="215">
        <v>3</v>
      </c>
      <c r="B105" s="302" t="s">
        <v>1329</v>
      </c>
      <c r="C105" s="300"/>
      <c r="D105" s="300"/>
      <c r="E105" s="300"/>
      <c r="F105" s="300"/>
    </row>
    <row r="106" spans="1:7">
      <c r="A106" s="215">
        <v>4</v>
      </c>
      <c r="B106" s="302" t="s">
        <v>1330</v>
      </c>
      <c r="C106" s="300"/>
      <c r="D106" s="300"/>
      <c r="E106" s="300"/>
      <c r="F106" s="300"/>
    </row>
    <row r="107" spans="1:7">
      <c r="A107" s="215">
        <v>5</v>
      </c>
      <c r="B107" s="302" t="s">
        <v>1331</v>
      </c>
      <c r="C107" s="300"/>
      <c r="D107" s="300"/>
      <c r="E107" s="300"/>
      <c r="F107" s="300"/>
    </row>
    <row r="108" spans="1:7">
      <c r="A108" s="215" t="s">
        <v>1322</v>
      </c>
      <c r="B108" s="302" t="s">
        <v>1332</v>
      </c>
      <c r="C108" s="300"/>
      <c r="D108" s="300"/>
      <c r="E108" s="300"/>
      <c r="F108" s="300"/>
    </row>
    <row r="109" spans="1:7">
      <c r="A109" s="215" t="s">
        <v>1324</v>
      </c>
      <c r="B109" s="302" t="s">
        <v>1280</v>
      </c>
      <c r="C109" s="300"/>
      <c r="D109" s="300"/>
      <c r="E109" s="300"/>
      <c r="F109" s="300"/>
    </row>
    <row r="110" spans="1:7">
      <c r="A110" s="215" t="s">
        <v>1333</v>
      </c>
      <c r="B110" s="302" t="s">
        <v>1281</v>
      </c>
      <c r="C110" s="300"/>
      <c r="D110" s="300"/>
      <c r="E110" s="300"/>
      <c r="F110" s="300"/>
    </row>
    <row r="111" spans="1:7">
      <c r="A111" s="215">
        <v>6</v>
      </c>
      <c r="B111" s="302" t="s">
        <v>1334</v>
      </c>
      <c r="C111" s="300"/>
      <c r="D111" s="300"/>
      <c r="E111" s="300"/>
      <c r="F111" s="300"/>
    </row>
    <row r="112" spans="1:7">
      <c r="A112" s="215">
        <v>7</v>
      </c>
      <c r="B112" s="302" t="s">
        <v>1335</v>
      </c>
      <c r="C112" s="300"/>
      <c r="D112" s="300"/>
      <c r="E112" s="300"/>
      <c r="F112" s="300"/>
    </row>
    <row r="113" spans="1:6">
      <c r="A113" s="215">
        <v>8</v>
      </c>
      <c r="B113" s="302" t="s">
        <v>1228</v>
      </c>
      <c r="C113" s="300"/>
      <c r="D113" s="300"/>
      <c r="E113" s="300"/>
      <c r="F113" s="300"/>
    </row>
    <row r="114" spans="1:6">
      <c r="A114" s="215">
        <v>9</v>
      </c>
      <c r="B114" s="302" t="s">
        <v>1336</v>
      </c>
      <c r="C114" s="300"/>
      <c r="D114" s="300"/>
      <c r="E114" s="300"/>
      <c r="F114" s="300"/>
    </row>
    <row r="115" spans="1:6">
      <c r="A115" s="215">
        <v>10</v>
      </c>
      <c r="B115" s="302" t="s">
        <v>1071</v>
      </c>
      <c r="C115" s="300"/>
      <c r="D115" s="300"/>
      <c r="E115" s="300"/>
      <c r="F115" s="300"/>
    </row>
    <row r="116" spans="1:6">
      <c r="A116" s="215">
        <v>11</v>
      </c>
      <c r="B116" s="302" t="s">
        <v>1337</v>
      </c>
      <c r="C116" s="300"/>
      <c r="D116" s="300"/>
      <c r="E116" s="300"/>
      <c r="F116" s="300"/>
    </row>
    <row r="117" spans="1:6">
      <c r="A117" s="215">
        <v>12</v>
      </c>
      <c r="B117" s="302" t="s">
        <v>1338</v>
      </c>
      <c r="C117" s="300"/>
      <c r="D117" s="300"/>
      <c r="E117" s="300"/>
      <c r="F117" s="300"/>
    </row>
    <row r="118" spans="1:6">
      <c r="A118" s="215">
        <v>13</v>
      </c>
      <c r="B118" s="302" t="s">
        <v>1339</v>
      </c>
      <c r="C118" s="300"/>
      <c r="D118" s="300"/>
      <c r="E118" s="300"/>
      <c r="F118" s="300"/>
    </row>
    <row r="119" spans="1:6">
      <c r="A119" s="215">
        <v>14</v>
      </c>
      <c r="B119" s="302" t="s">
        <v>1340</v>
      </c>
      <c r="C119" s="300"/>
      <c r="D119" s="300"/>
      <c r="E119" s="300"/>
      <c r="F119" s="300"/>
    </row>
    <row r="120" spans="1:6" ht="15.75" customHeight="1">
      <c r="A120" s="215"/>
      <c r="B120" s="298" t="s">
        <v>1341</v>
      </c>
      <c r="C120" s="303"/>
      <c r="D120" s="303"/>
      <c r="E120" s="303"/>
      <c r="F120" s="303"/>
    </row>
    <row r="122" spans="1:6">
      <c r="A122" s="222" t="s">
        <v>60</v>
      </c>
      <c r="B122" s="217"/>
      <c r="C122" s="250" t="s">
        <v>75</v>
      </c>
      <c r="D122" s="1196"/>
      <c r="E122" s="1196"/>
      <c r="F122" s="1196"/>
    </row>
    <row r="123" spans="1:6">
      <c r="A123" s="222" t="s">
        <v>62</v>
      </c>
      <c r="B123" s="217"/>
      <c r="C123" s="250" t="s">
        <v>76</v>
      </c>
      <c r="D123" s="1196"/>
      <c r="E123" s="1196"/>
      <c r="F123" s="1196"/>
    </row>
    <row r="124" spans="1:6">
      <c r="A124" s="121"/>
      <c r="B124" s="121"/>
      <c r="C124" s="251" t="s">
        <v>77</v>
      </c>
      <c r="D124" s="1196"/>
      <c r="E124" s="1196"/>
      <c r="F124" s="1196"/>
    </row>
  </sheetData>
  <sheetProtection password="CA9C" sheet="1" objects="1" scenarios="1"/>
  <mergeCells count="11">
    <mergeCell ref="D124:F124"/>
    <mergeCell ref="A7:F7"/>
    <mergeCell ref="C8:F8"/>
    <mergeCell ref="A102:F102"/>
    <mergeCell ref="D122:F122"/>
    <mergeCell ref="D123:F123"/>
    <mergeCell ref="A1:F1"/>
    <mergeCell ref="A3:E3"/>
    <mergeCell ref="A4:F4"/>
    <mergeCell ref="A5:F5"/>
    <mergeCell ref="A6:F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F75"/>
  <sheetViews>
    <sheetView zoomScale="85" zoomScaleNormal="85" workbookViewId="0">
      <selection activeCell="A5" sqref="A5:E5"/>
    </sheetView>
  </sheetViews>
  <sheetFormatPr defaultColWidth="8.85546875" defaultRowHeight="15.75"/>
  <cols>
    <col min="1" max="1" width="9.28515625" style="143" customWidth="1"/>
    <col min="2" max="2" width="51.7109375" style="143" customWidth="1"/>
    <col min="3" max="3" width="33.28515625" style="143" customWidth="1"/>
    <col min="4" max="5" width="35.28515625" style="143" customWidth="1"/>
    <col min="6" max="257" width="8.85546875" style="143"/>
    <col min="258" max="258" width="9.28515625" style="143" customWidth="1"/>
    <col min="259" max="259" width="51.7109375" style="143" customWidth="1"/>
    <col min="260" max="261" width="35.28515625" style="143" customWidth="1"/>
    <col min="262" max="513" width="8.85546875" style="143"/>
    <col min="514" max="514" width="9.28515625" style="143" customWidth="1"/>
    <col min="515" max="515" width="51.7109375" style="143" customWidth="1"/>
    <col min="516" max="517" width="35.28515625" style="143" customWidth="1"/>
    <col min="518" max="769" width="8.85546875" style="143"/>
    <col min="770" max="770" width="9.28515625" style="143" customWidth="1"/>
    <col min="771" max="771" width="51.7109375" style="143" customWidth="1"/>
    <col min="772" max="773" width="35.28515625" style="143" customWidth="1"/>
    <col min="774" max="1025" width="8.85546875" style="143"/>
    <col min="1026" max="1026" width="9.28515625" style="143" customWidth="1"/>
    <col min="1027" max="1027" width="51.7109375" style="143" customWidth="1"/>
    <col min="1028" max="1029" width="35.28515625" style="143" customWidth="1"/>
    <col min="1030" max="1281" width="8.85546875" style="143"/>
    <col min="1282" max="1282" width="9.28515625" style="143" customWidth="1"/>
    <col min="1283" max="1283" width="51.7109375" style="143" customWidth="1"/>
    <col min="1284" max="1285" width="35.28515625" style="143" customWidth="1"/>
    <col min="1286" max="1537" width="8.85546875" style="143"/>
    <col min="1538" max="1538" width="9.28515625" style="143" customWidth="1"/>
    <col min="1539" max="1539" width="51.7109375" style="143" customWidth="1"/>
    <col min="1540" max="1541" width="35.28515625" style="143" customWidth="1"/>
    <col min="1542" max="1793" width="8.85546875" style="143"/>
    <col min="1794" max="1794" width="9.28515625" style="143" customWidth="1"/>
    <col min="1795" max="1795" width="51.7109375" style="143" customWidth="1"/>
    <col min="1796" max="1797" width="35.28515625" style="143" customWidth="1"/>
    <col min="1798" max="2049" width="8.85546875" style="143"/>
    <col min="2050" max="2050" width="9.28515625" style="143" customWidth="1"/>
    <col min="2051" max="2051" width="51.7109375" style="143" customWidth="1"/>
    <col min="2052" max="2053" width="35.28515625" style="143" customWidth="1"/>
    <col min="2054" max="2305" width="8.85546875" style="143"/>
    <col min="2306" max="2306" width="9.28515625" style="143" customWidth="1"/>
    <col min="2307" max="2307" width="51.7109375" style="143" customWidth="1"/>
    <col min="2308" max="2309" width="35.28515625" style="143" customWidth="1"/>
    <col min="2310" max="2561" width="8.85546875" style="143"/>
    <col min="2562" max="2562" width="9.28515625" style="143" customWidth="1"/>
    <col min="2563" max="2563" width="51.7109375" style="143" customWidth="1"/>
    <col min="2564" max="2565" width="35.28515625" style="143" customWidth="1"/>
    <col min="2566" max="2817" width="8.85546875" style="143"/>
    <col min="2818" max="2818" width="9.28515625" style="143" customWidth="1"/>
    <col min="2819" max="2819" width="51.7109375" style="143" customWidth="1"/>
    <col min="2820" max="2821" width="35.28515625" style="143" customWidth="1"/>
    <col min="2822" max="3073" width="8.85546875" style="143"/>
    <col min="3074" max="3074" width="9.28515625" style="143" customWidth="1"/>
    <col min="3075" max="3075" width="51.7109375" style="143" customWidth="1"/>
    <col min="3076" max="3077" width="35.28515625" style="143" customWidth="1"/>
    <col min="3078" max="3329" width="8.85546875" style="143"/>
    <col min="3330" max="3330" width="9.28515625" style="143" customWidth="1"/>
    <col min="3331" max="3331" width="51.7109375" style="143" customWidth="1"/>
    <col min="3332" max="3333" width="35.28515625" style="143" customWidth="1"/>
    <col min="3334" max="3585" width="8.85546875" style="143"/>
    <col min="3586" max="3586" width="9.28515625" style="143" customWidth="1"/>
    <col min="3587" max="3587" width="51.7109375" style="143" customWidth="1"/>
    <col min="3588" max="3589" width="35.28515625" style="143" customWidth="1"/>
    <col min="3590" max="3841" width="8.85546875" style="143"/>
    <col min="3842" max="3842" width="9.28515625" style="143" customWidth="1"/>
    <col min="3843" max="3843" width="51.7109375" style="143" customWidth="1"/>
    <col min="3844" max="3845" width="35.28515625" style="143" customWidth="1"/>
    <col min="3846" max="4097" width="8.85546875" style="143"/>
    <col min="4098" max="4098" width="9.28515625" style="143" customWidth="1"/>
    <col min="4099" max="4099" width="51.7109375" style="143" customWidth="1"/>
    <col min="4100" max="4101" width="35.28515625" style="143" customWidth="1"/>
    <col min="4102" max="4353" width="8.85546875" style="143"/>
    <col min="4354" max="4354" width="9.28515625" style="143" customWidth="1"/>
    <col min="4355" max="4355" width="51.7109375" style="143" customWidth="1"/>
    <col min="4356" max="4357" width="35.28515625" style="143" customWidth="1"/>
    <col min="4358" max="4609" width="8.85546875" style="143"/>
    <col min="4610" max="4610" width="9.28515625" style="143" customWidth="1"/>
    <col min="4611" max="4611" width="51.7109375" style="143" customWidth="1"/>
    <col min="4612" max="4613" width="35.28515625" style="143" customWidth="1"/>
    <col min="4614" max="4865" width="8.85546875" style="143"/>
    <col min="4866" max="4866" width="9.28515625" style="143" customWidth="1"/>
    <col min="4867" max="4867" width="51.7109375" style="143" customWidth="1"/>
    <col min="4868" max="4869" width="35.28515625" style="143" customWidth="1"/>
    <col min="4870" max="5121" width="8.85546875" style="143"/>
    <col min="5122" max="5122" width="9.28515625" style="143" customWidth="1"/>
    <col min="5123" max="5123" width="51.7109375" style="143" customWidth="1"/>
    <col min="5124" max="5125" width="35.28515625" style="143" customWidth="1"/>
    <col min="5126" max="5377" width="8.85546875" style="143"/>
    <col min="5378" max="5378" width="9.28515625" style="143" customWidth="1"/>
    <col min="5379" max="5379" width="51.7109375" style="143" customWidth="1"/>
    <col min="5380" max="5381" width="35.28515625" style="143" customWidth="1"/>
    <col min="5382" max="5633" width="8.85546875" style="143"/>
    <col min="5634" max="5634" width="9.28515625" style="143" customWidth="1"/>
    <col min="5635" max="5635" width="51.7109375" style="143" customWidth="1"/>
    <col min="5636" max="5637" width="35.28515625" style="143" customWidth="1"/>
    <col min="5638" max="5889" width="8.85546875" style="143"/>
    <col min="5890" max="5890" width="9.28515625" style="143" customWidth="1"/>
    <col min="5891" max="5891" width="51.7109375" style="143" customWidth="1"/>
    <col min="5892" max="5893" width="35.28515625" style="143" customWidth="1"/>
    <col min="5894" max="6145" width="8.85546875" style="143"/>
    <col min="6146" max="6146" width="9.28515625" style="143" customWidth="1"/>
    <col min="6147" max="6147" width="51.7109375" style="143" customWidth="1"/>
    <col min="6148" max="6149" width="35.28515625" style="143" customWidth="1"/>
    <col min="6150" max="6401" width="8.85546875" style="143"/>
    <col min="6402" max="6402" width="9.28515625" style="143" customWidth="1"/>
    <col min="6403" max="6403" width="51.7109375" style="143" customWidth="1"/>
    <col min="6404" max="6405" width="35.28515625" style="143" customWidth="1"/>
    <col min="6406" max="6657" width="8.85546875" style="143"/>
    <col min="6658" max="6658" width="9.28515625" style="143" customWidth="1"/>
    <col min="6659" max="6659" width="51.7109375" style="143" customWidth="1"/>
    <col min="6660" max="6661" width="35.28515625" style="143" customWidth="1"/>
    <col min="6662" max="6913" width="8.85546875" style="143"/>
    <col min="6914" max="6914" width="9.28515625" style="143" customWidth="1"/>
    <col min="6915" max="6915" width="51.7109375" style="143" customWidth="1"/>
    <col min="6916" max="6917" width="35.28515625" style="143" customWidth="1"/>
    <col min="6918" max="7169" width="8.85546875" style="143"/>
    <col min="7170" max="7170" width="9.28515625" style="143" customWidth="1"/>
    <col min="7171" max="7171" width="51.7109375" style="143" customWidth="1"/>
    <col min="7172" max="7173" width="35.28515625" style="143" customWidth="1"/>
    <col min="7174" max="7425" width="8.85546875" style="143"/>
    <col min="7426" max="7426" width="9.28515625" style="143" customWidth="1"/>
    <col min="7427" max="7427" width="51.7109375" style="143" customWidth="1"/>
    <col min="7428" max="7429" width="35.28515625" style="143" customWidth="1"/>
    <col min="7430" max="7681" width="8.85546875" style="143"/>
    <col min="7682" max="7682" width="9.28515625" style="143" customWidth="1"/>
    <col min="7683" max="7683" width="51.7109375" style="143" customWidth="1"/>
    <col min="7684" max="7685" width="35.28515625" style="143" customWidth="1"/>
    <col min="7686" max="7937" width="8.85546875" style="143"/>
    <col min="7938" max="7938" width="9.28515625" style="143" customWidth="1"/>
    <col min="7939" max="7939" width="51.7109375" style="143" customWidth="1"/>
    <col min="7940" max="7941" width="35.28515625" style="143" customWidth="1"/>
    <col min="7942" max="8193" width="8.85546875" style="143"/>
    <col min="8194" max="8194" width="9.28515625" style="143" customWidth="1"/>
    <col min="8195" max="8195" width="51.7109375" style="143" customWidth="1"/>
    <col min="8196" max="8197" width="35.28515625" style="143" customWidth="1"/>
    <col min="8198" max="8449" width="8.85546875" style="143"/>
    <col min="8450" max="8450" width="9.28515625" style="143" customWidth="1"/>
    <col min="8451" max="8451" width="51.7109375" style="143" customWidth="1"/>
    <col min="8452" max="8453" width="35.28515625" style="143" customWidth="1"/>
    <col min="8454" max="8705" width="8.85546875" style="143"/>
    <col min="8706" max="8706" width="9.28515625" style="143" customWidth="1"/>
    <col min="8707" max="8707" width="51.7109375" style="143" customWidth="1"/>
    <col min="8708" max="8709" width="35.28515625" style="143" customWidth="1"/>
    <col min="8710" max="8961" width="8.85546875" style="143"/>
    <col min="8962" max="8962" width="9.28515625" style="143" customWidth="1"/>
    <col min="8963" max="8963" width="51.7109375" style="143" customWidth="1"/>
    <col min="8964" max="8965" width="35.28515625" style="143" customWidth="1"/>
    <col min="8966" max="9217" width="8.85546875" style="143"/>
    <col min="9218" max="9218" width="9.28515625" style="143" customWidth="1"/>
    <col min="9219" max="9219" width="51.7109375" style="143" customWidth="1"/>
    <col min="9220" max="9221" width="35.28515625" style="143" customWidth="1"/>
    <col min="9222" max="9473" width="8.85546875" style="143"/>
    <col min="9474" max="9474" width="9.28515625" style="143" customWidth="1"/>
    <col min="9475" max="9475" width="51.7109375" style="143" customWidth="1"/>
    <col min="9476" max="9477" width="35.28515625" style="143" customWidth="1"/>
    <col min="9478" max="9729" width="8.85546875" style="143"/>
    <col min="9730" max="9730" width="9.28515625" style="143" customWidth="1"/>
    <col min="9731" max="9731" width="51.7109375" style="143" customWidth="1"/>
    <col min="9732" max="9733" width="35.28515625" style="143" customWidth="1"/>
    <col min="9734" max="9985" width="8.85546875" style="143"/>
    <col min="9986" max="9986" width="9.28515625" style="143" customWidth="1"/>
    <col min="9987" max="9987" width="51.7109375" style="143" customWidth="1"/>
    <col min="9988" max="9989" width="35.28515625" style="143" customWidth="1"/>
    <col min="9990" max="10241" width="8.85546875" style="143"/>
    <col min="10242" max="10242" width="9.28515625" style="143" customWidth="1"/>
    <col min="10243" max="10243" width="51.7109375" style="143" customWidth="1"/>
    <col min="10244" max="10245" width="35.28515625" style="143" customWidth="1"/>
    <col min="10246" max="10497" width="8.85546875" style="143"/>
    <col min="10498" max="10498" width="9.28515625" style="143" customWidth="1"/>
    <col min="10499" max="10499" width="51.7109375" style="143" customWidth="1"/>
    <col min="10500" max="10501" width="35.28515625" style="143" customWidth="1"/>
    <col min="10502" max="10753" width="8.85546875" style="143"/>
    <col min="10754" max="10754" width="9.28515625" style="143" customWidth="1"/>
    <col min="10755" max="10755" width="51.7109375" style="143" customWidth="1"/>
    <col min="10756" max="10757" width="35.28515625" style="143" customWidth="1"/>
    <col min="10758" max="11009" width="8.85546875" style="143"/>
    <col min="11010" max="11010" width="9.28515625" style="143" customWidth="1"/>
    <col min="11011" max="11011" width="51.7109375" style="143" customWidth="1"/>
    <col min="11012" max="11013" width="35.28515625" style="143" customWidth="1"/>
    <col min="11014" max="11265" width="8.85546875" style="143"/>
    <col min="11266" max="11266" width="9.28515625" style="143" customWidth="1"/>
    <col min="11267" max="11267" width="51.7109375" style="143" customWidth="1"/>
    <col min="11268" max="11269" width="35.28515625" style="143" customWidth="1"/>
    <col min="11270" max="11521" width="8.85546875" style="143"/>
    <col min="11522" max="11522" width="9.28515625" style="143" customWidth="1"/>
    <col min="11523" max="11523" width="51.7109375" style="143" customWidth="1"/>
    <col min="11524" max="11525" width="35.28515625" style="143" customWidth="1"/>
    <col min="11526" max="11777" width="8.85546875" style="143"/>
    <col min="11778" max="11778" width="9.28515625" style="143" customWidth="1"/>
    <col min="11779" max="11779" width="51.7109375" style="143" customWidth="1"/>
    <col min="11780" max="11781" width="35.28515625" style="143" customWidth="1"/>
    <col min="11782" max="12033" width="8.85546875" style="143"/>
    <col min="12034" max="12034" width="9.28515625" style="143" customWidth="1"/>
    <col min="12035" max="12035" width="51.7109375" style="143" customWidth="1"/>
    <col min="12036" max="12037" width="35.28515625" style="143" customWidth="1"/>
    <col min="12038" max="12289" width="8.85546875" style="143"/>
    <col min="12290" max="12290" width="9.28515625" style="143" customWidth="1"/>
    <col min="12291" max="12291" width="51.7109375" style="143" customWidth="1"/>
    <col min="12292" max="12293" width="35.28515625" style="143" customWidth="1"/>
    <col min="12294" max="12545" width="8.85546875" style="143"/>
    <col min="12546" max="12546" width="9.28515625" style="143" customWidth="1"/>
    <col min="12547" max="12547" width="51.7109375" style="143" customWidth="1"/>
    <col min="12548" max="12549" width="35.28515625" style="143" customWidth="1"/>
    <col min="12550" max="12801" width="8.85546875" style="143"/>
    <col min="12802" max="12802" width="9.28515625" style="143" customWidth="1"/>
    <col min="12803" max="12803" width="51.7109375" style="143" customWidth="1"/>
    <col min="12804" max="12805" width="35.28515625" style="143" customWidth="1"/>
    <col min="12806" max="13057" width="8.85546875" style="143"/>
    <col min="13058" max="13058" width="9.28515625" style="143" customWidth="1"/>
    <col min="13059" max="13059" width="51.7109375" style="143" customWidth="1"/>
    <col min="13060" max="13061" width="35.28515625" style="143" customWidth="1"/>
    <col min="13062" max="13313" width="8.85546875" style="143"/>
    <col min="13314" max="13314" width="9.28515625" style="143" customWidth="1"/>
    <col min="13315" max="13315" width="51.7109375" style="143" customWidth="1"/>
    <col min="13316" max="13317" width="35.28515625" style="143" customWidth="1"/>
    <col min="13318" max="13569" width="8.85546875" style="143"/>
    <col min="13570" max="13570" width="9.28515625" style="143" customWidth="1"/>
    <col min="13571" max="13571" width="51.7109375" style="143" customWidth="1"/>
    <col min="13572" max="13573" width="35.28515625" style="143" customWidth="1"/>
    <col min="13574" max="13825" width="8.85546875" style="143"/>
    <col min="13826" max="13826" width="9.28515625" style="143" customWidth="1"/>
    <col min="13827" max="13827" width="51.7109375" style="143" customWidth="1"/>
    <col min="13828" max="13829" width="35.28515625" style="143" customWidth="1"/>
    <col min="13830" max="14081" width="8.85546875" style="143"/>
    <col min="14082" max="14082" width="9.28515625" style="143" customWidth="1"/>
    <col min="14083" max="14083" width="51.7109375" style="143" customWidth="1"/>
    <col min="14084" max="14085" width="35.28515625" style="143" customWidth="1"/>
    <col min="14086" max="14337" width="8.85546875" style="143"/>
    <col min="14338" max="14338" width="9.28515625" style="143" customWidth="1"/>
    <col min="14339" max="14339" width="51.7109375" style="143" customWidth="1"/>
    <col min="14340" max="14341" width="35.28515625" style="143" customWidth="1"/>
    <col min="14342" max="14593" width="8.85546875" style="143"/>
    <col min="14594" max="14594" width="9.28515625" style="143" customWidth="1"/>
    <col min="14595" max="14595" width="51.7109375" style="143" customWidth="1"/>
    <col min="14596" max="14597" width="35.28515625" style="143" customWidth="1"/>
    <col min="14598" max="14849" width="8.85546875" style="143"/>
    <col min="14850" max="14850" width="9.28515625" style="143" customWidth="1"/>
    <col min="14851" max="14851" width="51.7109375" style="143" customWidth="1"/>
    <col min="14852" max="14853" width="35.28515625" style="143" customWidth="1"/>
    <col min="14854" max="15105" width="8.85546875" style="143"/>
    <col min="15106" max="15106" width="9.28515625" style="143" customWidth="1"/>
    <col min="15107" max="15107" width="51.7109375" style="143" customWidth="1"/>
    <col min="15108" max="15109" width="35.28515625" style="143" customWidth="1"/>
    <col min="15110" max="15361" width="8.85546875" style="143"/>
    <col min="15362" max="15362" width="9.28515625" style="143" customWidth="1"/>
    <col min="15363" max="15363" width="51.7109375" style="143" customWidth="1"/>
    <col min="15364" max="15365" width="35.28515625" style="143" customWidth="1"/>
    <col min="15366" max="15617" width="8.85546875" style="143"/>
    <col min="15618" max="15618" width="9.28515625" style="143" customWidth="1"/>
    <col min="15619" max="15619" width="51.7109375" style="143" customWidth="1"/>
    <col min="15620" max="15621" width="35.28515625" style="143" customWidth="1"/>
    <col min="15622" max="15873" width="8.85546875" style="143"/>
    <col min="15874" max="15874" width="9.28515625" style="143" customWidth="1"/>
    <col min="15875" max="15875" width="51.7109375" style="143" customWidth="1"/>
    <col min="15876" max="15877" width="35.28515625" style="143" customWidth="1"/>
    <col min="15878" max="16129" width="8.85546875" style="143"/>
    <col min="16130" max="16130" width="9.28515625" style="143" customWidth="1"/>
    <col min="16131" max="16131" width="51.7109375" style="143" customWidth="1"/>
    <col min="16132" max="16133" width="35.28515625" style="143" customWidth="1"/>
    <col min="16134" max="16384" width="8.85546875" style="143"/>
  </cols>
  <sheetData>
    <row r="1" spans="1:6">
      <c r="A1" s="1421" t="s">
        <v>1342</v>
      </c>
      <c r="B1" s="1421"/>
      <c r="C1" s="1421"/>
      <c r="D1" s="1421"/>
      <c r="E1" s="1421"/>
      <c r="F1" s="274"/>
    </row>
    <row r="2" spans="1:6">
      <c r="A2" s="149"/>
      <c r="B2" s="149"/>
      <c r="C2" s="149"/>
      <c r="D2" s="149"/>
      <c r="E2" s="149"/>
      <c r="F2" s="274"/>
    </row>
    <row r="3" spans="1:6">
      <c r="A3" s="1422" t="str">
        <f>Title!A2</f>
        <v>Bid Enquiry No. KPTCL/2026-27/TL/ Gudekote LILO Call-3 Dtd : 16.05.2026</v>
      </c>
      <c r="B3" s="1422"/>
      <c r="C3" s="1422"/>
      <c r="D3" s="1422"/>
      <c r="E3" s="1422"/>
      <c r="F3" s="275"/>
    </row>
    <row r="4" spans="1:6">
      <c r="A4" s="147"/>
      <c r="B4" s="147"/>
      <c r="C4" s="275"/>
      <c r="D4" s="275"/>
      <c r="E4" s="275"/>
      <c r="F4" s="275"/>
    </row>
    <row r="5" spans="1:6" ht="32.25" customHeight="1">
      <c r="A5" s="1423"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424"/>
      <c r="C5" s="1424"/>
      <c r="D5" s="1424"/>
      <c r="E5" s="1424"/>
      <c r="F5" s="276"/>
    </row>
    <row r="6" spans="1:6">
      <c r="A6" s="2"/>
      <c r="B6" s="2"/>
      <c r="C6" s="3"/>
      <c r="D6" s="3"/>
      <c r="E6" s="3"/>
    </row>
    <row r="7" spans="1:6">
      <c r="A7" s="1421" t="s">
        <v>1343</v>
      </c>
      <c r="B7" s="1421"/>
      <c r="C7" s="1421"/>
      <c r="D7" s="1421"/>
      <c r="E7" s="1421"/>
      <c r="F7" s="274"/>
    </row>
    <row r="9" spans="1:6">
      <c r="A9" s="277"/>
      <c r="B9" s="277"/>
      <c r="C9" s="277"/>
      <c r="D9" s="277"/>
      <c r="E9" s="278" t="s">
        <v>1344</v>
      </c>
    </row>
    <row r="10" spans="1:6">
      <c r="A10" s="1425" t="s">
        <v>2835</v>
      </c>
      <c r="B10" s="1425"/>
      <c r="C10" s="1425"/>
      <c r="D10" s="1425"/>
      <c r="E10" s="1425"/>
      <c r="F10" s="272"/>
    </row>
    <row r="11" spans="1:6">
      <c r="A11" s="1420" t="s">
        <v>1076</v>
      </c>
      <c r="B11" s="1420"/>
      <c r="C11" s="1420"/>
      <c r="D11" s="1420"/>
      <c r="E11" s="1420"/>
      <c r="F11" s="272"/>
    </row>
    <row r="12" spans="1:6">
      <c r="A12" s="1420"/>
      <c r="B12" s="1420"/>
      <c r="C12" s="1420"/>
      <c r="D12" s="1420"/>
      <c r="E12" s="1420"/>
      <c r="F12" s="272"/>
    </row>
    <row r="13" spans="1:6">
      <c r="A13" s="279" t="s">
        <v>146</v>
      </c>
      <c r="B13" s="279" t="s">
        <v>229</v>
      </c>
      <c r="C13" s="280" t="s">
        <v>2836</v>
      </c>
      <c r="D13" s="280" t="s">
        <v>2840</v>
      </c>
      <c r="E13" s="281"/>
    </row>
    <row r="14" spans="1:6">
      <c r="A14" s="282">
        <v>1</v>
      </c>
      <c r="B14" s="283" t="s">
        <v>1345</v>
      </c>
      <c r="C14" s="281"/>
      <c r="D14" s="281"/>
      <c r="E14" s="281"/>
    </row>
    <row r="15" spans="1:6" ht="31.5">
      <c r="A15" s="153"/>
      <c r="B15" s="284" t="s">
        <v>1346</v>
      </c>
      <c r="C15" s="281"/>
      <c r="D15" s="281"/>
      <c r="E15" s="281"/>
    </row>
    <row r="16" spans="1:6">
      <c r="A16" s="153">
        <v>2</v>
      </c>
      <c r="B16" s="284" t="s">
        <v>1347</v>
      </c>
      <c r="C16" s="281"/>
      <c r="D16" s="281"/>
      <c r="E16" s="281"/>
    </row>
    <row r="17" spans="1:5">
      <c r="A17" s="153"/>
      <c r="B17" s="284" t="s">
        <v>1348</v>
      </c>
      <c r="C17" s="281"/>
      <c r="D17" s="281"/>
      <c r="E17" s="281"/>
    </row>
    <row r="18" spans="1:5">
      <c r="A18" s="153">
        <v>3</v>
      </c>
      <c r="B18" s="284" t="s">
        <v>1349</v>
      </c>
      <c r="C18" s="281"/>
      <c r="D18" s="281"/>
      <c r="E18" s="281"/>
    </row>
    <row r="19" spans="1:5" ht="31.5">
      <c r="A19" s="153">
        <v>4</v>
      </c>
      <c r="B19" s="284" t="s">
        <v>1350</v>
      </c>
      <c r="C19" s="281"/>
      <c r="D19" s="281"/>
      <c r="E19" s="281"/>
    </row>
    <row r="20" spans="1:5">
      <c r="A20" s="153">
        <v>5</v>
      </c>
      <c r="B20" s="284" t="s">
        <v>1351</v>
      </c>
      <c r="C20" s="281"/>
      <c r="D20" s="281"/>
      <c r="E20" s="281"/>
    </row>
    <row r="21" spans="1:5">
      <c r="A21" s="153">
        <v>6</v>
      </c>
      <c r="B21" s="284" t="s">
        <v>1352</v>
      </c>
      <c r="C21" s="281"/>
      <c r="D21" s="281"/>
      <c r="E21" s="281"/>
    </row>
    <row r="22" spans="1:5" ht="31.5">
      <c r="A22" s="153">
        <v>7</v>
      </c>
      <c r="B22" s="284" t="s">
        <v>1353</v>
      </c>
      <c r="C22" s="281"/>
      <c r="D22" s="281"/>
      <c r="E22" s="281"/>
    </row>
    <row r="23" spans="1:5" ht="31.5">
      <c r="A23" s="153">
        <v>8</v>
      </c>
      <c r="B23" s="284" t="s">
        <v>1354</v>
      </c>
      <c r="C23" s="281"/>
      <c r="D23" s="281"/>
      <c r="E23" s="281"/>
    </row>
    <row r="24" spans="1:5">
      <c r="A24" s="153"/>
      <c r="B24" s="284" t="s">
        <v>1355</v>
      </c>
      <c r="C24" s="281"/>
      <c r="D24" s="281"/>
      <c r="E24" s="281"/>
    </row>
    <row r="25" spans="1:5" ht="31.5">
      <c r="A25" s="153">
        <v>9</v>
      </c>
      <c r="B25" s="284" t="s">
        <v>1356</v>
      </c>
      <c r="C25" s="281"/>
      <c r="D25" s="281"/>
      <c r="E25" s="281"/>
    </row>
    <row r="26" spans="1:5">
      <c r="A26" s="153">
        <v>10</v>
      </c>
      <c r="B26" s="284" t="s">
        <v>1357</v>
      </c>
      <c r="C26" s="281"/>
      <c r="D26" s="281"/>
      <c r="E26" s="281"/>
    </row>
    <row r="27" spans="1:5">
      <c r="A27" s="153"/>
      <c r="B27" s="284" t="s">
        <v>1355</v>
      </c>
      <c r="C27" s="281"/>
      <c r="D27" s="281"/>
      <c r="E27" s="281"/>
    </row>
    <row r="28" spans="1:5">
      <c r="A28" s="153">
        <v>11</v>
      </c>
      <c r="B28" s="284" t="s">
        <v>1358</v>
      </c>
      <c r="C28" s="281"/>
      <c r="D28" s="281"/>
      <c r="E28" s="281"/>
    </row>
    <row r="29" spans="1:5">
      <c r="A29" s="153">
        <v>12</v>
      </c>
      <c r="B29" s="284" t="s">
        <v>1359</v>
      </c>
      <c r="C29" s="281"/>
      <c r="D29" s="281"/>
      <c r="E29" s="281"/>
    </row>
    <row r="30" spans="1:5">
      <c r="A30" s="153">
        <v>13</v>
      </c>
      <c r="B30" s="284" t="s">
        <v>1360</v>
      </c>
      <c r="C30" s="281"/>
      <c r="D30" s="281"/>
      <c r="E30" s="281"/>
    </row>
    <row r="31" spans="1:5">
      <c r="A31" s="153"/>
      <c r="B31" s="284" t="s">
        <v>1361</v>
      </c>
      <c r="C31" s="281"/>
      <c r="D31" s="281"/>
      <c r="E31" s="281"/>
    </row>
    <row r="32" spans="1:5">
      <c r="A32" s="153"/>
      <c r="B32" s="284" t="s">
        <v>1362</v>
      </c>
      <c r="C32" s="281"/>
      <c r="D32" s="281"/>
      <c r="E32" s="281"/>
    </row>
    <row r="33" spans="1:5">
      <c r="A33" s="153">
        <v>14</v>
      </c>
      <c r="B33" s="284" t="s">
        <v>1363</v>
      </c>
      <c r="C33" s="281"/>
      <c r="D33" s="281"/>
      <c r="E33" s="281"/>
    </row>
    <row r="34" spans="1:5" ht="47.25">
      <c r="A34" s="153"/>
      <c r="B34" s="285" t="s">
        <v>1364</v>
      </c>
      <c r="C34" s="281"/>
      <c r="D34" s="281"/>
      <c r="E34" s="281"/>
    </row>
    <row r="35" spans="1:5" ht="31.5">
      <c r="A35" s="153"/>
      <c r="B35" s="284" t="s">
        <v>1365</v>
      </c>
      <c r="C35" s="281"/>
      <c r="D35" s="281"/>
      <c r="E35" s="281"/>
    </row>
    <row r="36" spans="1:5">
      <c r="A36" s="153">
        <v>15</v>
      </c>
      <c r="B36" s="284" t="s">
        <v>1366</v>
      </c>
      <c r="C36" s="281"/>
      <c r="D36" s="281"/>
      <c r="E36" s="281"/>
    </row>
    <row r="37" spans="1:5">
      <c r="A37" s="153"/>
      <c r="B37" s="284" t="s">
        <v>1367</v>
      </c>
      <c r="C37" s="281"/>
      <c r="D37" s="281"/>
      <c r="E37" s="281"/>
    </row>
    <row r="38" spans="1:5">
      <c r="A38" s="153"/>
      <c r="B38" s="284" t="s">
        <v>1368</v>
      </c>
      <c r="C38" s="281"/>
      <c r="D38" s="281"/>
      <c r="E38" s="281"/>
    </row>
    <row r="39" spans="1:5" ht="31.5">
      <c r="A39" s="153">
        <v>16</v>
      </c>
      <c r="B39" s="284" t="s">
        <v>1369</v>
      </c>
      <c r="C39" s="281"/>
      <c r="D39" s="281"/>
      <c r="E39" s="281"/>
    </row>
    <row r="40" spans="1:5">
      <c r="A40" s="153"/>
      <c r="B40" s="284" t="s">
        <v>1370</v>
      </c>
      <c r="C40" s="281"/>
      <c r="D40" s="281"/>
      <c r="E40" s="281"/>
    </row>
    <row r="41" spans="1:5">
      <c r="A41" s="153"/>
      <c r="B41" s="284" t="s">
        <v>1371</v>
      </c>
      <c r="C41" s="281"/>
      <c r="D41" s="281"/>
      <c r="E41" s="281"/>
    </row>
    <row r="42" spans="1:5">
      <c r="A42" s="153">
        <v>17</v>
      </c>
      <c r="B42" s="284" t="s">
        <v>1372</v>
      </c>
      <c r="C42" s="281"/>
      <c r="D42" s="281"/>
      <c r="E42" s="281"/>
    </row>
    <row r="43" spans="1:5">
      <c r="A43" s="153">
        <v>18</v>
      </c>
      <c r="B43" s="284" t="s">
        <v>1373</v>
      </c>
      <c r="C43" s="281"/>
      <c r="D43" s="281"/>
      <c r="E43" s="281"/>
    </row>
    <row r="44" spans="1:5">
      <c r="A44" s="153">
        <v>19</v>
      </c>
      <c r="B44" s="284" t="s">
        <v>1374</v>
      </c>
      <c r="C44" s="281"/>
      <c r="D44" s="281"/>
      <c r="E44" s="281"/>
    </row>
    <row r="45" spans="1:5">
      <c r="A45" s="153">
        <v>20</v>
      </c>
      <c r="B45" s="284" t="s">
        <v>1375</v>
      </c>
      <c r="C45" s="281"/>
      <c r="D45" s="281"/>
      <c r="E45" s="281"/>
    </row>
    <row r="46" spans="1:5" ht="31.5">
      <c r="A46" s="153">
        <v>21</v>
      </c>
      <c r="B46" s="284" t="s">
        <v>1376</v>
      </c>
      <c r="C46" s="281"/>
      <c r="D46" s="281"/>
      <c r="E46" s="281"/>
    </row>
    <row r="47" spans="1:5">
      <c r="A47" s="153">
        <v>22</v>
      </c>
      <c r="B47" s="284" t="s">
        <v>1377</v>
      </c>
      <c r="C47" s="281"/>
      <c r="D47" s="281"/>
      <c r="E47" s="281"/>
    </row>
    <row r="48" spans="1:5">
      <c r="A48" s="153">
        <v>23</v>
      </c>
      <c r="B48" s="286" t="s">
        <v>1378</v>
      </c>
      <c r="C48" s="287"/>
      <c r="D48" s="287"/>
      <c r="E48" s="287"/>
    </row>
    <row r="49" spans="1:5">
      <c r="A49" s="288"/>
      <c r="B49" s="699" t="s">
        <v>1379</v>
      </c>
      <c r="C49" s="281"/>
      <c r="D49" s="281"/>
      <c r="E49" s="281"/>
    </row>
    <row r="50" spans="1:5">
      <c r="A50" s="288"/>
      <c r="B50" s="700" t="s">
        <v>2715</v>
      </c>
      <c r="C50" s="281"/>
      <c r="D50" s="281"/>
      <c r="E50" s="281"/>
    </row>
    <row r="51" spans="1:5">
      <c r="A51" s="288"/>
      <c r="B51" s="701" t="s">
        <v>2716</v>
      </c>
      <c r="C51" s="281"/>
      <c r="D51" s="281"/>
      <c r="E51" s="281"/>
    </row>
    <row r="52" spans="1:5">
      <c r="A52" s="288"/>
      <c r="B52" s="700" t="s">
        <v>2717</v>
      </c>
      <c r="C52" s="281"/>
      <c r="D52" s="281"/>
      <c r="E52" s="281"/>
    </row>
    <row r="53" spans="1:5">
      <c r="A53" s="288"/>
      <c r="B53" s="700" t="s">
        <v>2718</v>
      </c>
      <c r="C53" s="281"/>
      <c r="D53" s="281"/>
      <c r="E53" s="281"/>
    </row>
    <row r="54" spans="1:5" ht="31.5">
      <c r="A54" s="288">
        <v>24</v>
      </c>
      <c r="B54" s="289" t="s">
        <v>1380</v>
      </c>
      <c r="C54" s="281"/>
      <c r="D54" s="281"/>
      <c r="E54" s="281"/>
    </row>
    <row r="55" spans="1:5" ht="47.25">
      <c r="A55" s="288"/>
      <c r="B55" s="155" t="s">
        <v>1381</v>
      </c>
      <c r="C55" s="281"/>
      <c r="D55" s="281"/>
      <c r="E55" s="281"/>
    </row>
    <row r="56" spans="1:5" ht="31.5">
      <c r="A56" s="288"/>
      <c r="B56" s="289" t="s">
        <v>1382</v>
      </c>
      <c r="C56" s="281"/>
      <c r="D56" s="281"/>
      <c r="E56" s="281"/>
    </row>
    <row r="57" spans="1:5">
      <c r="A57" s="288"/>
      <c r="B57" s="290" t="s">
        <v>1383</v>
      </c>
      <c r="C57" s="281"/>
      <c r="D57" s="281"/>
      <c r="E57" s="281"/>
    </row>
    <row r="58" spans="1:5">
      <c r="A58" s="288"/>
      <c r="B58" s="290" t="s">
        <v>1362</v>
      </c>
      <c r="C58" s="281"/>
      <c r="D58" s="281"/>
      <c r="E58" s="281"/>
    </row>
    <row r="59" spans="1:5">
      <c r="A59" s="288"/>
      <c r="B59" s="290" t="s">
        <v>1384</v>
      </c>
      <c r="C59" s="281"/>
      <c r="D59" s="281"/>
      <c r="E59" s="281"/>
    </row>
    <row r="60" spans="1:5">
      <c r="A60" s="288"/>
      <c r="B60" s="290" t="s">
        <v>1348</v>
      </c>
      <c r="C60" s="281"/>
      <c r="D60" s="281"/>
      <c r="E60" s="281"/>
    </row>
    <row r="61" spans="1:5" ht="31.5">
      <c r="A61" s="288"/>
      <c r="B61" s="289" t="s">
        <v>1385</v>
      </c>
      <c r="C61" s="281"/>
      <c r="D61" s="281"/>
      <c r="E61" s="281"/>
    </row>
    <row r="62" spans="1:5" ht="63">
      <c r="A62" s="288"/>
      <c r="B62" s="289" t="s">
        <v>1386</v>
      </c>
      <c r="C62" s="281"/>
      <c r="D62" s="281"/>
      <c r="E62" s="281"/>
    </row>
    <row r="63" spans="1:5" ht="47.25">
      <c r="A63" s="288"/>
      <c r="B63" s="289" t="s">
        <v>1387</v>
      </c>
      <c r="C63" s="281"/>
      <c r="D63" s="281"/>
      <c r="E63" s="281"/>
    </row>
    <row r="64" spans="1:5">
      <c r="A64" s="291"/>
      <c r="B64" s="292" t="s">
        <v>1388</v>
      </c>
      <c r="C64" s="293"/>
      <c r="D64" s="293"/>
      <c r="E64" s="293"/>
    </row>
    <row r="65" spans="1:6">
      <c r="A65" s="291"/>
      <c r="B65" s="292" t="s">
        <v>1389</v>
      </c>
      <c r="C65" s="293"/>
      <c r="D65" s="293"/>
      <c r="E65" s="293"/>
    </row>
    <row r="66" spans="1:6">
      <c r="A66" s="291"/>
      <c r="B66" s="292" t="s">
        <v>1390</v>
      </c>
      <c r="C66" s="293"/>
      <c r="D66" s="293"/>
      <c r="E66" s="293"/>
    </row>
    <row r="67" spans="1:6" ht="31.5">
      <c r="A67" s="291"/>
      <c r="B67" s="292" t="s">
        <v>1391</v>
      </c>
      <c r="C67" s="293"/>
      <c r="D67" s="293"/>
      <c r="E67" s="293"/>
    </row>
    <row r="68" spans="1:6" ht="60.75" customHeight="1">
      <c r="A68" s="291"/>
      <c r="B68" s="292" t="s">
        <v>1392</v>
      </c>
      <c r="C68" s="293"/>
      <c r="D68" s="293"/>
      <c r="E68" s="293"/>
    </row>
    <row r="69" spans="1:6" ht="47.25">
      <c r="A69" s="291"/>
      <c r="B69" s="292" t="s">
        <v>1393</v>
      </c>
      <c r="C69" s="293"/>
      <c r="D69" s="293"/>
      <c r="E69" s="293"/>
    </row>
    <row r="73" spans="1:6">
      <c r="A73" s="157" t="s">
        <v>60</v>
      </c>
      <c r="B73" s="294"/>
      <c r="C73" s="295" t="s">
        <v>75</v>
      </c>
      <c r="D73" s="295"/>
      <c r="E73" s="1419"/>
      <c r="F73" s="1419"/>
    </row>
    <row r="74" spans="1:6">
      <c r="A74" s="157" t="s">
        <v>62</v>
      </c>
      <c r="B74" s="294"/>
      <c r="C74" s="295" t="s">
        <v>76</v>
      </c>
      <c r="D74" s="295"/>
      <c r="E74" s="1419"/>
      <c r="F74" s="1419"/>
    </row>
    <row r="75" spans="1:6">
      <c r="C75" s="296" t="s">
        <v>77</v>
      </c>
      <c r="D75" s="296"/>
      <c r="E75" s="1419"/>
      <c r="F75" s="1419"/>
    </row>
  </sheetData>
  <mergeCells count="9">
    <mergeCell ref="E73:F73"/>
    <mergeCell ref="E74:F74"/>
    <mergeCell ref="E75:F75"/>
    <mergeCell ref="A11:E12"/>
    <mergeCell ref="A1:E1"/>
    <mergeCell ref="A3:E3"/>
    <mergeCell ref="A5:E5"/>
    <mergeCell ref="A7:E7"/>
    <mergeCell ref="A10:E10"/>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R70"/>
  <sheetViews>
    <sheetView zoomScale="70" zoomScaleNormal="70" workbookViewId="0">
      <selection activeCell="A6" sqref="A6:L6"/>
    </sheetView>
  </sheetViews>
  <sheetFormatPr defaultColWidth="8.85546875" defaultRowHeight="15.75"/>
  <cols>
    <col min="1" max="1" width="5.42578125" style="263" customWidth="1"/>
    <col min="2" max="2" width="38" style="143" customWidth="1"/>
    <col min="3" max="10" width="31.42578125" style="143" customWidth="1"/>
    <col min="11" max="11" width="21" style="143" customWidth="1"/>
    <col min="12" max="12" width="23" style="143" customWidth="1"/>
    <col min="13" max="260" width="8.85546875" style="143"/>
    <col min="261" max="261" width="5.42578125" style="143" customWidth="1"/>
    <col min="262" max="262" width="38" style="143" customWidth="1"/>
    <col min="263" max="266" width="31.42578125" style="143" customWidth="1"/>
    <col min="267" max="267" width="21" style="143" customWidth="1"/>
    <col min="268" max="268" width="23" style="143" customWidth="1"/>
    <col min="269" max="516" width="8.85546875" style="143"/>
    <col min="517" max="517" width="5.42578125" style="143" customWidth="1"/>
    <col min="518" max="518" width="38" style="143" customWidth="1"/>
    <col min="519" max="522" width="31.42578125" style="143" customWidth="1"/>
    <col min="523" max="523" width="21" style="143" customWidth="1"/>
    <col min="524" max="524" width="23" style="143" customWidth="1"/>
    <col min="525" max="772" width="8.85546875" style="143"/>
    <col min="773" max="773" width="5.42578125" style="143" customWidth="1"/>
    <col min="774" max="774" width="38" style="143" customWidth="1"/>
    <col min="775" max="778" width="31.42578125" style="143" customWidth="1"/>
    <col min="779" max="779" width="21" style="143" customWidth="1"/>
    <col min="780" max="780" width="23" style="143" customWidth="1"/>
    <col min="781" max="1028" width="8.85546875" style="143"/>
    <col min="1029" max="1029" width="5.42578125" style="143" customWidth="1"/>
    <col min="1030" max="1030" width="38" style="143" customWidth="1"/>
    <col min="1031" max="1034" width="31.42578125" style="143" customWidth="1"/>
    <col min="1035" max="1035" width="21" style="143" customWidth="1"/>
    <col min="1036" max="1036" width="23" style="143" customWidth="1"/>
    <col min="1037" max="1284" width="8.85546875" style="143"/>
    <col min="1285" max="1285" width="5.42578125" style="143" customWidth="1"/>
    <col min="1286" max="1286" width="38" style="143" customWidth="1"/>
    <col min="1287" max="1290" width="31.42578125" style="143" customWidth="1"/>
    <col min="1291" max="1291" width="21" style="143" customWidth="1"/>
    <col min="1292" max="1292" width="23" style="143" customWidth="1"/>
    <col min="1293" max="1540" width="8.85546875" style="143"/>
    <col min="1541" max="1541" width="5.42578125" style="143" customWidth="1"/>
    <col min="1542" max="1542" width="38" style="143" customWidth="1"/>
    <col min="1543" max="1546" width="31.42578125" style="143" customWidth="1"/>
    <col min="1547" max="1547" width="21" style="143" customWidth="1"/>
    <col min="1548" max="1548" width="23" style="143" customWidth="1"/>
    <col min="1549" max="1796" width="8.85546875" style="143"/>
    <col min="1797" max="1797" width="5.42578125" style="143" customWidth="1"/>
    <col min="1798" max="1798" width="38" style="143" customWidth="1"/>
    <col min="1799" max="1802" width="31.42578125" style="143" customWidth="1"/>
    <col min="1803" max="1803" width="21" style="143" customWidth="1"/>
    <col min="1804" max="1804" width="23" style="143" customWidth="1"/>
    <col min="1805" max="2052" width="8.85546875" style="143"/>
    <col min="2053" max="2053" width="5.42578125" style="143" customWidth="1"/>
    <col min="2054" max="2054" width="38" style="143" customWidth="1"/>
    <col min="2055" max="2058" width="31.42578125" style="143" customWidth="1"/>
    <col min="2059" max="2059" width="21" style="143" customWidth="1"/>
    <col min="2060" max="2060" width="23" style="143" customWidth="1"/>
    <col min="2061" max="2308" width="8.85546875" style="143"/>
    <col min="2309" max="2309" width="5.42578125" style="143" customWidth="1"/>
    <col min="2310" max="2310" width="38" style="143" customWidth="1"/>
    <col min="2311" max="2314" width="31.42578125" style="143" customWidth="1"/>
    <col min="2315" max="2315" width="21" style="143" customWidth="1"/>
    <col min="2316" max="2316" width="23" style="143" customWidth="1"/>
    <col min="2317" max="2564" width="8.85546875" style="143"/>
    <col min="2565" max="2565" width="5.42578125" style="143" customWidth="1"/>
    <col min="2566" max="2566" width="38" style="143" customWidth="1"/>
    <col min="2567" max="2570" width="31.42578125" style="143" customWidth="1"/>
    <col min="2571" max="2571" width="21" style="143" customWidth="1"/>
    <col min="2572" max="2572" width="23" style="143" customWidth="1"/>
    <col min="2573" max="2820" width="8.85546875" style="143"/>
    <col min="2821" max="2821" width="5.42578125" style="143" customWidth="1"/>
    <col min="2822" max="2822" width="38" style="143" customWidth="1"/>
    <col min="2823" max="2826" width="31.42578125" style="143" customWidth="1"/>
    <col min="2827" max="2827" width="21" style="143" customWidth="1"/>
    <col min="2828" max="2828" width="23" style="143" customWidth="1"/>
    <col min="2829" max="3076" width="8.85546875" style="143"/>
    <col min="3077" max="3077" width="5.42578125" style="143" customWidth="1"/>
    <col min="3078" max="3078" width="38" style="143" customWidth="1"/>
    <col min="3079" max="3082" width="31.42578125" style="143" customWidth="1"/>
    <col min="3083" max="3083" width="21" style="143" customWidth="1"/>
    <col min="3084" max="3084" width="23" style="143" customWidth="1"/>
    <col min="3085" max="3332" width="8.85546875" style="143"/>
    <col min="3333" max="3333" width="5.42578125" style="143" customWidth="1"/>
    <col min="3334" max="3334" width="38" style="143" customWidth="1"/>
    <col min="3335" max="3338" width="31.42578125" style="143" customWidth="1"/>
    <col min="3339" max="3339" width="21" style="143" customWidth="1"/>
    <col min="3340" max="3340" width="23" style="143" customWidth="1"/>
    <col min="3341" max="3588" width="8.85546875" style="143"/>
    <col min="3589" max="3589" width="5.42578125" style="143" customWidth="1"/>
    <col min="3590" max="3590" width="38" style="143" customWidth="1"/>
    <col min="3591" max="3594" width="31.42578125" style="143" customWidth="1"/>
    <col min="3595" max="3595" width="21" style="143" customWidth="1"/>
    <col min="3596" max="3596" width="23" style="143" customWidth="1"/>
    <col min="3597" max="3844" width="8.85546875" style="143"/>
    <col min="3845" max="3845" width="5.42578125" style="143" customWidth="1"/>
    <col min="3846" max="3846" width="38" style="143" customWidth="1"/>
    <col min="3847" max="3850" width="31.42578125" style="143" customWidth="1"/>
    <col min="3851" max="3851" width="21" style="143" customWidth="1"/>
    <col min="3852" max="3852" width="23" style="143" customWidth="1"/>
    <col min="3853" max="4100" width="8.85546875" style="143"/>
    <col min="4101" max="4101" width="5.42578125" style="143" customWidth="1"/>
    <col min="4102" max="4102" width="38" style="143" customWidth="1"/>
    <col min="4103" max="4106" width="31.42578125" style="143" customWidth="1"/>
    <col min="4107" max="4107" width="21" style="143" customWidth="1"/>
    <col min="4108" max="4108" width="23" style="143" customWidth="1"/>
    <col min="4109" max="4356" width="8.85546875" style="143"/>
    <col min="4357" max="4357" width="5.42578125" style="143" customWidth="1"/>
    <col min="4358" max="4358" width="38" style="143" customWidth="1"/>
    <col min="4359" max="4362" width="31.42578125" style="143" customWidth="1"/>
    <col min="4363" max="4363" width="21" style="143" customWidth="1"/>
    <col min="4364" max="4364" width="23" style="143" customWidth="1"/>
    <col min="4365" max="4612" width="8.85546875" style="143"/>
    <col min="4613" max="4613" width="5.42578125" style="143" customWidth="1"/>
    <col min="4614" max="4614" width="38" style="143" customWidth="1"/>
    <col min="4615" max="4618" width="31.42578125" style="143" customWidth="1"/>
    <col min="4619" max="4619" width="21" style="143" customWidth="1"/>
    <col min="4620" max="4620" width="23" style="143" customWidth="1"/>
    <col min="4621" max="4868" width="8.85546875" style="143"/>
    <col min="4869" max="4869" width="5.42578125" style="143" customWidth="1"/>
    <col min="4870" max="4870" width="38" style="143" customWidth="1"/>
    <col min="4871" max="4874" width="31.42578125" style="143" customWidth="1"/>
    <col min="4875" max="4875" width="21" style="143" customWidth="1"/>
    <col min="4876" max="4876" width="23" style="143" customWidth="1"/>
    <col min="4877" max="5124" width="8.85546875" style="143"/>
    <col min="5125" max="5125" width="5.42578125" style="143" customWidth="1"/>
    <col min="5126" max="5126" width="38" style="143" customWidth="1"/>
    <col min="5127" max="5130" width="31.42578125" style="143" customWidth="1"/>
    <col min="5131" max="5131" width="21" style="143" customWidth="1"/>
    <col min="5132" max="5132" width="23" style="143" customWidth="1"/>
    <col min="5133" max="5380" width="8.85546875" style="143"/>
    <col min="5381" max="5381" width="5.42578125" style="143" customWidth="1"/>
    <col min="5382" max="5382" width="38" style="143" customWidth="1"/>
    <col min="5383" max="5386" width="31.42578125" style="143" customWidth="1"/>
    <col min="5387" max="5387" width="21" style="143" customWidth="1"/>
    <col min="5388" max="5388" width="23" style="143" customWidth="1"/>
    <col min="5389" max="5636" width="8.85546875" style="143"/>
    <col min="5637" max="5637" width="5.42578125" style="143" customWidth="1"/>
    <col min="5638" max="5638" width="38" style="143" customWidth="1"/>
    <col min="5639" max="5642" width="31.42578125" style="143" customWidth="1"/>
    <col min="5643" max="5643" width="21" style="143" customWidth="1"/>
    <col min="5644" max="5644" width="23" style="143" customWidth="1"/>
    <col min="5645" max="5892" width="8.85546875" style="143"/>
    <col min="5893" max="5893" width="5.42578125" style="143" customWidth="1"/>
    <col min="5894" max="5894" width="38" style="143" customWidth="1"/>
    <col min="5895" max="5898" width="31.42578125" style="143" customWidth="1"/>
    <col min="5899" max="5899" width="21" style="143" customWidth="1"/>
    <col min="5900" max="5900" width="23" style="143" customWidth="1"/>
    <col min="5901" max="6148" width="8.85546875" style="143"/>
    <col min="6149" max="6149" width="5.42578125" style="143" customWidth="1"/>
    <col min="6150" max="6150" width="38" style="143" customWidth="1"/>
    <col min="6151" max="6154" width="31.42578125" style="143" customWidth="1"/>
    <col min="6155" max="6155" width="21" style="143" customWidth="1"/>
    <col min="6156" max="6156" width="23" style="143" customWidth="1"/>
    <col min="6157" max="6404" width="8.85546875" style="143"/>
    <col min="6405" max="6405" width="5.42578125" style="143" customWidth="1"/>
    <col min="6406" max="6406" width="38" style="143" customWidth="1"/>
    <col min="6407" max="6410" width="31.42578125" style="143" customWidth="1"/>
    <col min="6411" max="6411" width="21" style="143" customWidth="1"/>
    <col min="6412" max="6412" width="23" style="143" customWidth="1"/>
    <col min="6413" max="6660" width="8.85546875" style="143"/>
    <col min="6661" max="6661" width="5.42578125" style="143" customWidth="1"/>
    <col min="6662" max="6662" width="38" style="143" customWidth="1"/>
    <col min="6663" max="6666" width="31.42578125" style="143" customWidth="1"/>
    <col min="6667" max="6667" width="21" style="143" customWidth="1"/>
    <col min="6668" max="6668" width="23" style="143" customWidth="1"/>
    <col min="6669" max="6916" width="8.85546875" style="143"/>
    <col min="6917" max="6917" width="5.42578125" style="143" customWidth="1"/>
    <col min="6918" max="6918" width="38" style="143" customWidth="1"/>
    <col min="6919" max="6922" width="31.42578125" style="143" customWidth="1"/>
    <col min="6923" max="6923" width="21" style="143" customWidth="1"/>
    <col min="6924" max="6924" width="23" style="143" customWidth="1"/>
    <col min="6925" max="7172" width="8.85546875" style="143"/>
    <col min="7173" max="7173" width="5.42578125" style="143" customWidth="1"/>
    <col min="7174" max="7174" width="38" style="143" customWidth="1"/>
    <col min="7175" max="7178" width="31.42578125" style="143" customWidth="1"/>
    <col min="7179" max="7179" width="21" style="143" customWidth="1"/>
    <col min="7180" max="7180" width="23" style="143" customWidth="1"/>
    <col min="7181" max="7428" width="8.85546875" style="143"/>
    <col min="7429" max="7429" width="5.42578125" style="143" customWidth="1"/>
    <col min="7430" max="7430" width="38" style="143" customWidth="1"/>
    <col min="7431" max="7434" width="31.42578125" style="143" customWidth="1"/>
    <col min="7435" max="7435" width="21" style="143" customWidth="1"/>
    <col min="7436" max="7436" width="23" style="143" customWidth="1"/>
    <col min="7437" max="7684" width="8.85546875" style="143"/>
    <col min="7685" max="7685" width="5.42578125" style="143" customWidth="1"/>
    <col min="7686" max="7686" width="38" style="143" customWidth="1"/>
    <col min="7687" max="7690" width="31.42578125" style="143" customWidth="1"/>
    <col min="7691" max="7691" width="21" style="143" customWidth="1"/>
    <col min="7692" max="7692" width="23" style="143" customWidth="1"/>
    <col min="7693" max="7940" width="8.85546875" style="143"/>
    <col min="7941" max="7941" width="5.42578125" style="143" customWidth="1"/>
    <col min="7942" max="7942" width="38" style="143" customWidth="1"/>
    <col min="7943" max="7946" width="31.42578125" style="143" customWidth="1"/>
    <col min="7947" max="7947" width="21" style="143" customWidth="1"/>
    <col min="7948" max="7948" width="23" style="143" customWidth="1"/>
    <col min="7949" max="8196" width="8.85546875" style="143"/>
    <col min="8197" max="8197" width="5.42578125" style="143" customWidth="1"/>
    <col min="8198" max="8198" width="38" style="143" customWidth="1"/>
    <col min="8199" max="8202" width="31.42578125" style="143" customWidth="1"/>
    <col min="8203" max="8203" width="21" style="143" customWidth="1"/>
    <col min="8204" max="8204" width="23" style="143" customWidth="1"/>
    <col min="8205" max="8452" width="8.85546875" style="143"/>
    <col min="8453" max="8453" width="5.42578125" style="143" customWidth="1"/>
    <col min="8454" max="8454" width="38" style="143" customWidth="1"/>
    <col min="8455" max="8458" width="31.42578125" style="143" customWidth="1"/>
    <col min="8459" max="8459" width="21" style="143" customWidth="1"/>
    <col min="8460" max="8460" width="23" style="143" customWidth="1"/>
    <col min="8461" max="8708" width="8.85546875" style="143"/>
    <col min="8709" max="8709" width="5.42578125" style="143" customWidth="1"/>
    <col min="8710" max="8710" width="38" style="143" customWidth="1"/>
    <col min="8711" max="8714" width="31.42578125" style="143" customWidth="1"/>
    <col min="8715" max="8715" width="21" style="143" customWidth="1"/>
    <col min="8716" max="8716" width="23" style="143" customWidth="1"/>
    <col min="8717" max="8964" width="8.85546875" style="143"/>
    <col min="8965" max="8965" width="5.42578125" style="143" customWidth="1"/>
    <col min="8966" max="8966" width="38" style="143" customWidth="1"/>
    <col min="8967" max="8970" width="31.42578125" style="143" customWidth="1"/>
    <col min="8971" max="8971" width="21" style="143" customWidth="1"/>
    <col min="8972" max="8972" width="23" style="143" customWidth="1"/>
    <col min="8973" max="9220" width="8.85546875" style="143"/>
    <col min="9221" max="9221" width="5.42578125" style="143" customWidth="1"/>
    <col min="9222" max="9222" width="38" style="143" customWidth="1"/>
    <col min="9223" max="9226" width="31.42578125" style="143" customWidth="1"/>
    <col min="9227" max="9227" width="21" style="143" customWidth="1"/>
    <col min="9228" max="9228" width="23" style="143" customWidth="1"/>
    <col min="9229" max="9476" width="8.85546875" style="143"/>
    <col min="9477" max="9477" width="5.42578125" style="143" customWidth="1"/>
    <col min="9478" max="9478" width="38" style="143" customWidth="1"/>
    <col min="9479" max="9482" width="31.42578125" style="143" customWidth="1"/>
    <col min="9483" max="9483" width="21" style="143" customWidth="1"/>
    <col min="9484" max="9484" width="23" style="143" customWidth="1"/>
    <col min="9485" max="9732" width="8.85546875" style="143"/>
    <col min="9733" max="9733" width="5.42578125" style="143" customWidth="1"/>
    <col min="9734" max="9734" width="38" style="143" customWidth="1"/>
    <col min="9735" max="9738" width="31.42578125" style="143" customWidth="1"/>
    <col min="9739" max="9739" width="21" style="143" customWidth="1"/>
    <col min="9740" max="9740" width="23" style="143" customWidth="1"/>
    <col min="9741" max="9988" width="8.85546875" style="143"/>
    <col min="9989" max="9989" width="5.42578125" style="143" customWidth="1"/>
    <col min="9990" max="9990" width="38" style="143" customWidth="1"/>
    <col min="9991" max="9994" width="31.42578125" style="143" customWidth="1"/>
    <col min="9995" max="9995" width="21" style="143" customWidth="1"/>
    <col min="9996" max="9996" width="23" style="143" customWidth="1"/>
    <col min="9997" max="10244" width="8.85546875" style="143"/>
    <col min="10245" max="10245" width="5.42578125" style="143" customWidth="1"/>
    <col min="10246" max="10246" width="38" style="143" customWidth="1"/>
    <col min="10247" max="10250" width="31.42578125" style="143" customWidth="1"/>
    <col min="10251" max="10251" width="21" style="143" customWidth="1"/>
    <col min="10252" max="10252" width="23" style="143" customWidth="1"/>
    <col min="10253" max="10500" width="8.85546875" style="143"/>
    <col min="10501" max="10501" width="5.42578125" style="143" customWidth="1"/>
    <col min="10502" max="10502" width="38" style="143" customWidth="1"/>
    <col min="10503" max="10506" width="31.42578125" style="143" customWidth="1"/>
    <col min="10507" max="10507" width="21" style="143" customWidth="1"/>
    <col min="10508" max="10508" width="23" style="143" customWidth="1"/>
    <col min="10509" max="10756" width="8.85546875" style="143"/>
    <col min="10757" max="10757" width="5.42578125" style="143" customWidth="1"/>
    <col min="10758" max="10758" width="38" style="143" customWidth="1"/>
    <col min="10759" max="10762" width="31.42578125" style="143" customWidth="1"/>
    <col min="10763" max="10763" width="21" style="143" customWidth="1"/>
    <col min="10764" max="10764" width="23" style="143" customWidth="1"/>
    <col min="10765" max="11012" width="8.85546875" style="143"/>
    <col min="11013" max="11013" width="5.42578125" style="143" customWidth="1"/>
    <col min="11014" max="11014" width="38" style="143" customWidth="1"/>
    <col min="11015" max="11018" width="31.42578125" style="143" customWidth="1"/>
    <col min="11019" max="11019" width="21" style="143" customWidth="1"/>
    <col min="11020" max="11020" width="23" style="143" customWidth="1"/>
    <col min="11021" max="11268" width="8.85546875" style="143"/>
    <col min="11269" max="11269" width="5.42578125" style="143" customWidth="1"/>
    <col min="11270" max="11270" width="38" style="143" customWidth="1"/>
    <col min="11271" max="11274" width="31.42578125" style="143" customWidth="1"/>
    <col min="11275" max="11275" width="21" style="143" customWidth="1"/>
    <col min="11276" max="11276" width="23" style="143" customWidth="1"/>
    <col min="11277" max="11524" width="8.85546875" style="143"/>
    <col min="11525" max="11525" width="5.42578125" style="143" customWidth="1"/>
    <col min="11526" max="11526" width="38" style="143" customWidth="1"/>
    <col min="11527" max="11530" width="31.42578125" style="143" customWidth="1"/>
    <col min="11531" max="11531" width="21" style="143" customWidth="1"/>
    <col min="11532" max="11532" width="23" style="143" customWidth="1"/>
    <col min="11533" max="11780" width="8.85546875" style="143"/>
    <col min="11781" max="11781" width="5.42578125" style="143" customWidth="1"/>
    <col min="11782" max="11782" width="38" style="143" customWidth="1"/>
    <col min="11783" max="11786" width="31.42578125" style="143" customWidth="1"/>
    <col min="11787" max="11787" width="21" style="143" customWidth="1"/>
    <col min="11788" max="11788" width="23" style="143" customWidth="1"/>
    <col min="11789" max="12036" width="8.85546875" style="143"/>
    <col min="12037" max="12037" width="5.42578125" style="143" customWidth="1"/>
    <col min="12038" max="12038" width="38" style="143" customWidth="1"/>
    <col min="12039" max="12042" width="31.42578125" style="143" customWidth="1"/>
    <col min="12043" max="12043" width="21" style="143" customWidth="1"/>
    <col min="12044" max="12044" width="23" style="143" customWidth="1"/>
    <col min="12045" max="12292" width="8.85546875" style="143"/>
    <col min="12293" max="12293" width="5.42578125" style="143" customWidth="1"/>
    <col min="12294" max="12294" width="38" style="143" customWidth="1"/>
    <col min="12295" max="12298" width="31.42578125" style="143" customWidth="1"/>
    <col min="12299" max="12299" width="21" style="143" customWidth="1"/>
    <col min="12300" max="12300" width="23" style="143" customWidth="1"/>
    <col min="12301" max="12548" width="8.85546875" style="143"/>
    <col min="12549" max="12549" width="5.42578125" style="143" customWidth="1"/>
    <col min="12550" max="12550" width="38" style="143" customWidth="1"/>
    <col min="12551" max="12554" width="31.42578125" style="143" customWidth="1"/>
    <col min="12555" max="12555" width="21" style="143" customWidth="1"/>
    <col min="12556" max="12556" width="23" style="143" customWidth="1"/>
    <col min="12557" max="12804" width="8.85546875" style="143"/>
    <col min="12805" max="12805" width="5.42578125" style="143" customWidth="1"/>
    <col min="12806" max="12806" width="38" style="143" customWidth="1"/>
    <col min="12807" max="12810" width="31.42578125" style="143" customWidth="1"/>
    <col min="12811" max="12811" width="21" style="143" customWidth="1"/>
    <col min="12812" max="12812" width="23" style="143" customWidth="1"/>
    <col min="12813" max="13060" width="8.85546875" style="143"/>
    <col min="13061" max="13061" width="5.42578125" style="143" customWidth="1"/>
    <col min="13062" max="13062" width="38" style="143" customWidth="1"/>
    <col min="13063" max="13066" width="31.42578125" style="143" customWidth="1"/>
    <col min="13067" max="13067" width="21" style="143" customWidth="1"/>
    <col min="13068" max="13068" width="23" style="143" customWidth="1"/>
    <col min="13069" max="13316" width="8.85546875" style="143"/>
    <col min="13317" max="13317" width="5.42578125" style="143" customWidth="1"/>
    <col min="13318" max="13318" width="38" style="143" customWidth="1"/>
    <col min="13319" max="13322" width="31.42578125" style="143" customWidth="1"/>
    <col min="13323" max="13323" width="21" style="143" customWidth="1"/>
    <col min="13324" max="13324" width="23" style="143" customWidth="1"/>
    <col min="13325" max="13572" width="8.85546875" style="143"/>
    <col min="13573" max="13573" width="5.42578125" style="143" customWidth="1"/>
    <col min="13574" max="13574" width="38" style="143" customWidth="1"/>
    <col min="13575" max="13578" width="31.42578125" style="143" customWidth="1"/>
    <col min="13579" max="13579" width="21" style="143" customWidth="1"/>
    <col min="13580" max="13580" width="23" style="143" customWidth="1"/>
    <col min="13581" max="13828" width="8.85546875" style="143"/>
    <col min="13829" max="13829" width="5.42578125" style="143" customWidth="1"/>
    <col min="13830" max="13830" width="38" style="143" customWidth="1"/>
    <col min="13831" max="13834" width="31.42578125" style="143" customWidth="1"/>
    <col min="13835" max="13835" width="21" style="143" customWidth="1"/>
    <col min="13836" max="13836" width="23" style="143" customWidth="1"/>
    <col min="13837" max="14084" width="8.85546875" style="143"/>
    <col min="14085" max="14085" width="5.42578125" style="143" customWidth="1"/>
    <col min="14086" max="14086" width="38" style="143" customWidth="1"/>
    <col min="14087" max="14090" width="31.42578125" style="143" customWidth="1"/>
    <col min="14091" max="14091" width="21" style="143" customWidth="1"/>
    <col min="14092" max="14092" width="23" style="143" customWidth="1"/>
    <col min="14093" max="14340" width="8.85546875" style="143"/>
    <col min="14341" max="14341" width="5.42578125" style="143" customWidth="1"/>
    <col min="14342" max="14342" width="38" style="143" customWidth="1"/>
    <col min="14343" max="14346" width="31.42578125" style="143" customWidth="1"/>
    <col min="14347" max="14347" width="21" style="143" customWidth="1"/>
    <col min="14348" max="14348" width="23" style="143" customWidth="1"/>
    <col min="14349" max="14596" width="8.85546875" style="143"/>
    <col min="14597" max="14597" width="5.42578125" style="143" customWidth="1"/>
    <col min="14598" max="14598" width="38" style="143" customWidth="1"/>
    <col min="14599" max="14602" width="31.42578125" style="143" customWidth="1"/>
    <col min="14603" max="14603" width="21" style="143" customWidth="1"/>
    <col min="14604" max="14604" width="23" style="143" customWidth="1"/>
    <col min="14605" max="14852" width="8.85546875" style="143"/>
    <col min="14853" max="14853" width="5.42578125" style="143" customWidth="1"/>
    <col min="14854" max="14854" width="38" style="143" customWidth="1"/>
    <col min="14855" max="14858" width="31.42578125" style="143" customWidth="1"/>
    <col min="14859" max="14859" width="21" style="143" customWidth="1"/>
    <col min="14860" max="14860" width="23" style="143" customWidth="1"/>
    <col min="14861" max="15108" width="8.85546875" style="143"/>
    <col min="15109" max="15109" width="5.42578125" style="143" customWidth="1"/>
    <col min="15110" max="15110" width="38" style="143" customWidth="1"/>
    <col min="15111" max="15114" width="31.42578125" style="143" customWidth="1"/>
    <col min="15115" max="15115" width="21" style="143" customWidth="1"/>
    <col min="15116" max="15116" width="23" style="143" customWidth="1"/>
    <col min="15117" max="15364" width="8.85546875" style="143"/>
    <col min="15365" max="15365" width="5.42578125" style="143" customWidth="1"/>
    <col min="15366" max="15366" width="38" style="143" customWidth="1"/>
    <col min="15367" max="15370" width="31.42578125" style="143" customWidth="1"/>
    <col min="15371" max="15371" width="21" style="143" customWidth="1"/>
    <col min="15372" max="15372" width="23" style="143" customWidth="1"/>
    <col min="15373" max="15620" width="8.85546875" style="143"/>
    <col min="15621" max="15621" width="5.42578125" style="143" customWidth="1"/>
    <col min="15622" max="15622" width="38" style="143" customWidth="1"/>
    <col min="15623" max="15626" width="31.42578125" style="143" customWidth="1"/>
    <col min="15627" max="15627" width="21" style="143" customWidth="1"/>
    <col min="15628" max="15628" width="23" style="143" customWidth="1"/>
    <col min="15629" max="15876" width="8.85546875" style="143"/>
    <col min="15877" max="15877" width="5.42578125" style="143" customWidth="1"/>
    <col min="15878" max="15878" width="38" style="143" customWidth="1"/>
    <col min="15879" max="15882" width="31.42578125" style="143" customWidth="1"/>
    <col min="15883" max="15883" width="21" style="143" customWidth="1"/>
    <col min="15884" max="15884" width="23" style="143" customWidth="1"/>
    <col min="15885" max="16132" width="8.85546875" style="143"/>
    <col min="16133" max="16133" width="5.42578125" style="143" customWidth="1"/>
    <col min="16134" max="16134" width="38" style="143" customWidth="1"/>
    <col min="16135" max="16138" width="31.42578125" style="143" customWidth="1"/>
    <col min="16139" max="16139" width="21" style="143" customWidth="1"/>
    <col min="16140" max="16140" width="23" style="143" customWidth="1"/>
    <col min="16141" max="16384" width="8.85546875" style="143"/>
  </cols>
  <sheetData>
    <row r="1" spans="1:18" ht="20.25">
      <c r="A1" s="1426" t="s">
        <v>1342</v>
      </c>
      <c r="B1" s="1426"/>
      <c r="C1" s="1426"/>
      <c r="D1" s="1426"/>
      <c r="E1" s="1426"/>
      <c r="F1" s="1426"/>
      <c r="G1" s="1426"/>
      <c r="H1" s="1426"/>
      <c r="I1" s="1426"/>
      <c r="J1" s="1426"/>
      <c r="K1" s="1426"/>
      <c r="L1" s="1426"/>
    </row>
    <row r="2" spans="1:18" ht="20.25">
      <c r="A2" s="146"/>
      <c r="B2" s="146"/>
      <c r="C2" s="146"/>
      <c r="D2" s="146"/>
      <c r="E2" s="146"/>
      <c r="F2" s="146"/>
      <c r="G2" s="146"/>
      <c r="H2" s="146"/>
      <c r="I2" s="146"/>
      <c r="J2" s="146"/>
      <c r="K2" s="146"/>
      <c r="L2" s="146"/>
    </row>
    <row r="3" spans="1:18" ht="20.25">
      <c r="A3" s="146"/>
      <c r="B3" s="146"/>
      <c r="C3" s="146"/>
      <c r="D3" s="146"/>
      <c r="E3" s="146"/>
      <c r="F3" s="146"/>
      <c r="G3" s="146"/>
      <c r="H3" s="146"/>
      <c r="I3" s="146"/>
      <c r="J3" s="146"/>
      <c r="K3" s="146"/>
      <c r="L3" s="146"/>
    </row>
    <row r="4" spans="1:18">
      <c r="A4" s="1422" t="str">
        <f>Title!A2</f>
        <v>Bid Enquiry No. KPTCL/2026-27/TL/ Gudekote LILO Call-3 Dtd : 16.05.2026</v>
      </c>
      <c r="B4" s="1427"/>
      <c r="C4" s="1427"/>
      <c r="D4" s="1427"/>
      <c r="E4" s="1427"/>
      <c r="F4" s="1427"/>
      <c r="G4" s="1427"/>
      <c r="H4" s="1427"/>
      <c r="I4" s="1427"/>
      <c r="J4" s="1427"/>
      <c r="K4" s="1427"/>
      <c r="L4" s="1427"/>
    </row>
    <row r="5" spans="1:18">
      <c r="A5" s="264"/>
      <c r="B5" s="147"/>
      <c r="C5" s="147"/>
      <c r="D5" s="147"/>
      <c r="E5" s="147"/>
      <c r="F5" s="147"/>
      <c r="G5" s="147"/>
      <c r="H5" s="147"/>
      <c r="I5" s="147"/>
      <c r="J5" s="147"/>
      <c r="K5" s="147"/>
      <c r="L5" s="147"/>
    </row>
    <row r="6" spans="1:18" ht="46.5" customHeight="1">
      <c r="A6" s="1428"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429"/>
      <c r="C6" s="1429"/>
      <c r="D6" s="1429"/>
      <c r="E6" s="1429"/>
      <c r="F6" s="1429"/>
      <c r="G6" s="1429"/>
      <c r="H6" s="1429"/>
      <c r="I6" s="1429"/>
      <c r="J6" s="1429"/>
      <c r="K6" s="1429"/>
      <c r="L6" s="1429"/>
    </row>
    <row r="7" spans="1:18">
      <c r="A7" s="1421" t="s">
        <v>1343</v>
      </c>
      <c r="B7" s="1421"/>
      <c r="C7" s="1421"/>
      <c r="D7" s="1421"/>
      <c r="E7" s="1421"/>
      <c r="F7" s="1421"/>
      <c r="G7" s="1421"/>
      <c r="H7" s="1421"/>
      <c r="I7" s="1421"/>
      <c r="J7" s="1421"/>
      <c r="K7" s="1421"/>
      <c r="L7" s="1421"/>
    </row>
    <row r="8" spans="1:18" s="4" customFormat="1" ht="15"/>
    <row r="9" spans="1:18">
      <c r="A9" s="1430" t="s">
        <v>2842</v>
      </c>
      <c r="B9" s="1430"/>
      <c r="C9" s="1430"/>
      <c r="D9" s="1430"/>
      <c r="E9" s="1430"/>
      <c r="F9" s="1430"/>
      <c r="G9" s="1430"/>
      <c r="H9" s="1430"/>
      <c r="I9" s="1430"/>
      <c r="J9" s="1430"/>
      <c r="K9" s="1430"/>
      <c r="L9" s="1430"/>
      <c r="M9" s="272"/>
      <c r="N9" s="272"/>
      <c r="O9" s="272"/>
      <c r="P9" s="272"/>
      <c r="Q9" s="272"/>
      <c r="R9" s="272"/>
    </row>
    <row r="10" spans="1:18">
      <c r="A10" s="150"/>
      <c r="B10" s="150"/>
      <c r="C10" s="150"/>
      <c r="D10" s="150"/>
      <c r="E10" s="150"/>
      <c r="F10" s="150"/>
      <c r="G10" s="150"/>
      <c r="H10" s="150"/>
      <c r="I10" s="150"/>
      <c r="J10" s="150"/>
      <c r="K10" s="150"/>
      <c r="L10" s="150"/>
      <c r="M10" s="272"/>
      <c r="N10" s="272"/>
      <c r="O10" s="272"/>
      <c r="P10" s="272"/>
      <c r="Q10" s="272"/>
      <c r="R10" s="272"/>
    </row>
    <row r="11" spans="1:18">
      <c r="A11" s="1431" t="s">
        <v>1394</v>
      </c>
      <c r="B11" s="1431"/>
      <c r="C11" s="1431"/>
      <c r="D11" s="1431"/>
      <c r="E11" s="1431"/>
      <c r="F11" s="1431"/>
      <c r="G11" s="1431"/>
      <c r="H11" s="1431"/>
      <c r="I11" s="1431"/>
      <c r="J11" s="1431"/>
      <c r="K11" s="1431"/>
      <c r="L11" s="1431"/>
      <c r="M11" s="272"/>
      <c r="N11" s="272"/>
      <c r="O11" s="272"/>
      <c r="P11" s="272"/>
      <c r="Q11" s="272"/>
      <c r="R11" s="272"/>
    </row>
    <row r="12" spans="1:18">
      <c r="A12" s="1432" t="s">
        <v>1395</v>
      </c>
      <c r="B12" s="1433"/>
      <c r="C12" s="1433"/>
      <c r="D12" s="1433"/>
      <c r="E12" s="1433"/>
      <c r="F12" s="1433"/>
      <c r="G12" s="1433"/>
      <c r="H12" s="1433"/>
      <c r="I12" s="1433"/>
      <c r="J12" s="1433"/>
      <c r="K12" s="1433"/>
      <c r="L12" s="1434"/>
    </row>
    <row r="13" spans="1:18">
      <c r="A13" s="1437" t="s">
        <v>1396</v>
      </c>
      <c r="B13" s="1437"/>
      <c r="C13" s="1437"/>
      <c r="D13" s="1437"/>
      <c r="E13" s="1437"/>
      <c r="F13" s="1437"/>
      <c r="G13" s="1437"/>
      <c r="H13" s="1437"/>
      <c r="I13" s="1437"/>
      <c r="J13" s="1437"/>
      <c r="K13" s="1437"/>
      <c r="L13" s="1437"/>
    </row>
    <row r="14" spans="1:18">
      <c r="A14" s="1437"/>
      <c r="B14" s="1437"/>
      <c r="C14" s="1437"/>
      <c r="D14" s="1437"/>
      <c r="E14" s="1437"/>
      <c r="F14" s="1437"/>
      <c r="G14" s="1437"/>
      <c r="H14" s="1437"/>
      <c r="I14" s="1437"/>
      <c r="J14" s="1437"/>
      <c r="K14" s="1437"/>
      <c r="L14" s="1437"/>
    </row>
    <row r="15" spans="1:18" ht="15.75" customHeight="1">
      <c r="A15" s="1438" t="s">
        <v>1397</v>
      </c>
      <c r="B15" s="1438" t="s">
        <v>85</v>
      </c>
      <c r="C15" s="1435" t="s">
        <v>1398</v>
      </c>
      <c r="D15" s="1436"/>
      <c r="E15" s="1435" t="s">
        <v>2841</v>
      </c>
      <c r="F15" s="1436"/>
      <c r="G15" s="1221"/>
      <c r="H15" s="1222"/>
      <c r="I15" s="1435" t="s">
        <v>1399</v>
      </c>
      <c r="J15" s="1436"/>
      <c r="K15" s="1221"/>
      <c r="L15" s="1222"/>
    </row>
    <row r="16" spans="1:18">
      <c r="A16" s="1438"/>
      <c r="B16" s="1438"/>
      <c r="C16" s="265" t="s">
        <v>1400</v>
      </c>
      <c r="D16" s="265" t="s">
        <v>1401</v>
      </c>
      <c r="E16" s="265" t="s">
        <v>1400</v>
      </c>
      <c r="F16" s="265" t="s">
        <v>1401</v>
      </c>
      <c r="G16" s="265" t="s">
        <v>1400</v>
      </c>
      <c r="H16" s="265" t="s">
        <v>1401</v>
      </c>
      <c r="I16" s="265" t="s">
        <v>1400</v>
      </c>
      <c r="J16" s="265" t="s">
        <v>1401</v>
      </c>
      <c r="K16" s="265" t="s">
        <v>1400</v>
      </c>
      <c r="L16" s="265" t="s">
        <v>1401</v>
      </c>
    </row>
    <row r="17" spans="1:12">
      <c r="A17" s="266">
        <v>1</v>
      </c>
      <c r="B17" s="267">
        <v>2</v>
      </c>
      <c r="C17" s="267">
        <v>3</v>
      </c>
      <c r="D17" s="267">
        <v>4</v>
      </c>
      <c r="E17" s="267">
        <v>5</v>
      </c>
      <c r="F17" s="267">
        <v>6</v>
      </c>
      <c r="G17" s="267">
        <v>7</v>
      </c>
      <c r="H17" s="267">
        <v>8</v>
      </c>
      <c r="I17" s="267">
        <v>9</v>
      </c>
      <c r="J17" s="267">
        <v>10</v>
      </c>
      <c r="K17" s="267">
        <v>11</v>
      </c>
      <c r="L17" s="267">
        <v>12</v>
      </c>
    </row>
    <row r="18" spans="1:12">
      <c r="A18" s="268">
        <v>1</v>
      </c>
      <c r="B18" s="269" t="s">
        <v>1402</v>
      </c>
      <c r="C18" s="270"/>
      <c r="D18" s="270"/>
      <c r="E18" s="270"/>
      <c r="F18" s="270"/>
      <c r="G18" s="270"/>
      <c r="H18" s="270"/>
      <c r="I18" s="270"/>
      <c r="J18" s="270"/>
      <c r="K18" s="270"/>
      <c r="L18" s="270"/>
    </row>
    <row r="19" spans="1:12">
      <c r="A19" s="268">
        <v>2</v>
      </c>
      <c r="B19" s="269" t="s">
        <v>1082</v>
      </c>
      <c r="C19" s="270"/>
      <c r="D19" s="270"/>
      <c r="E19" s="270"/>
      <c r="F19" s="270"/>
      <c r="G19" s="270"/>
      <c r="H19" s="270"/>
      <c r="I19" s="270"/>
      <c r="J19" s="270"/>
      <c r="K19" s="270"/>
      <c r="L19" s="270"/>
    </row>
    <row r="20" spans="1:12">
      <c r="A20" s="268">
        <v>3</v>
      </c>
      <c r="B20" s="269" t="s">
        <v>1403</v>
      </c>
      <c r="C20" s="270"/>
      <c r="D20" s="270"/>
      <c r="E20" s="270"/>
      <c r="F20" s="270"/>
      <c r="G20" s="270"/>
      <c r="H20" s="270"/>
      <c r="I20" s="270"/>
      <c r="J20" s="270"/>
      <c r="K20" s="270"/>
      <c r="L20" s="270"/>
    </row>
    <row r="21" spans="1:12">
      <c r="A21" s="268">
        <v>4</v>
      </c>
      <c r="B21" s="269" t="s">
        <v>1404</v>
      </c>
      <c r="C21" s="270"/>
      <c r="D21" s="270"/>
      <c r="E21" s="270"/>
      <c r="F21" s="270"/>
      <c r="G21" s="270"/>
      <c r="H21" s="270"/>
      <c r="I21" s="270"/>
      <c r="J21" s="270"/>
      <c r="K21" s="270"/>
      <c r="L21" s="270"/>
    </row>
    <row r="22" spans="1:12">
      <c r="A22" s="268"/>
      <c r="B22" s="269" t="s">
        <v>1405</v>
      </c>
      <c r="C22" s="270"/>
      <c r="D22" s="270"/>
      <c r="E22" s="270"/>
      <c r="F22" s="270"/>
      <c r="G22" s="270"/>
      <c r="H22" s="270"/>
      <c r="I22" s="270"/>
      <c r="J22" s="270"/>
      <c r="K22" s="270"/>
      <c r="L22" s="270"/>
    </row>
    <row r="23" spans="1:12">
      <c r="A23" s="268"/>
      <c r="B23" s="269" t="s">
        <v>1406</v>
      </c>
      <c r="C23" s="270"/>
      <c r="D23" s="270"/>
      <c r="E23" s="270"/>
      <c r="F23" s="270"/>
      <c r="G23" s="270"/>
      <c r="H23" s="270"/>
      <c r="I23" s="270"/>
      <c r="J23" s="270"/>
      <c r="K23" s="270"/>
      <c r="L23" s="270"/>
    </row>
    <row r="24" spans="1:12">
      <c r="A24" s="268"/>
      <c r="B24" s="269" t="s">
        <v>1407</v>
      </c>
      <c r="C24" s="270"/>
      <c r="D24" s="270"/>
      <c r="E24" s="270"/>
      <c r="F24" s="270"/>
      <c r="G24" s="270"/>
      <c r="H24" s="270"/>
      <c r="I24" s="270"/>
      <c r="J24" s="270"/>
      <c r="K24" s="270"/>
      <c r="L24" s="270"/>
    </row>
    <row r="25" spans="1:12">
      <c r="A25" s="268"/>
      <c r="B25" s="269" t="s">
        <v>1408</v>
      </c>
      <c r="C25" s="270"/>
      <c r="D25" s="270"/>
      <c r="E25" s="270"/>
      <c r="F25" s="270"/>
      <c r="G25" s="270"/>
      <c r="H25" s="270"/>
      <c r="I25" s="270"/>
      <c r="J25" s="270"/>
      <c r="K25" s="270"/>
      <c r="L25" s="270"/>
    </row>
    <row r="26" spans="1:12">
      <c r="A26" s="268"/>
      <c r="B26" s="269" t="s">
        <v>1406</v>
      </c>
      <c r="C26" s="270"/>
      <c r="D26" s="270"/>
      <c r="E26" s="270"/>
      <c r="F26" s="270"/>
      <c r="G26" s="270"/>
      <c r="H26" s="270"/>
      <c r="I26" s="270"/>
      <c r="J26" s="270"/>
      <c r="K26" s="270"/>
      <c r="L26" s="270"/>
    </row>
    <row r="27" spans="1:12">
      <c r="A27" s="268"/>
      <c r="B27" s="269" t="s">
        <v>1407</v>
      </c>
      <c r="C27" s="270"/>
      <c r="D27" s="270"/>
      <c r="E27" s="270"/>
      <c r="F27" s="270"/>
      <c r="G27" s="270"/>
      <c r="H27" s="270"/>
      <c r="I27" s="270"/>
      <c r="J27" s="270"/>
      <c r="K27" s="270"/>
      <c r="L27" s="270"/>
    </row>
    <row r="28" spans="1:12" ht="31.5">
      <c r="A28" s="268">
        <v>5</v>
      </c>
      <c r="B28" s="269" t="s">
        <v>1409</v>
      </c>
      <c r="C28" s="270"/>
      <c r="D28" s="270"/>
      <c r="E28" s="270"/>
      <c r="F28" s="270"/>
      <c r="G28" s="270"/>
      <c r="H28" s="270"/>
      <c r="I28" s="270"/>
      <c r="J28" s="270"/>
      <c r="K28" s="270"/>
      <c r="L28" s="270"/>
    </row>
    <row r="29" spans="1:12">
      <c r="A29" s="268"/>
      <c r="B29" s="269" t="s">
        <v>1406</v>
      </c>
      <c r="C29" s="270"/>
      <c r="D29" s="270"/>
      <c r="E29" s="270"/>
      <c r="F29" s="270"/>
      <c r="G29" s="270"/>
      <c r="H29" s="270"/>
      <c r="I29" s="270"/>
      <c r="J29" s="270"/>
      <c r="K29" s="270"/>
      <c r="L29" s="270"/>
    </row>
    <row r="30" spans="1:12">
      <c r="A30" s="268"/>
      <c r="B30" s="269" t="s">
        <v>1407</v>
      </c>
      <c r="C30" s="270"/>
      <c r="D30" s="270"/>
      <c r="E30" s="270"/>
      <c r="F30" s="270"/>
      <c r="G30" s="270"/>
      <c r="H30" s="270"/>
      <c r="I30" s="270"/>
      <c r="J30" s="270"/>
      <c r="K30" s="270"/>
      <c r="L30" s="270"/>
    </row>
    <row r="31" spans="1:12">
      <c r="A31" s="268">
        <v>6</v>
      </c>
      <c r="B31" s="269" t="s">
        <v>1410</v>
      </c>
      <c r="C31" s="270"/>
      <c r="D31" s="270"/>
      <c r="E31" s="270"/>
      <c r="F31" s="270"/>
      <c r="G31" s="270"/>
      <c r="H31" s="270"/>
      <c r="I31" s="270"/>
      <c r="J31" s="270"/>
      <c r="K31" s="270"/>
      <c r="L31" s="270"/>
    </row>
    <row r="32" spans="1:12">
      <c r="A32" s="268"/>
      <c r="B32" s="269" t="s">
        <v>1405</v>
      </c>
      <c r="C32" s="270"/>
      <c r="D32" s="270"/>
      <c r="E32" s="270"/>
      <c r="F32" s="270"/>
      <c r="G32" s="270"/>
      <c r="H32" s="270"/>
      <c r="I32" s="270"/>
      <c r="J32" s="270"/>
      <c r="K32" s="270"/>
      <c r="L32" s="270"/>
    </row>
    <row r="33" spans="1:12">
      <c r="A33" s="268"/>
      <c r="B33" s="269" t="s">
        <v>1406</v>
      </c>
      <c r="C33" s="270"/>
      <c r="D33" s="270"/>
      <c r="E33" s="270"/>
      <c r="F33" s="270"/>
      <c r="G33" s="270"/>
      <c r="H33" s="270"/>
      <c r="I33" s="270"/>
      <c r="J33" s="270"/>
      <c r="K33" s="270"/>
      <c r="L33" s="270"/>
    </row>
    <row r="34" spans="1:12">
      <c r="A34" s="268"/>
      <c r="B34" s="269" t="s">
        <v>1407</v>
      </c>
      <c r="C34" s="270"/>
      <c r="D34" s="270"/>
      <c r="E34" s="270"/>
      <c r="F34" s="270"/>
      <c r="G34" s="270"/>
      <c r="H34" s="270"/>
      <c r="I34" s="270"/>
      <c r="J34" s="270"/>
      <c r="K34" s="270"/>
      <c r="L34" s="270"/>
    </row>
    <row r="35" spans="1:12">
      <c r="A35" s="268"/>
      <c r="B35" s="269" t="s">
        <v>1408</v>
      </c>
      <c r="C35" s="270"/>
      <c r="D35" s="270"/>
      <c r="E35" s="270"/>
      <c r="F35" s="270"/>
      <c r="G35" s="270"/>
      <c r="H35" s="270"/>
      <c r="I35" s="270"/>
      <c r="J35" s="270"/>
      <c r="K35" s="270"/>
      <c r="L35" s="270"/>
    </row>
    <row r="36" spans="1:12">
      <c r="A36" s="268"/>
      <c r="B36" s="269" t="s">
        <v>1406</v>
      </c>
      <c r="C36" s="270"/>
      <c r="D36" s="270"/>
      <c r="E36" s="270"/>
      <c r="F36" s="270"/>
      <c r="G36" s="270"/>
      <c r="H36" s="270"/>
      <c r="I36" s="270"/>
      <c r="J36" s="270"/>
      <c r="K36" s="270"/>
      <c r="L36" s="270"/>
    </row>
    <row r="37" spans="1:12">
      <c r="A37" s="268"/>
      <c r="B37" s="269" t="s">
        <v>1407</v>
      </c>
      <c r="C37" s="270"/>
      <c r="D37" s="270"/>
      <c r="E37" s="270"/>
      <c r="F37" s="270"/>
      <c r="G37" s="270"/>
      <c r="H37" s="270"/>
      <c r="I37" s="270"/>
      <c r="J37" s="270"/>
      <c r="K37" s="270"/>
      <c r="L37" s="270"/>
    </row>
    <row r="38" spans="1:12">
      <c r="A38" s="268">
        <v>7</v>
      </c>
      <c r="B38" s="269" t="s">
        <v>1411</v>
      </c>
      <c r="C38" s="270"/>
      <c r="D38" s="270"/>
      <c r="E38" s="270"/>
      <c r="F38" s="270"/>
      <c r="G38" s="270"/>
      <c r="H38" s="270"/>
      <c r="I38" s="270"/>
      <c r="J38" s="270"/>
      <c r="K38" s="270"/>
      <c r="L38" s="270"/>
    </row>
    <row r="39" spans="1:12">
      <c r="A39" s="268"/>
      <c r="B39" s="269" t="s">
        <v>1412</v>
      </c>
      <c r="C39" s="270"/>
      <c r="D39" s="270"/>
      <c r="E39" s="270"/>
      <c r="F39" s="270"/>
      <c r="G39" s="270"/>
      <c r="H39" s="270"/>
      <c r="I39" s="270"/>
      <c r="J39" s="270"/>
      <c r="K39" s="270"/>
      <c r="L39" s="270"/>
    </row>
    <row r="40" spans="1:12">
      <c r="A40" s="268"/>
      <c r="B40" s="269" t="s">
        <v>1413</v>
      </c>
      <c r="C40" s="270"/>
      <c r="D40" s="270"/>
      <c r="E40" s="270"/>
      <c r="F40" s="270"/>
      <c r="G40" s="270"/>
      <c r="H40" s="270"/>
      <c r="I40" s="270"/>
      <c r="J40" s="270"/>
      <c r="K40" s="270"/>
      <c r="L40" s="270"/>
    </row>
    <row r="41" spans="1:12">
      <c r="A41" s="268"/>
      <c r="B41" s="269" t="s">
        <v>1414</v>
      </c>
      <c r="C41" s="270"/>
      <c r="D41" s="270"/>
      <c r="E41" s="270"/>
      <c r="F41" s="270"/>
      <c r="G41" s="270"/>
      <c r="H41" s="270"/>
      <c r="I41" s="270"/>
      <c r="J41" s="270"/>
      <c r="K41" s="270"/>
      <c r="L41" s="270"/>
    </row>
    <row r="42" spans="1:12" ht="78.75">
      <c r="A42" s="268">
        <v>8</v>
      </c>
      <c r="B42" s="269" t="s">
        <v>1415</v>
      </c>
      <c r="C42" s="270"/>
      <c r="D42" s="270"/>
      <c r="E42" s="270"/>
      <c r="F42" s="270"/>
      <c r="G42" s="270"/>
      <c r="H42" s="270"/>
      <c r="I42" s="270"/>
      <c r="J42" s="270"/>
      <c r="K42" s="270"/>
      <c r="L42" s="270"/>
    </row>
    <row r="43" spans="1:12" ht="63">
      <c r="A43" s="268">
        <v>9</v>
      </c>
      <c r="B43" s="269" t="s">
        <v>1416</v>
      </c>
      <c r="C43" s="270"/>
      <c r="D43" s="270"/>
      <c r="E43" s="270"/>
      <c r="F43" s="270"/>
      <c r="G43" s="270"/>
      <c r="H43" s="270"/>
      <c r="I43" s="270"/>
      <c r="J43" s="270"/>
      <c r="K43" s="270"/>
      <c r="L43" s="270"/>
    </row>
    <row r="44" spans="1:12" ht="31.5">
      <c r="A44" s="268">
        <v>10</v>
      </c>
      <c r="B44" s="269" t="s">
        <v>1417</v>
      </c>
      <c r="C44" s="270"/>
      <c r="D44" s="270"/>
      <c r="E44" s="270"/>
      <c r="F44" s="270"/>
      <c r="G44" s="270"/>
      <c r="H44" s="270"/>
      <c r="I44" s="270"/>
      <c r="J44" s="270"/>
      <c r="K44" s="270"/>
      <c r="L44" s="270"/>
    </row>
    <row r="45" spans="1:12">
      <c r="A45" s="271"/>
      <c r="B45" s="269" t="s">
        <v>1418</v>
      </c>
      <c r="C45" s="270"/>
      <c r="D45" s="270"/>
      <c r="E45" s="270"/>
      <c r="F45" s="270"/>
      <c r="G45" s="270"/>
      <c r="H45" s="270"/>
      <c r="I45" s="270"/>
      <c r="J45" s="270"/>
      <c r="K45" s="270"/>
      <c r="L45" s="270"/>
    </row>
    <row r="46" spans="1:12">
      <c r="A46" s="271"/>
      <c r="B46" s="269" t="s">
        <v>1419</v>
      </c>
      <c r="C46" s="270"/>
      <c r="D46" s="270"/>
      <c r="E46" s="270"/>
      <c r="F46" s="270"/>
      <c r="G46" s="270"/>
      <c r="H46" s="270"/>
      <c r="I46" s="270"/>
      <c r="J46" s="270"/>
      <c r="K46" s="270"/>
      <c r="L46" s="270"/>
    </row>
    <row r="47" spans="1:12" ht="31.5">
      <c r="A47" s="271"/>
      <c r="B47" s="269" t="s">
        <v>1420</v>
      </c>
      <c r="C47" s="270"/>
      <c r="D47" s="270"/>
      <c r="E47" s="270"/>
      <c r="F47" s="270"/>
      <c r="G47" s="270"/>
      <c r="H47" s="270"/>
      <c r="I47" s="270"/>
      <c r="J47" s="270"/>
      <c r="K47" s="270"/>
      <c r="L47" s="270"/>
    </row>
    <row r="48" spans="1:12">
      <c r="A48" s="271"/>
      <c r="B48" s="269" t="s">
        <v>1418</v>
      </c>
      <c r="C48" s="270"/>
      <c r="D48" s="270"/>
      <c r="E48" s="270"/>
      <c r="F48" s="270"/>
      <c r="G48" s="270"/>
      <c r="H48" s="270"/>
      <c r="I48" s="270"/>
      <c r="J48" s="270"/>
      <c r="K48" s="270"/>
      <c r="L48" s="270"/>
    </row>
    <row r="49" spans="1:12">
      <c r="A49" s="271"/>
      <c r="B49" s="269" t="s">
        <v>1419</v>
      </c>
      <c r="C49" s="270"/>
      <c r="D49" s="270"/>
      <c r="E49" s="270"/>
      <c r="F49" s="270"/>
      <c r="G49" s="270"/>
      <c r="H49" s="270"/>
      <c r="I49" s="270"/>
      <c r="J49" s="270"/>
      <c r="K49" s="270"/>
      <c r="L49" s="270"/>
    </row>
    <row r="50" spans="1:12" ht="31.5">
      <c r="A50" s="271"/>
      <c r="B50" s="269" t="s">
        <v>1421</v>
      </c>
      <c r="C50" s="270"/>
      <c r="D50" s="270"/>
      <c r="E50" s="270"/>
      <c r="F50" s="270"/>
      <c r="G50" s="270"/>
      <c r="H50" s="270"/>
      <c r="I50" s="270"/>
      <c r="J50" s="270"/>
      <c r="K50" s="270"/>
      <c r="L50" s="270"/>
    </row>
    <row r="51" spans="1:12">
      <c r="A51" s="271"/>
      <c r="B51" s="269" t="s">
        <v>1422</v>
      </c>
      <c r="C51" s="270"/>
      <c r="D51" s="270"/>
      <c r="E51" s="270"/>
      <c r="F51" s="270"/>
      <c r="G51" s="270"/>
      <c r="H51" s="270"/>
      <c r="I51" s="270"/>
      <c r="J51" s="270"/>
      <c r="K51" s="270"/>
      <c r="L51" s="270"/>
    </row>
    <row r="52" spans="1:12">
      <c r="A52" s="271"/>
      <c r="B52" s="269" t="s">
        <v>1423</v>
      </c>
      <c r="C52" s="270"/>
      <c r="D52" s="270"/>
      <c r="E52" s="270"/>
      <c r="F52" s="270"/>
      <c r="G52" s="270"/>
      <c r="H52" s="270"/>
      <c r="I52" s="270"/>
      <c r="J52" s="270"/>
      <c r="K52" s="270"/>
      <c r="L52" s="270"/>
    </row>
    <row r="53" spans="1:12" ht="31.5">
      <c r="A53" s="271"/>
      <c r="B53" s="269" t="s">
        <v>1424</v>
      </c>
      <c r="C53" s="270"/>
      <c r="D53" s="270"/>
      <c r="E53" s="270"/>
      <c r="F53" s="270"/>
      <c r="G53" s="270"/>
      <c r="H53" s="270"/>
      <c r="I53" s="270"/>
      <c r="J53" s="270"/>
      <c r="K53" s="270"/>
      <c r="L53" s="270"/>
    </row>
    <row r="54" spans="1:12">
      <c r="A54" s="271"/>
      <c r="B54" s="269" t="s">
        <v>1425</v>
      </c>
      <c r="C54" s="270"/>
      <c r="D54" s="270"/>
      <c r="E54" s="270"/>
      <c r="F54" s="270"/>
      <c r="G54" s="270"/>
      <c r="H54" s="270"/>
      <c r="I54" s="270"/>
      <c r="J54" s="270"/>
      <c r="K54" s="270"/>
      <c r="L54" s="270"/>
    </row>
    <row r="55" spans="1:12" ht="31.5">
      <c r="A55" s="271"/>
      <c r="B55" s="269" t="s">
        <v>2732</v>
      </c>
      <c r="C55" s="270"/>
      <c r="D55" s="270"/>
      <c r="E55" s="270"/>
      <c r="F55" s="270"/>
      <c r="G55" s="270"/>
      <c r="H55" s="270"/>
      <c r="I55" s="270"/>
      <c r="J55" s="270"/>
      <c r="K55" s="270"/>
      <c r="L55" s="270"/>
    </row>
    <row r="56" spans="1:12" ht="31.5">
      <c r="A56" s="271"/>
      <c r="B56" s="269" t="s">
        <v>2731</v>
      </c>
      <c r="C56" s="270"/>
      <c r="D56" s="270"/>
      <c r="E56" s="270"/>
      <c r="F56" s="270"/>
      <c r="G56" s="270"/>
      <c r="H56" s="270"/>
      <c r="I56" s="270"/>
      <c r="J56" s="270"/>
      <c r="K56" s="270"/>
      <c r="L56" s="270"/>
    </row>
    <row r="57" spans="1:12">
      <c r="A57" s="271"/>
      <c r="B57" s="269" t="s">
        <v>1426</v>
      </c>
      <c r="C57" s="270"/>
      <c r="D57" s="270"/>
      <c r="E57" s="270"/>
      <c r="F57" s="270"/>
      <c r="G57" s="270"/>
      <c r="H57" s="270"/>
      <c r="I57" s="270"/>
      <c r="J57" s="270"/>
      <c r="K57" s="270"/>
      <c r="L57" s="270"/>
    </row>
    <row r="58" spans="1:12">
      <c r="A58" s="271"/>
      <c r="B58" s="269" t="s">
        <v>1427</v>
      </c>
      <c r="C58" s="270"/>
      <c r="D58" s="270"/>
      <c r="E58" s="270"/>
      <c r="F58" s="270"/>
      <c r="G58" s="270"/>
      <c r="H58" s="270"/>
      <c r="I58" s="270"/>
      <c r="J58" s="270"/>
      <c r="K58" s="270"/>
      <c r="L58" s="270"/>
    </row>
    <row r="59" spans="1:12" ht="31.5">
      <c r="A59" s="271"/>
      <c r="B59" s="269" t="s">
        <v>1428</v>
      </c>
      <c r="C59" s="270"/>
      <c r="D59" s="270"/>
      <c r="E59" s="270"/>
      <c r="F59" s="270"/>
      <c r="G59" s="270"/>
      <c r="H59" s="270"/>
      <c r="I59" s="270"/>
      <c r="J59" s="270"/>
      <c r="K59" s="270"/>
      <c r="L59" s="270"/>
    </row>
    <row r="60" spans="1:12" ht="31.5">
      <c r="A60" s="268">
        <v>11</v>
      </c>
      <c r="B60" s="269" t="s">
        <v>1429</v>
      </c>
      <c r="C60" s="270"/>
      <c r="D60" s="270"/>
      <c r="E60" s="270"/>
      <c r="F60" s="270"/>
      <c r="G60" s="270"/>
      <c r="H60" s="270"/>
      <c r="I60" s="270"/>
      <c r="J60" s="270"/>
      <c r="K60" s="270"/>
      <c r="L60" s="270"/>
    </row>
    <row r="61" spans="1:12" ht="78.75">
      <c r="A61" s="268">
        <v>12</v>
      </c>
      <c r="B61" s="269" t="s">
        <v>1430</v>
      </c>
      <c r="C61" s="270"/>
      <c r="D61" s="270"/>
      <c r="E61" s="270"/>
      <c r="F61" s="270"/>
      <c r="G61" s="270"/>
      <c r="H61" s="270"/>
      <c r="I61" s="270"/>
      <c r="J61" s="270"/>
      <c r="K61" s="270"/>
      <c r="L61" s="270"/>
    </row>
    <row r="62" spans="1:12" ht="47.25">
      <c r="A62" s="268">
        <v>13</v>
      </c>
      <c r="B62" s="269" t="s">
        <v>1431</v>
      </c>
      <c r="C62" s="270"/>
      <c r="D62" s="270"/>
      <c r="E62" s="270"/>
      <c r="F62" s="270"/>
      <c r="G62" s="270"/>
      <c r="H62" s="270"/>
      <c r="I62" s="270"/>
      <c r="J62" s="270"/>
      <c r="K62" s="270"/>
      <c r="L62" s="270"/>
    </row>
    <row r="63" spans="1:12" ht="47.25">
      <c r="A63" s="268">
        <v>14</v>
      </c>
      <c r="B63" s="269" t="s">
        <v>1432</v>
      </c>
      <c r="C63" s="270"/>
      <c r="D63" s="270"/>
      <c r="E63" s="270"/>
      <c r="F63" s="270"/>
      <c r="G63" s="270"/>
      <c r="H63" s="270"/>
      <c r="I63" s="270"/>
      <c r="J63" s="270"/>
      <c r="K63" s="270"/>
      <c r="L63" s="270"/>
    </row>
    <row r="64" spans="1:12">
      <c r="A64" s="268">
        <v>15</v>
      </c>
      <c r="B64" s="269" t="s">
        <v>1433</v>
      </c>
      <c r="C64" s="270"/>
      <c r="D64" s="270"/>
      <c r="E64" s="270"/>
      <c r="F64" s="270"/>
      <c r="G64" s="270"/>
      <c r="H64" s="270"/>
      <c r="I64" s="270"/>
      <c r="J64" s="270"/>
      <c r="K64" s="270"/>
      <c r="L64" s="270"/>
    </row>
    <row r="66" spans="1:12" ht="16.5">
      <c r="A66" s="4"/>
      <c r="B66" s="4"/>
      <c r="C66" s="4"/>
      <c r="D66" s="4"/>
      <c r="E66" s="4"/>
      <c r="F66" s="4"/>
      <c r="G66" s="4"/>
      <c r="H66" s="4"/>
      <c r="I66" s="4"/>
      <c r="J66" s="4"/>
      <c r="K66" s="4"/>
      <c r="L66" s="4"/>
    </row>
    <row r="67" spans="1:12" ht="16.5">
      <c r="A67" s="4"/>
      <c r="B67" s="4"/>
      <c r="C67" s="4"/>
      <c r="D67" s="4"/>
      <c r="E67" s="4"/>
      <c r="F67" s="4"/>
      <c r="G67" s="4"/>
      <c r="H67" s="4"/>
      <c r="I67" s="4"/>
      <c r="J67" s="4"/>
      <c r="K67" s="4"/>
      <c r="L67" s="4"/>
    </row>
    <row r="68" spans="1:12">
      <c r="A68" s="157" t="s">
        <v>60</v>
      </c>
      <c r="B68" s="270"/>
      <c r="C68" s="157"/>
      <c r="D68" s="157"/>
      <c r="E68" s="157"/>
      <c r="F68" s="273" t="s">
        <v>100</v>
      </c>
      <c r="G68" s="273"/>
      <c r="H68" s="273"/>
      <c r="I68" s="273"/>
      <c r="J68" s="273"/>
      <c r="K68" s="1419"/>
      <c r="L68" s="1419"/>
    </row>
    <row r="69" spans="1:12">
      <c r="A69" s="157" t="s">
        <v>62</v>
      </c>
      <c r="B69" s="270"/>
      <c r="C69" s="157"/>
      <c r="D69" s="157"/>
      <c r="E69" s="157"/>
      <c r="F69" s="273" t="s">
        <v>76</v>
      </c>
      <c r="G69" s="273"/>
      <c r="H69" s="273"/>
      <c r="I69" s="273"/>
      <c r="J69" s="273"/>
      <c r="K69" s="1419"/>
      <c r="L69" s="1419"/>
    </row>
    <row r="70" spans="1:12">
      <c r="A70" s="143"/>
      <c r="C70" s="157"/>
      <c r="D70" s="157"/>
      <c r="E70" s="157"/>
      <c r="F70" s="273" t="s">
        <v>214</v>
      </c>
      <c r="G70" s="273"/>
      <c r="H70" s="273"/>
      <c r="I70" s="273"/>
      <c r="J70" s="273"/>
      <c r="K70" s="1419"/>
      <c r="L70" s="1419"/>
    </row>
  </sheetData>
  <mergeCells count="18">
    <mergeCell ref="K68:L68"/>
    <mergeCell ref="K69:L69"/>
    <mergeCell ref="K70:L70"/>
    <mergeCell ref="A15:A16"/>
    <mergeCell ref="B15:B16"/>
    <mergeCell ref="A11:L11"/>
    <mergeCell ref="A12:L12"/>
    <mergeCell ref="C15:D15"/>
    <mergeCell ref="E15:F15"/>
    <mergeCell ref="G15:H15"/>
    <mergeCell ref="I15:J15"/>
    <mergeCell ref="K15:L15"/>
    <mergeCell ref="A13:L14"/>
    <mergeCell ref="A1:L1"/>
    <mergeCell ref="A4:L4"/>
    <mergeCell ref="A6:L6"/>
    <mergeCell ref="A7:L7"/>
    <mergeCell ref="A9:L9"/>
  </mergeCells>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H95"/>
  <sheetViews>
    <sheetView view="pageBreakPreview" zoomScale="115" zoomScaleNormal="70" zoomScaleSheetLayoutView="115" workbookViewId="0">
      <selection activeCell="C57" sqref="C57"/>
    </sheetView>
  </sheetViews>
  <sheetFormatPr defaultColWidth="8.85546875" defaultRowHeight="15.75"/>
  <cols>
    <col min="1" max="1" width="8.85546875" style="212"/>
    <col min="2" max="2" width="63.85546875" style="121" customWidth="1"/>
    <col min="3" max="6" width="18.42578125" style="121" customWidth="1"/>
    <col min="7" max="7" width="20.42578125" style="121" customWidth="1"/>
    <col min="8" max="257" width="8.85546875" style="121"/>
    <col min="258" max="258" width="63.85546875" style="121" customWidth="1"/>
    <col min="259" max="263" width="18.42578125" style="121" customWidth="1"/>
    <col min="264" max="513" width="8.85546875" style="121"/>
    <col min="514" max="514" width="63.85546875" style="121" customWidth="1"/>
    <col min="515" max="519" width="18.42578125" style="121" customWidth="1"/>
    <col min="520" max="769" width="8.85546875" style="121"/>
    <col min="770" max="770" width="63.85546875" style="121" customWidth="1"/>
    <col min="771" max="775" width="18.42578125" style="121" customWidth="1"/>
    <col min="776" max="1025" width="8.85546875" style="121"/>
    <col min="1026" max="1026" width="63.85546875" style="121" customWidth="1"/>
    <col min="1027" max="1031" width="18.42578125" style="121" customWidth="1"/>
    <col min="1032" max="1281" width="8.85546875" style="121"/>
    <col min="1282" max="1282" width="63.85546875" style="121" customWidth="1"/>
    <col min="1283" max="1287" width="18.42578125" style="121" customWidth="1"/>
    <col min="1288" max="1537" width="8.85546875" style="121"/>
    <col min="1538" max="1538" width="63.85546875" style="121" customWidth="1"/>
    <col min="1539" max="1543" width="18.42578125" style="121" customWidth="1"/>
    <col min="1544" max="1793" width="8.85546875" style="121"/>
    <col min="1794" max="1794" width="63.85546875" style="121" customWidth="1"/>
    <col min="1795" max="1799" width="18.42578125" style="121" customWidth="1"/>
    <col min="1800" max="2049" width="8.85546875" style="121"/>
    <col min="2050" max="2050" width="63.85546875" style="121" customWidth="1"/>
    <col min="2051" max="2055" width="18.42578125" style="121" customWidth="1"/>
    <col min="2056" max="2305" width="8.85546875" style="121"/>
    <col min="2306" max="2306" width="63.85546875" style="121" customWidth="1"/>
    <col min="2307" max="2311" width="18.42578125" style="121" customWidth="1"/>
    <col min="2312" max="2561" width="8.85546875" style="121"/>
    <col min="2562" max="2562" width="63.85546875" style="121" customWidth="1"/>
    <col min="2563" max="2567" width="18.42578125" style="121" customWidth="1"/>
    <col min="2568" max="2817" width="8.85546875" style="121"/>
    <col min="2818" max="2818" width="63.85546875" style="121" customWidth="1"/>
    <col min="2819" max="2823" width="18.42578125" style="121" customWidth="1"/>
    <col min="2824" max="3073" width="8.85546875" style="121"/>
    <col min="3074" max="3074" width="63.85546875" style="121" customWidth="1"/>
    <col min="3075" max="3079" width="18.42578125" style="121" customWidth="1"/>
    <col min="3080" max="3329" width="8.85546875" style="121"/>
    <col min="3330" max="3330" width="63.85546875" style="121" customWidth="1"/>
    <col min="3331" max="3335" width="18.42578125" style="121" customWidth="1"/>
    <col min="3336" max="3585" width="8.85546875" style="121"/>
    <col min="3586" max="3586" width="63.85546875" style="121" customWidth="1"/>
    <col min="3587" max="3591" width="18.42578125" style="121" customWidth="1"/>
    <col min="3592" max="3841" width="8.85546875" style="121"/>
    <col min="3842" max="3842" width="63.85546875" style="121" customWidth="1"/>
    <col min="3843" max="3847" width="18.42578125" style="121" customWidth="1"/>
    <col min="3848" max="4097" width="8.85546875" style="121"/>
    <col min="4098" max="4098" width="63.85546875" style="121" customWidth="1"/>
    <col min="4099" max="4103" width="18.42578125" style="121" customWidth="1"/>
    <col min="4104" max="4353" width="8.85546875" style="121"/>
    <col min="4354" max="4354" width="63.85546875" style="121" customWidth="1"/>
    <col min="4355" max="4359" width="18.42578125" style="121" customWidth="1"/>
    <col min="4360" max="4609" width="8.85546875" style="121"/>
    <col min="4610" max="4610" width="63.85546875" style="121" customWidth="1"/>
    <col min="4611" max="4615" width="18.42578125" style="121" customWidth="1"/>
    <col min="4616" max="4865" width="8.85546875" style="121"/>
    <col min="4866" max="4866" width="63.85546875" style="121" customWidth="1"/>
    <col min="4867" max="4871" width="18.42578125" style="121" customWidth="1"/>
    <col min="4872" max="5121" width="8.85546875" style="121"/>
    <col min="5122" max="5122" width="63.85546875" style="121" customWidth="1"/>
    <col min="5123" max="5127" width="18.42578125" style="121" customWidth="1"/>
    <col min="5128" max="5377" width="8.85546875" style="121"/>
    <col min="5378" max="5378" width="63.85546875" style="121" customWidth="1"/>
    <col min="5379" max="5383" width="18.42578125" style="121" customWidth="1"/>
    <col min="5384" max="5633" width="8.85546875" style="121"/>
    <col min="5634" max="5634" width="63.85546875" style="121" customWidth="1"/>
    <col min="5635" max="5639" width="18.42578125" style="121" customWidth="1"/>
    <col min="5640" max="5889" width="8.85546875" style="121"/>
    <col min="5890" max="5890" width="63.85546875" style="121" customWidth="1"/>
    <col min="5891" max="5895" width="18.42578125" style="121" customWidth="1"/>
    <col min="5896" max="6145" width="8.85546875" style="121"/>
    <col min="6146" max="6146" width="63.85546875" style="121" customWidth="1"/>
    <col min="6147" max="6151" width="18.42578125" style="121" customWidth="1"/>
    <col min="6152" max="6401" width="8.85546875" style="121"/>
    <col min="6402" max="6402" width="63.85546875" style="121" customWidth="1"/>
    <col min="6403" max="6407" width="18.42578125" style="121" customWidth="1"/>
    <col min="6408" max="6657" width="8.85546875" style="121"/>
    <col min="6658" max="6658" width="63.85546875" style="121" customWidth="1"/>
    <col min="6659" max="6663" width="18.42578125" style="121" customWidth="1"/>
    <col min="6664" max="6913" width="8.85546875" style="121"/>
    <col min="6914" max="6914" width="63.85546875" style="121" customWidth="1"/>
    <col min="6915" max="6919" width="18.42578125" style="121" customWidth="1"/>
    <col min="6920" max="7169" width="8.85546875" style="121"/>
    <col min="7170" max="7170" width="63.85546875" style="121" customWidth="1"/>
    <col min="7171" max="7175" width="18.42578125" style="121" customWidth="1"/>
    <col min="7176" max="7425" width="8.85546875" style="121"/>
    <col min="7426" max="7426" width="63.85546875" style="121" customWidth="1"/>
    <col min="7427" max="7431" width="18.42578125" style="121" customWidth="1"/>
    <col min="7432" max="7681" width="8.85546875" style="121"/>
    <col min="7682" max="7682" width="63.85546875" style="121" customWidth="1"/>
    <col min="7683" max="7687" width="18.42578125" style="121" customWidth="1"/>
    <col min="7688" max="7937" width="8.85546875" style="121"/>
    <col min="7938" max="7938" width="63.85546875" style="121" customWidth="1"/>
    <col min="7939" max="7943" width="18.42578125" style="121" customWidth="1"/>
    <col min="7944" max="8193" width="8.85546875" style="121"/>
    <col min="8194" max="8194" width="63.85546875" style="121" customWidth="1"/>
    <col min="8195" max="8199" width="18.42578125" style="121" customWidth="1"/>
    <col min="8200" max="8449" width="8.85546875" style="121"/>
    <col min="8450" max="8450" width="63.85546875" style="121" customWidth="1"/>
    <col min="8451" max="8455" width="18.42578125" style="121" customWidth="1"/>
    <col min="8456" max="8705" width="8.85546875" style="121"/>
    <col min="8706" max="8706" width="63.85546875" style="121" customWidth="1"/>
    <col min="8707" max="8711" width="18.42578125" style="121" customWidth="1"/>
    <col min="8712" max="8961" width="8.85546875" style="121"/>
    <col min="8962" max="8962" width="63.85546875" style="121" customWidth="1"/>
    <col min="8963" max="8967" width="18.42578125" style="121" customWidth="1"/>
    <col min="8968" max="9217" width="8.85546875" style="121"/>
    <col min="9218" max="9218" width="63.85546875" style="121" customWidth="1"/>
    <col min="9219" max="9223" width="18.42578125" style="121" customWidth="1"/>
    <col min="9224" max="9473" width="8.85546875" style="121"/>
    <col min="9474" max="9474" width="63.85546875" style="121" customWidth="1"/>
    <col min="9475" max="9479" width="18.42578125" style="121" customWidth="1"/>
    <col min="9480" max="9729" width="8.85546875" style="121"/>
    <col min="9730" max="9730" width="63.85546875" style="121" customWidth="1"/>
    <col min="9731" max="9735" width="18.42578125" style="121" customWidth="1"/>
    <col min="9736" max="9985" width="8.85546875" style="121"/>
    <col min="9986" max="9986" width="63.85546875" style="121" customWidth="1"/>
    <col min="9987" max="9991" width="18.42578125" style="121" customWidth="1"/>
    <col min="9992" max="10241" width="8.85546875" style="121"/>
    <col min="10242" max="10242" width="63.85546875" style="121" customWidth="1"/>
    <col min="10243" max="10247" width="18.42578125" style="121" customWidth="1"/>
    <col min="10248" max="10497" width="8.85546875" style="121"/>
    <col min="10498" max="10498" width="63.85546875" style="121" customWidth="1"/>
    <col min="10499" max="10503" width="18.42578125" style="121" customWidth="1"/>
    <col min="10504" max="10753" width="8.85546875" style="121"/>
    <col min="10754" max="10754" width="63.85546875" style="121" customWidth="1"/>
    <col min="10755" max="10759" width="18.42578125" style="121" customWidth="1"/>
    <col min="10760" max="11009" width="8.85546875" style="121"/>
    <col min="11010" max="11010" width="63.85546875" style="121" customWidth="1"/>
    <col min="11011" max="11015" width="18.42578125" style="121" customWidth="1"/>
    <col min="11016" max="11265" width="8.85546875" style="121"/>
    <col min="11266" max="11266" width="63.85546875" style="121" customWidth="1"/>
    <col min="11267" max="11271" width="18.42578125" style="121" customWidth="1"/>
    <col min="11272" max="11521" width="8.85546875" style="121"/>
    <col min="11522" max="11522" width="63.85546875" style="121" customWidth="1"/>
    <col min="11523" max="11527" width="18.42578125" style="121" customWidth="1"/>
    <col min="11528" max="11777" width="8.85546875" style="121"/>
    <col min="11778" max="11778" width="63.85546875" style="121" customWidth="1"/>
    <col min="11779" max="11783" width="18.42578125" style="121" customWidth="1"/>
    <col min="11784" max="12033" width="8.85546875" style="121"/>
    <col min="12034" max="12034" width="63.85546875" style="121" customWidth="1"/>
    <col min="12035" max="12039" width="18.42578125" style="121" customWidth="1"/>
    <col min="12040" max="12289" width="8.85546875" style="121"/>
    <col min="12290" max="12290" width="63.85546875" style="121" customWidth="1"/>
    <col min="12291" max="12295" width="18.42578125" style="121" customWidth="1"/>
    <col min="12296" max="12545" width="8.85546875" style="121"/>
    <col min="12546" max="12546" width="63.85546875" style="121" customWidth="1"/>
    <col min="12547" max="12551" width="18.42578125" style="121" customWidth="1"/>
    <col min="12552" max="12801" width="8.85546875" style="121"/>
    <col min="12802" max="12802" width="63.85546875" style="121" customWidth="1"/>
    <col min="12803" max="12807" width="18.42578125" style="121" customWidth="1"/>
    <col min="12808" max="13057" width="8.85546875" style="121"/>
    <col min="13058" max="13058" width="63.85546875" style="121" customWidth="1"/>
    <col min="13059" max="13063" width="18.42578125" style="121" customWidth="1"/>
    <col min="13064" max="13313" width="8.85546875" style="121"/>
    <col min="13314" max="13314" width="63.85546875" style="121" customWidth="1"/>
    <col min="13315" max="13319" width="18.42578125" style="121" customWidth="1"/>
    <col min="13320" max="13569" width="8.85546875" style="121"/>
    <col min="13570" max="13570" width="63.85546875" style="121" customWidth="1"/>
    <col min="13571" max="13575" width="18.42578125" style="121" customWidth="1"/>
    <col min="13576" max="13825" width="8.85546875" style="121"/>
    <col min="13826" max="13826" width="63.85546875" style="121" customWidth="1"/>
    <col min="13827" max="13831" width="18.42578125" style="121" customWidth="1"/>
    <col min="13832" max="14081" width="8.85546875" style="121"/>
    <col min="14082" max="14082" width="63.85546875" style="121" customWidth="1"/>
    <col min="14083" max="14087" width="18.42578125" style="121" customWidth="1"/>
    <col min="14088" max="14337" width="8.85546875" style="121"/>
    <col min="14338" max="14338" width="63.85546875" style="121" customWidth="1"/>
    <col min="14339" max="14343" width="18.42578125" style="121" customWidth="1"/>
    <col min="14344" max="14593" width="8.85546875" style="121"/>
    <col min="14594" max="14594" width="63.85546875" style="121" customWidth="1"/>
    <col min="14595" max="14599" width="18.42578125" style="121" customWidth="1"/>
    <col min="14600" max="14849" width="8.85546875" style="121"/>
    <col min="14850" max="14850" width="63.85546875" style="121" customWidth="1"/>
    <col min="14851" max="14855" width="18.42578125" style="121" customWidth="1"/>
    <col min="14856" max="15105" width="8.85546875" style="121"/>
    <col min="15106" max="15106" width="63.85546875" style="121" customWidth="1"/>
    <col min="15107" max="15111" width="18.42578125" style="121" customWidth="1"/>
    <col min="15112" max="15361" width="8.85546875" style="121"/>
    <col min="15362" max="15362" width="63.85546875" style="121" customWidth="1"/>
    <col min="15363" max="15367" width="18.42578125" style="121" customWidth="1"/>
    <col min="15368" max="15617" width="8.85546875" style="121"/>
    <col min="15618" max="15618" width="63.85546875" style="121" customWidth="1"/>
    <col min="15619" max="15623" width="18.42578125" style="121" customWidth="1"/>
    <col min="15624" max="15873" width="8.85546875" style="121"/>
    <col min="15874" max="15874" width="63.85546875" style="121" customWidth="1"/>
    <col min="15875" max="15879" width="18.42578125" style="121" customWidth="1"/>
    <col min="15880" max="16129" width="8.85546875" style="121"/>
    <col min="16130" max="16130" width="63.85546875" style="121" customWidth="1"/>
    <col min="16131" max="16135" width="18.42578125" style="121" customWidth="1"/>
    <col min="16136" max="16384" width="8.85546875" style="121"/>
  </cols>
  <sheetData>
    <row r="1" spans="1:8">
      <c r="A1" s="1116" t="s">
        <v>4</v>
      </c>
      <c r="B1" s="1116"/>
      <c r="C1" s="1116"/>
      <c r="D1" s="1116"/>
      <c r="E1" s="1116"/>
      <c r="F1" s="1116"/>
      <c r="G1" s="1116"/>
    </row>
    <row r="3" spans="1:8">
      <c r="A3" s="1439" t="str">
        <f>Title!A2</f>
        <v>Bid Enquiry No. KPTCL/2026-27/TL/ Gudekote LILO Call-3 Dtd : 16.05.2026</v>
      </c>
      <c r="B3" s="1412"/>
      <c r="C3" s="1412"/>
      <c r="D3" s="1412"/>
      <c r="E3" s="1412"/>
      <c r="F3" s="1412"/>
      <c r="G3" s="1412"/>
    </row>
    <row r="4" spans="1:8" ht="51.75" customHeight="1">
      <c r="A4" s="144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376"/>
      <c r="C4" s="1376"/>
      <c r="D4" s="1376"/>
      <c r="E4" s="1376"/>
      <c r="F4" s="1376"/>
      <c r="G4" s="1376"/>
    </row>
    <row r="5" spans="1:8">
      <c r="A5" s="1441" t="s">
        <v>1434</v>
      </c>
      <c r="B5" s="1441"/>
      <c r="C5" s="1441"/>
      <c r="D5" s="1441"/>
      <c r="E5" s="1441"/>
      <c r="F5" s="1441"/>
      <c r="G5" s="1441"/>
      <c r="H5" s="222"/>
    </row>
    <row r="6" spans="1:8">
      <c r="A6" s="1442" t="s">
        <v>1435</v>
      </c>
      <c r="B6" s="1442"/>
      <c r="C6" s="1442"/>
      <c r="D6" s="1442"/>
      <c r="E6" s="1442"/>
      <c r="F6" s="1442"/>
      <c r="G6" s="1442"/>
      <c r="H6" s="222"/>
    </row>
    <row r="7" spans="1:8">
      <c r="A7" s="1443" t="s">
        <v>1436</v>
      </c>
      <c r="B7" s="1443"/>
      <c r="C7" s="1443"/>
      <c r="D7" s="1443"/>
      <c r="E7" s="1443"/>
      <c r="F7" s="1443"/>
      <c r="G7" s="1443"/>
      <c r="H7" s="222"/>
    </row>
    <row r="8" spans="1:8">
      <c r="A8" s="215"/>
      <c r="B8" s="242" t="s">
        <v>1437</v>
      </c>
      <c r="C8" s="217"/>
      <c r="D8" s="217"/>
      <c r="E8" s="217"/>
      <c r="F8" s="217"/>
      <c r="G8" s="217"/>
    </row>
    <row r="9" spans="1:8">
      <c r="A9" s="215"/>
      <c r="B9" s="1444" t="s">
        <v>1438</v>
      </c>
      <c r="C9" s="1445"/>
      <c r="D9" s="1445"/>
      <c r="E9" s="1445"/>
      <c r="F9" s="1445"/>
      <c r="G9" s="1446"/>
      <c r="H9" s="241"/>
    </row>
    <row r="10" spans="1:8">
      <c r="A10" s="256">
        <v>1</v>
      </c>
      <c r="B10" s="257" t="s">
        <v>1439</v>
      </c>
      <c r="C10" s="258" t="s">
        <v>2834</v>
      </c>
      <c r="D10" s="258"/>
      <c r="E10" s="258"/>
      <c r="F10" s="258"/>
      <c r="G10" s="258"/>
    </row>
    <row r="11" spans="1:8">
      <c r="A11" s="259">
        <v>1.01</v>
      </c>
      <c r="B11" s="257" t="s">
        <v>1440</v>
      </c>
      <c r="C11" s="260"/>
      <c r="D11" s="260"/>
      <c r="E11" s="260"/>
      <c r="F11" s="260"/>
      <c r="G11" s="260"/>
    </row>
    <row r="12" spans="1:8">
      <c r="A12" s="259">
        <v>1.02</v>
      </c>
      <c r="B12" s="257" t="s">
        <v>1441</v>
      </c>
      <c r="C12" s="260"/>
      <c r="D12" s="260"/>
      <c r="E12" s="260"/>
      <c r="F12" s="260"/>
      <c r="G12" s="260"/>
    </row>
    <row r="13" spans="1:8">
      <c r="A13" s="259">
        <v>1.03</v>
      </c>
      <c r="B13" s="257" t="s">
        <v>1442</v>
      </c>
      <c r="C13" s="260"/>
      <c r="D13" s="260"/>
      <c r="E13" s="260"/>
      <c r="F13" s="260"/>
      <c r="G13" s="260"/>
    </row>
    <row r="14" spans="1:8">
      <c r="A14" s="259">
        <v>1.04</v>
      </c>
      <c r="B14" s="257" t="s">
        <v>1443</v>
      </c>
      <c r="C14" s="260"/>
      <c r="D14" s="260"/>
      <c r="E14" s="260"/>
      <c r="F14" s="260"/>
      <c r="G14" s="260"/>
    </row>
    <row r="15" spans="1:8">
      <c r="A15" s="259">
        <v>1.05</v>
      </c>
      <c r="B15" s="257" t="s">
        <v>1444</v>
      </c>
      <c r="C15" s="260"/>
      <c r="D15" s="260"/>
      <c r="E15" s="260"/>
      <c r="F15" s="260"/>
      <c r="G15" s="260"/>
    </row>
    <row r="16" spans="1:8">
      <c r="A16" s="259">
        <v>1.06</v>
      </c>
      <c r="B16" s="257" t="s">
        <v>1445</v>
      </c>
      <c r="C16" s="260"/>
      <c r="D16" s="260"/>
      <c r="E16" s="260"/>
      <c r="F16" s="260"/>
      <c r="G16" s="260"/>
    </row>
    <row r="17" spans="1:7">
      <c r="A17" s="259">
        <v>1.07</v>
      </c>
      <c r="B17" s="257" t="s">
        <v>1446</v>
      </c>
      <c r="C17" s="260"/>
      <c r="D17" s="260"/>
      <c r="E17" s="260"/>
      <c r="F17" s="260"/>
      <c r="G17" s="260"/>
    </row>
    <row r="18" spans="1:7">
      <c r="A18" s="259">
        <v>1.08</v>
      </c>
      <c r="B18" s="257" t="s">
        <v>1447</v>
      </c>
      <c r="C18" s="260"/>
      <c r="D18" s="260"/>
      <c r="E18" s="260"/>
      <c r="F18" s="260"/>
      <c r="G18" s="260"/>
    </row>
    <row r="19" spans="1:7">
      <c r="A19" s="259">
        <v>1.0900000000000001</v>
      </c>
      <c r="B19" s="257" t="s">
        <v>1448</v>
      </c>
      <c r="C19" s="261"/>
      <c r="D19" s="261"/>
      <c r="E19" s="261"/>
      <c r="F19" s="261"/>
      <c r="G19" s="261"/>
    </row>
    <row r="20" spans="1:7">
      <c r="A20" s="259" t="s">
        <v>34</v>
      </c>
      <c r="B20" s="257" t="s">
        <v>1449</v>
      </c>
      <c r="C20" s="260"/>
      <c r="D20" s="260"/>
      <c r="E20" s="260"/>
      <c r="F20" s="260"/>
      <c r="G20" s="260"/>
    </row>
    <row r="21" spans="1:7">
      <c r="A21" s="259" t="s">
        <v>37</v>
      </c>
      <c r="B21" s="257" t="s">
        <v>1450</v>
      </c>
      <c r="C21" s="260"/>
      <c r="D21" s="260"/>
      <c r="E21" s="260"/>
      <c r="F21" s="260"/>
      <c r="G21" s="260"/>
    </row>
    <row r="22" spans="1:7">
      <c r="A22" s="256">
        <v>1.1000000000000001</v>
      </c>
      <c r="B22" s="257" t="s">
        <v>1451</v>
      </c>
      <c r="C22" s="261"/>
      <c r="D22" s="261"/>
      <c r="E22" s="261"/>
      <c r="F22" s="261"/>
      <c r="G22" s="261"/>
    </row>
    <row r="23" spans="1:7">
      <c r="A23" s="259" t="s">
        <v>34</v>
      </c>
      <c r="B23" s="257" t="s">
        <v>1452</v>
      </c>
      <c r="C23" s="261"/>
      <c r="D23" s="261"/>
      <c r="E23" s="261"/>
      <c r="F23" s="261"/>
      <c r="G23" s="261"/>
    </row>
    <row r="24" spans="1:7">
      <c r="A24" s="259"/>
      <c r="B24" s="257" t="s">
        <v>1453</v>
      </c>
      <c r="C24" s="260"/>
      <c r="D24" s="260"/>
      <c r="E24" s="260"/>
      <c r="F24" s="260"/>
      <c r="G24" s="260"/>
    </row>
    <row r="25" spans="1:7">
      <c r="A25" s="259"/>
      <c r="B25" s="257" t="s">
        <v>1454</v>
      </c>
      <c r="C25" s="260"/>
      <c r="D25" s="260"/>
      <c r="E25" s="260"/>
      <c r="F25" s="260"/>
      <c r="G25" s="260"/>
    </row>
    <row r="26" spans="1:7">
      <c r="A26" s="259" t="s">
        <v>37</v>
      </c>
      <c r="B26" s="257" t="s">
        <v>1455</v>
      </c>
      <c r="C26" s="261"/>
      <c r="D26" s="261"/>
      <c r="E26" s="261"/>
      <c r="F26" s="261"/>
      <c r="G26" s="261"/>
    </row>
    <row r="27" spans="1:7">
      <c r="A27" s="259"/>
      <c r="B27" s="257" t="s">
        <v>1453</v>
      </c>
      <c r="C27" s="260"/>
      <c r="D27" s="260"/>
      <c r="E27" s="260"/>
      <c r="F27" s="260"/>
      <c r="G27" s="260"/>
    </row>
    <row r="28" spans="1:7">
      <c r="A28" s="259"/>
      <c r="B28" s="257" t="s">
        <v>1454</v>
      </c>
      <c r="C28" s="260"/>
      <c r="D28" s="260"/>
      <c r="E28" s="260"/>
      <c r="F28" s="260"/>
      <c r="G28" s="260"/>
    </row>
    <row r="29" spans="1:7">
      <c r="A29" s="259">
        <v>1.1100000000000001</v>
      </c>
      <c r="B29" s="257" t="s">
        <v>1456</v>
      </c>
      <c r="C29" s="261"/>
      <c r="D29" s="261"/>
      <c r="E29" s="261"/>
      <c r="F29" s="261"/>
      <c r="G29" s="261"/>
    </row>
    <row r="30" spans="1:7">
      <c r="A30" s="259" t="s">
        <v>34</v>
      </c>
      <c r="B30" s="257" t="s">
        <v>1457</v>
      </c>
      <c r="C30" s="260"/>
      <c r="D30" s="260"/>
      <c r="E30" s="260"/>
      <c r="F30" s="260"/>
      <c r="G30" s="260"/>
    </row>
    <row r="31" spans="1:7">
      <c r="A31" s="259" t="s">
        <v>37</v>
      </c>
      <c r="B31" s="257" t="s">
        <v>1458</v>
      </c>
      <c r="C31" s="260"/>
      <c r="D31" s="260"/>
      <c r="E31" s="260"/>
      <c r="F31" s="260"/>
      <c r="G31" s="260"/>
    </row>
    <row r="32" spans="1:7" ht="31.5">
      <c r="A32" s="259">
        <v>1.1200000000000001</v>
      </c>
      <c r="B32" s="257" t="s">
        <v>1459</v>
      </c>
      <c r="C32" s="260"/>
      <c r="D32" s="260"/>
      <c r="E32" s="260"/>
      <c r="F32" s="260"/>
      <c r="G32" s="260"/>
    </row>
    <row r="33" spans="1:7">
      <c r="A33" s="259">
        <v>1.1299999999999999</v>
      </c>
      <c r="B33" s="257" t="s">
        <v>1460</v>
      </c>
      <c r="C33" s="261"/>
      <c r="D33" s="261"/>
      <c r="E33" s="261"/>
      <c r="F33" s="261"/>
      <c r="G33" s="261"/>
    </row>
    <row r="34" spans="1:7">
      <c r="A34" s="259" t="s">
        <v>1322</v>
      </c>
      <c r="B34" s="257" t="s">
        <v>1461</v>
      </c>
      <c r="C34" s="260"/>
      <c r="D34" s="260"/>
      <c r="E34" s="260"/>
      <c r="F34" s="260"/>
      <c r="G34" s="260"/>
    </row>
    <row r="35" spans="1:7">
      <c r="A35" s="259" t="s">
        <v>1324</v>
      </c>
      <c r="B35" s="257" t="s">
        <v>1462</v>
      </c>
      <c r="C35" s="260"/>
      <c r="D35" s="260"/>
      <c r="E35" s="260"/>
      <c r="F35" s="260"/>
      <c r="G35" s="260"/>
    </row>
    <row r="36" spans="1:7">
      <c r="A36" s="259">
        <v>1.1399999999999999</v>
      </c>
      <c r="B36" s="257" t="s">
        <v>1463</v>
      </c>
      <c r="C36" s="260"/>
      <c r="D36" s="260"/>
      <c r="E36" s="260"/>
      <c r="F36" s="260"/>
      <c r="G36" s="260"/>
    </row>
    <row r="37" spans="1:7">
      <c r="A37" s="259">
        <v>1.1499999999999999</v>
      </c>
      <c r="B37" s="257" t="s">
        <v>1464</v>
      </c>
      <c r="C37" s="261"/>
      <c r="D37" s="261"/>
      <c r="E37" s="261"/>
      <c r="F37" s="261"/>
      <c r="G37" s="261"/>
    </row>
    <row r="38" spans="1:7">
      <c r="A38" s="259" t="s">
        <v>34</v>
      </c>
      <c r="B38" s="257" t="s">
        <v>1465</v>
      </c>
      <c r="C38" s="261"/>
      <c r="D38" s="261"/>
      <c r="E38" s="261"/>
      <c r="F38" s="261"/>
      <c r="G38" s="261"/>
    </row>
    <row r="39" spans="1:7">
      <c r="A39" s="259" t="s">
        <v>1322</v>
      </c>
      <c r="B39" s="257" t="s">
        <v>1466</v>
      </c>
      <c r="C39" s="260"/>
      <c r="D39" s="260"/>
      <c r="E39" s="260"/>
      <c r="F39" s="260"/>
      <c r="G39" s="260"/>
    </row>
    <row r="40" spans="1:7">
      <c r="A40" s="259" t="s">
        <v>1324</v>
      </c>
      <c r="B40" s="257" t="s">
        <v>1467</v>
      </c>
      <c r="C40" s="260"/>
      <c r="D40" s="260"/>
      <c r="E40" s="260"/>
      <c r="F40" s="260"/>
      <c r="G40" s="260"/>
    </row>
    <row r="41" spans="1:7">
      <c r="A41" s="259" t="s">
        <v>37</v>
      </c>
      <c r="B41" s="257" t="s">
        <v>1458</v>
      </c>
      <c r="C41" s="261"/>
      <c r="D41" s="261"/>
      <c r="E41" s="261"/>
      <c r="F41" s="261"/>
      <c r="G41" s="261"/>
    </row>
    <row r="42" spans="1:7">
      <c r="A42" s="259" t="s">
        <v>1322</v>
      </c>
      <c r="B42" s="257" t="s">
        <v>1466</v>
      </c>
      <c r="C42" s="260"/>
      <c r="D42" s="260"/>
      <c r="E42" s="260"/>
      <c r="F42" s="260"/>
      <c r="G42" s="260"/>
    </row>
    <row r="43" spans="1:7">
      <c r="A43" s="259" t="s">
        <v>1324</v>
      </c>
      <c r="B43" s="257" t="s">
        <v>1467</v>
      </c>
      <c r="C43" s="260"/>
      <c r="D43" s="260"/>
      <c r="E43" s="260"/>
      <c r="F43" s="260"/>
      <c r="G43" s="260"/>
    </row>
    <row r="44" spans="1:7">
      <c r="A44" s="259">
        <v>1.1599999999999999</v>
      </c>
      <c r="B44" s="257" t="s">
        <v>1468</v>
      </c>
      <c r="C44" s="260"/>
      <c r="D44" s="260"/>
      <c r="E44" s="260"/>
      <c r="F44" s="260"/>
      <c r="G44" s="260"/>
    </row>
    <row r="45" spans="1:7">
      <c r="A45" s="259">
        <v>1.17</v>
      </c>
      <c r="B45" s="257" t="s">
        <v>1469</v>
      </c>
      <c r="C45" s="260"/>
      <c r="D45" s="260"/>
      <c r="E45" s="260"/>
      <c r="F45" s="260"/>
      <c r="G45" s="260"/>
    </row>
    <row r="46" spans="1:7">
      <c r="A46" s="259">
        <v>1.18</v>
      </c>
      <c r="B46" s="257" t="s">
        <v>1470</v>
      </c>
      <c r="C46" s="260"/>
      <c r="D46" s="260"/>
      <c r="E46" s="260"/>
      <c r="F46" s="260"/>
      <c r="G46" s="260"/>
    </row>
    <row r="47" spans="1:7">
      <c r="A47" s="259">
        <v>1.19</v>
      </c>
      <c r="B47" s="257" t="s">
        <v>1471</v>
      </c>
      <c r="C47" s="261"/>
      <c r="D47" s="261"/>
      <c r="E47" s="261"/>
      <c r="F47" s="261"/>
      <c r="G47" s="261"/>
    </row>
    <row r="48" spans="1:7">
      <c r="A48" s="259" t="s">
        <v>34</v>
      </c>
      <c r="B48" s="257" t="s">
        <v>1472</v>
      </c>
      <c r="C48" s="261"/>
      <c r="D48" s="261"/>
      <c r="E48" s="261"/>
      <c r="F48" s="261"/>
      <c r="G48" s="261"/>
    </row>
    <row r="49" spans="1:7">
      <c r="A49" s="259" t="s">
        <v>1322</v>
      </c>
      <c r="B49" s="257" t="s">
        <v>1473</v>
      </c>
      <c r="C49" s="260"/>
      <c r="D49" s="260"/>
      <c r="E49" s="260"/>
      <c r="F49" s="260"/>
      <c r="G49" s="260"/>
    </row>
    <row r="50" spans="1:7">
      <c r="A50" s="259" t="s">
        <v>1324</v>
      </c>
      <c r="B50" s="257" t="s">
        <v>1474</v>
      </c>
      <c r="C50" s="260"/>
      <c r="D50" s="260"/>
      <c r="E50" s="260"/>
      <c r="F50" s="260"/>
      <c r="G50" s="260"/>
    </row>
    <row r="51" spans="1:7">
      <c r="A51" s="259" t="s">
        <v>37</v>
      </c>
      <c r="B51" s="257" t="s">
        <v>1458</v>
      </c>
      <c r="C51" s="261"/>
      <c r="D51" s="261"/>
      <c r="E51" s="261"/>
      <c r="F51" s="261"/>
      <c r="G51" s="261"/>
    </row>
    <row r="52" spans="1:7">
      <c r="A52" s="259" t="s">
        <v>1322</v>
      </c>
      <c r="B52" s="257" t="s">
        <v>1473</v>
      </c>
      <c r="C52" s="260"/>
      <c r="D52" s="260"/>
      <c r="E52" s="260"/>
      <c r="F52" s="260"/>
      <c r="G52" s="260"/>
    </row>
    <row r="53" spans="1:7">
      <c r="A53" s="259" t="s">
        <v>1324</v>
      </c>
      <c r="B53" s="257" t="s">
        <v>1474</v>
      </c>
      <c r="C53" s="260"/>
      <c r="D53" s="260"/>
      <c r="E53" s="260"/>
      <c r="F53" s="260"/>
      <c r="G53" s="260"/>
    </row>
    <row r="54" spans="1:7">
      <c r="A54" s="256">
        <v>1.2</v>
      </c>
      <c r="B54" s="257" t="s">
        <v>1475</v>
      </c>
      <c r="C54" s="260"/>
      <c r="D54" s="260"/>
      <c r="E54" s="260"/>
      <c r="F54" s="260"/>
      <c r="G54" s="260"/>
    </row>
    <row r="55" spans="1:7" ht="31.5">
      <c r="A55" s="259">
        <v>1.21</v>
      </c>
      <c r="B55" s="257" t="s">
        <v>1476</v>
      </c>
      <c r="C55" s="260"/>
      <c r="D55" s="260"/>
      <c r="E55" s="260"/>
      <c r="F55" s="260"/>
      <c r="G55" s="260"/>
    </row>
    <row r="56" spans="1:7">
      <c r="A56" s="259">
        <v>1.22</v>
      </c>
      <c r="B56" s="257" t="s">
        <v>1477</v>
      </c>
      <c r="C56" s="260"/>
      <c r="D56" s="260"/>
      <c r="E56" s="260"/>
      <c r="F56" s="260"/>
      <c r="G56" s="260"/>
    </row>
    <row r="57" spans="1:7">
      <c r="A57" s="256">
        <v>1</v>
      </c>
      <c r="B57" s="257" t="s">
        <v>1478</v>
      </c>
      <c r="C57" s="595" t="s">
        <v>2834</v>
      </c>
      <c r="D57" s="262"/>
      <c r="E57" s="261"/>
      <c r="F57" s="261"/>
      <c r="G57" s="261"/>
    </row>
    <row r="58" spans="1:7">
      <c r="A58" s="259">
        <v>1.01</v>
      </c>
      <c r="B58" s="257" t="s">
        <v>1005</v>
      </c>
      <c r="C58" s="261"/>
      <c r="D58" s="261"/>
      <c r="E58" s="261"/>
      <c r="F58" s="261"/>
      <c r="G58" s="261"/>
    </row>
    <row r="59" spans="1:7">
      <c r="A59" s="259" t="s">
        <v>34</v>
      </c>
      <c r="B59" s="257" t="s">
        <v>1479</v>
      </c>
      <c r="C59" s="260"/>
      <c r="D59" s="260"/>
      <c r="E59" s="260"/>
      <c r="F59" s="260"/>
      <c r="G59" s="260"/>
    </row>
    <row r="60" spans="1:7">
      <c r="A60" s="259" t="s">
        <v>37</v>
      </c>
      <c r="B60" s="257" t="s">
        <v>1480</v>
      </c>
      <c r="C60" s="260"/>
      <c r="D60" s="260"/>
      <c r="E60" s="260"/>
      <c r="F60" s="260"/>
      <c r="G60" s="260"/>
    </row>
    <row r="61" spans="1:7">
      <c r="A61" s="259">
        <v>1.02</v>
      </c>
      <c r="B61" s="257" t="s">
        <v>1481</v>
      </c>
      <c r="C61" s="261"/>
      <c r="D61" s="261"/>
      <c r="E61" s="261"/>
      <c r="F61" s="261"/>
      <c r="G61" s="261"/>
    </row>
    <row r="62" spans="1:7">
      <c r="A62" s="259" t="s">
        <v>34</v>
      </c>
      <c r="B62" s="257" t="s">
        <v>1482</v>
      </c>
      <c r="C62" s="260"/>
      <c r="D62" s="260"/>
      <c r="E62" s="260"/>
      <c r="F62" s="260"/>
      <c r="G62" s="260"/>
    </row>
    <row r="63" spans="1:7">
      <c r="A63" s="259" t="s">
        <v>37</v>
      </c>
      <c r="B63" s="257" t="s">
        <v>1483</v>
      </c>
      <c r="C63" s="260"/>
      <c r="D63" s="260"/>
      <c r="E63" s="260"/>
      <c r="F63" s="260"/>
      <c r="G63" s="260"/>
    </row>
    <row r="64" spans="1:7">
      <c r="A64" s="259">
        <v>1.03</v>
      </c>
      <c r="B64" s="257" t="s">
        <v>1273</v>
      </c>
      <c r="C64" s="260"/>
      <c r="D64" s="260"/>
      <c r="E64" s="260"/>
      <c r="F64" s="260"/>
      <c r="G64" s="260"/>
    </row>
    <row r="65" spans="1:7">
      <c r="A65" s="259">
        <v>1.04</v>
      </c>
      <c r="B65" s="257" t="s">
        <v>1484</v>
      </c>
      <c r="C65" s="261"/>
      <c r="D65" s="261"/>
      <c r="E65" s="261"/>
      <c r="F65" s="261"/>
      <c r="G65" s="261"/>
    </row>
    <row r="66" spans="1:7">
      <c r="A66" s="259" t="s">
        <v>34</v>
      </c>
      <c r="B66" s="257" t="s">
        <v>1485</v>
      </c>
      <c r="C66" s="260"/>
      <c r="D66" s="260"/>
      <c r="E66" s="260"/>
      <c r="F66" s="260"/>
      <c r="G66" s="260"/>
    </row>
    <row r="67" spans="1:7">
      <c r="A67" s="259" t="s">
        <v>37</v>
      </c>
      <c r="B67" s="257" t="s">
        <v>1486</v>
      </c>
      <c r="C67" s="260"/>
      <c r="D67" s="260"/>
      <c r="E67" s="260"/>
      <c r="F67" s="260"/>
      <c r="G67" s="260"/>
    </row>
    <row r="68" spans="1:7">
      <c r="A68" s="259">
        <v>1.05</v>
      </c>
      <c r="B68" s="257" t="s">
        <v>1487</v>
      </c>
      <c r="C68" s="260"/>
      <c r="D68" s="260"/>
      <c r="E68" s="260"/>
      <c r="F68" s="260"/>
      <c r="G68" s="260"/>
    </row>
    <row r="69" spans="1:7">
      <c r="A69" s="259">
        <v>1.06</v>
      </c>
      <c r="B69" s="257" t="s">
        <v>1488</v>
      </c>
      <c r="C69" s="260"/>
      <c r="D69" s="260"/>
      <c r="E69" s="260"/>
      <c r="F69" s="260"/>
      <c r="G69" s="260"/>
    </row>
    <row r="70" spans="1:7">
      <c r="A70" s="259">
        <v>1.07</v>
      </c>
      <c r="B70" s="257" t="s">
        <v>1489</v>
      </c>
      <c r="C70" s="261"/>
      <c r="D70" s="261"/>
      <c r="E70" s="261"/>
      <c r="F70" s="261"/>
      <c r="G70" s="261"/>
    </row>
    <row r="71" spans="1:7">
      <c r="A71" s="259" t="s">
        <v>34</v>
      </c>
      <c r="B71" s="257" t="s">
        <v>1490</v>
      </c>
      <c r="C71" s="260"/>
      <c r="D71" s="260"/>
      <c r="E71" s="260"/>
      <c r="F71" s="260"/>
      <c r="G71" s="260"/>
    </row>
    <row r="72" spans="1:7">
      <c r="A72" s="259" t="s">
        <v>37</v>
      </c>
      <c r="B72" s="257" t="s">
        <v>1491</v>
      </c>
      <c r="C72" s="260"/>
      <c r="D72" s="260"/>
      <c r="E72" s="260"/>
      <c r="F72" s="260"/>
      <c r="G72" s="260"/>
    </row>
    <row r="73" spans="1:7">
      <c r="A73" s="259">
        <v>1.08</v>
      </c>
      <c r="B73" s="257" t="s">
        <v>1492</v>
      </c>
      <c r="C73" s="261"/>
      <c r="D73" s="261"/>
      <c r="E73" s="261"/>
      <c r="F73" s="261"/>
      <c r="G73" s="261"/>
    </row>
    <row r="74" spans="1:7">
      <c r="A74" s="259" t="s">
        <v>34</v>
      </c>
      <c r="B74" s="257" t="s">
        <v>1493</v>
      </c>
      <c r="C74" s="260"/>
      <c r="D74" s="260"/>
      <c r="E74" s="260"/>
      <c r="F74" s="260"/>
      <c r="G74" s="260"/>
    </row>
    <row r="75" spans="1:7">
      <c r="A75" s="259" t="s">
        <v>37</v>
      </c>
      <c r="B75" s="257" t="s">
        <v>1494</v>
      </c>
      <c r="C75" s="260"/>
      <c r="D75" s="260"/>
      <c r="E75" s="260"/>
      <c r="F75" s="260"/>
      <c r="G75" s="260"/>
    </row>
    <row r="76" spans="1:7">
      <c r="A76" s="259">
        <v>1.0900000000000001</v>
      </c>
      <c r="B76" s="257" t="s">
        <v>1495</v>
      </c>
      <c r="C76" s="261"/>
      <c r="D76" s="261"/>
      <c r="E76" s="261"/>
      <c r="F76" s="261"/>
      <c r="G76" s="261"/>
    </row>
    <row r="77" spans="1:7">
      <c r="A77" s="259" t="s">
        <v>34</v>
      </c>
      <c r="B77" s="257" t="s">
        <v>1496</v>
      </c>
      <c r="C77" s="260"/>
      <c r="D77" s="260"/>
      <c r="E77" s="260"/>
      <c r="F77" s="260"/>
      <c r="G77" s="260"/>
    </row>
    <row r="78" spans="1:7">
      <c r="A78" s="259" t="s">
        <v>37</v>
      </c>
      <c r="B78" s="257" t="s">
        <v>1494</v>
      </c>
      <c r="C78" s="260"/>
      <c r="D78" s="260"/>
      <c r="E78" s="260"/>
      <c r="F78" s="260"/>
      <c r="G78" s="260"/>
    </row>
    <row r="79" spans="1:7" ht="31.5">
      <c r="A79" s="256">
        <v>1.1000000000000001</v>
      </c>
      <c r="B79" s="257" t="s">
        <v>1497</v>
      </c>
      <c r="C79" s="261"/>
      <c r="D79" s="261"/>
      <c r="E79" s="261"/>
      <c r="F79" s="261"/>
      <c r="G79" s="261"/>
    </row>
    <row r="80" spans="1:7">
      <c r="A80" s="259" t="s">
        <v>34</v>
      </c>
      <c r="B80" s="257" t="s">
        <v>1498</v>
      </c>
      <c r="C80" s="260"/>
      <c r="D80" s="260"/>
      <c r="E80" s="260"/>
      <c r="F80" s="260"/>
      <c r="G80" s="260"/>
    </row>
    <row r="81" spans="1:7">
      <c r="A81" s="259" t="s">
        <v>37</v>
      </c>
      <c r="B81" s="257" t="s">
        <v>1499</v>
      </c>
      <c r="C81" s="260"/>
      <c r="D81" s="260"/>
      <c r="E81" s="260"/>
      <c r="F81" s="260"/>
      <c r="G81" s="260"/>
    </row>
    <row r="82" spans="1:7" ht="31.5">
      <c r="A82" s="259">
        <v>1.1100000000000001</v>
      </c>
      <c r="B82" s="257" t="s">
        <v>1500</v>
      </c>
      <c r="C82" s="261"/>
      <c r="D82" s="261"/>
      <c r="E82" s="261"/>
      <c r="F82" s="261"/>
      <c r="G82" s="261"/>
    </row>
    <row r="83" spans="1:7">
      <c r="A83" s="259" t="s">
        <v>138</v>
      </c>
      <c r="B83" s="257" t="s">
        <v>1501</v>
      </c>
      <c r="C83" s="260"/>
      <c r="D83" s="260"/>
      <c r="E83" s="260"/>
      <c r="F83" s="260"/>
      <c r="G83" s="260"/>
    </row>
    <row r="84" spans="1:7">
      <c r="A84" s="259" t="s">
        <v>1324</v>
      </c>
      <c r="B84" s="257" t="s">
        <v>1502</v>
      </c>
      <c r="C84" s="260"/>
      <c r="D84" s="260"/>
      <c r="E84" s="260"/>
      <c r="F84" s="260"/>
      <c r="G84" s="260"/>
    </row>
    <row r="85" spans="1:7" ht="31.5">
      <c r="A85" s="259">
        <v>1.1200000000000001</v>
      </c>
      <c r="B85" s="257" t="s">
        <v>1503</v>
      </c>
      <c r="C85" s="261"/>
      <c r="D85" s="261"/>
      <c r="E85" s="261"/>
      <c r="F85" s="261"/>
      <c r="G85" s="261"/>
    </row>
    <row r="86" spans="1:7">
      <c r="A86" s="259" t="s">
        <v>138</v>
      </c>
      <c r="B86" s="257" t="s">
        <v>1504</v>
      </c>
      <c r="C86" s="260"/>
      <c r="D86" s="260"/>
      <c r="E86" s="260"/>
      <c r="F86" s="260"/>
      <c r="G86" s="260"/>
    </row>
    <row r="87" spans="1:7">
      <c r="A87" s="259" t="s">
        <v>1324</v>
      </c>
      <c r="B87" s="257" t="s">
        <v>1505</v>
      </c>
      <c r="C87" s="260"/>
      <c r="D87" s="260"/>
      <c r="E87" s="260"/>
      <c r="F87" s="260"/>
      <c r="G87" s="260"/>
    </row>
    <row r="88" spans="1:7">
      <c r="A88" s="259">
        <v>1.1299999999999999</v>
      </c>
      <c r="B88" s="257" t="s">
        <v>1506</v>
      </c>
      <c r="C88" s="260"/>
      <c r="D88" s="260"/>
      <c r="E88" s="260"/>
      <c r="F88" s="260"/>
      <c r="G88" s="260"/>
    </row>
    <row r="89" spans="1:7">
      <c r="A89" s="259">
        <v>1.1399999999999999</v>
      </c>
      <c r="B89" s="257" t="s">
        <v>1507</v>
      </c>
      <c r="C89" s="260"/>
      <c r="D89" s="260"/>
      <c r="E89" s="260"/>
      <c r="F89" s="260"/>
      <c r="G89" s="260"/>
    </row>
    <row r="90" spans="1:7" ht="31.5">
      <c r="A90" s="259">
        <v>1.1499999999999999</v>
      </c>
      <c r="B90" s="257" t="s">
        <v>1508</v>
      </c>
      <c r="C90" s="260"/>
      <c r="D90" s="260"/>
      <c r="E90" s="260"/>
      <c r="F90" s="260"/>
      <c r="G90" s="260"/>
    </row>
    <row r="91" spans="1:7" ht="47.25">
      <c r="A91" s="259">
        <v>1.1599999999999999</v>
      </c>
      <c r="B91" s="257" t="s">
        <v>1509</v>
      </c>
      <c r="C91" s="260"/>
      <c r="D91" s="260"/>
      <c r="E91" s="260"/>
      <c r="F91" s="260"/>
      <c r="G91" s="260"/>
    </row>
    <row r="93" spans="1:7">
      <c r="A93" s="222" t="s">
        <v>60</v>
      </c>
      <c r="B93" s="217"/>
      <c r="C93" s="250" t="s">
        <v>75</v>
      </c>
      <c r="D93" s="250"/>
      <c r="E93" s="1196"/>
      <c r="F93" s="1196"/>
      <c r="G93" s="1196"/>
    </row>
    <row r="94" spans="1:7">
      <c r="A94" s="222" t="s">
        <v>62</v>
      </c>
      <c r="B94" s="217"/>
      <c r="C94" s="250" t="s">
        <v>76</v>
      </c>
      <c r="D94" s="250"/>
      <c r="E94" s="1196"/>
      <c r="F94" s="1196"/>
      <c r="G94" s="1196"/>
    </row>
    <row r="95" spans="1:7" ht="31.5">
      <c r="A95" s="121"/>
      <c r="C95" s="251" t="s">
        <v>77</v>
      </c>
      <c r="D95" s="251"/>
      <c r="E95" s="1196"/>
      <c r="F95" s="1196"/>
      <c r="G95" s="1196"/>
    </row>
  </sheetData>
  <mergeCells count="10">
    <mergeCell ref="A7:G7"/>
    <mergeCell ref="B9:G9"/>
    <mergeCell ref="E93:G93"/>
    <mergeCell ref="E94:G94"/>
    <mergeCell ref="E95:G95"/>
    <mergeCell ref="A1:G1"/>
    <mergeCell ref="A3:G3"/>
    <mergeCell ref="A4:G4"/>
    <mergeCell ref="A5:G5"/>
    <mergeCell ref="A6:G6"/>
  </mergeCells>
  <pageMargins left="0.7" right="0.7" top="0.75" bottom="0.75" header="0.3" footer="0.3"/>
  <pageSetup paperSize="9" scale="52"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F38"/>
  <sheetViews>
    <sheetView workbookViewId="0">
      <selection activeCell="B14" sqref="B14"/>
    </sheetView>
  </sheetViews>
  <sheetFormatPr defaultColWidth="8.85546875" defaultRowHeight="15.75"/>
  <cols>
    <col min="1" max="1" width="10.28515625" style="212" customWidth="1"/>
    <col min="2" max="2" width="31.28515625" style="121" customWidth="1"/>
    <col min="3" max="3" width="19.7109375" style="121" customWidth="1"/>
    <col min="4" max="4" width="18.7109375" style="121" customWidth="1"/>
    <col min="5" max="5" width="22.140625" style="121" customWidth="1"/>
    <col min="6" max="6" width="18.28515625" style="121" customWidth="1"/>
    <col min="7" max="255" width="8.85546875" style="121"/>
    <col min="256" max="256" width="10.28515625" style="121" customWidth="1"/>
    <col min="257" max="257" width="31.28515625" style="121" customWidth="1"/>
    <col min="258" max="258" width="19.7109375" style="121" customWidth="1"/>
    <col min="259" max="259" width="18.7109375" style="121" customWidth="1"/>
    <col min="260" max="260" width="22.140625" style="121" customWidth="1"/>
    <col min="261" max="261" width="18.28515625" style="121" customWidth="1"/>
    <col min="262" max="511" width="8.85546875" style="121"/>
    <col min="512" max="512" width="10.28515625" style="121" customWidth="1"/>
    <col min="513" max="513" width="31.28515625" style="121" customWidth="1"/>
    <col min="514" max="514" width="19.7109375" style="121" customWidth="1"/>
    <col min="515" max="515" width="18.7109375" style="121" customWidth="1"/>
    <col min="516" max="516" width="22.140625" style="121" customWidth="1"/>
    <col min="517" max="517" width="18.28515625" style="121" customWidth="1"/>
    <col min="518" max="767" width="8.85546875" style="121"/>
    <col min="768" max="768" width="10.28515625" style="121" customWidth="1"/>
    <col min="769" max="769" width="31.28515625" style="121" customWidth="1"/>
    <col min="770" max="770" width="19.7109375" style="121" customWidth="1"/>
    <col min="771" max="771" width="18.7109375" style="121" customWidth="1"/>
    <col min="772" max="772" width="22.140625" style="121" customWidth="1"/>
    <col min="773" max="773" width="18.28515625" style="121" customWidth="1"/>
    <col min="774" max="1023" width="8.85546875" style="121"/>
    <col min="1024" max="1024" width="10.28515625" style="121" customWidth="1"/>
    <col min="1025" max="1025" width="31.28515625" style="121" customWidth="1"/>
    <col min="1026" max="1026" width="19.7109375" style="121" customWidth="1"/>
    <col min="1027" max="1027" width="18.7109375" style="121" customWidth="1"/>
    <col min="1028" max="1028" width="22.140625" style="121" customWidth="1"/>
    <col min="1029" max="1029" width="18.28515625" style="121" customWidth="1"/>
    <col min="1030" max="1279" width="8.85546875" style="121"/>
    <col min="1280" max="1280" width="10.28515625" style="121" customWidth="1"/>
    <col min="1281" max="1281" width="31.28515625" style="121" customWidth="1"/>
    <col min="1282" max="1282" width="19.7109375" style="121" customWidth="1"/>
    <col min="1283" max="1283" width="18.7109375" style="121" customWidth="1"/>
    <col min="1284" max="1284" width="22.140625" style="121" customWidth="1"/>
    <col min="1285" max="1285" width="18.28515625" style="121" customWidth="1"/>
    <col min="1286" max="1535" width="8.85546875" style="121"/>
    <col min="1536" max="1536" width="10.28515625" style="121" customWidth="1"/>
    <col min="1537" max="1537" width="31.28515625" style="121" customWidth="1"/>
    <col min="1538" max="1538" width="19.7109375" style="121" customWidth="1"/>
    <col min="1539" max="1539" width="18.7109375" style="121" customWidth="1"/>
    <col min="1540" max="1540" width="22.140625" style="121" customWidth="1"/>
    <col min="1541" max="1541" width="18.28515625" style="121" customWidth="1"/>
    <col min="1542" max="1791" width="8.85546875" style="121"/>
    <col min="1792" max="1792" width="10.28515625" style="121" customWidth="1"/>
    <col min="1793" max="1793" width="31.28515625" style="121" customWidth="1"/>
    <col min="1794" max="1794" width="19.7109375" style="121" customWidth="1"/>
    <col min="1795" max="1795" width="18.7109375" style="121" customWidth="1"/>
    <col min="1796" max="1796" width="22.140625" style="121" customWidth="1"/>
    <col min="1797" max="1797" width="18.28515625" style="121" customWidth="1"/>
    <col min="1798" max="2047" width="8.85546875" style="121"/>
    <col min="2048" max="2048" width="10.28515625" style="121" customWidth="1"/>
    <col min="2049" max="2049" width="31.28515625" style="121" customWidth="1"/>
    <col min="2050" max="2050" width="19.7109375" style="121" customWidth="1"/>
    <col min="2051" max="2051" width="18.7109375" style="121" customWidth="1"/>
    <col min="2052" max="2052" width="22.140625" style="121" customWidth="1"/>
    <col min="2053" max="2053" width="18.28515625" style="121" customWidth="1"/>
    <col min="2054" max="2303" width="8.85546875" style="121"/>
    <col min="2304" max="2304" width="10.28515625" style="121" customWidth="1"/>
    <col min="2305" max="2305" width="31.28515625" style="121" customWidth="1"/>
    <col min="2306" max="2306" width="19.7109375" style="121" customWidth="1"/>
    <col min="2307" max="2307" width="18.7109375" style="121" customWidth="1"/>
    <col min="2308" max="2308" width="22.140625" style="121" customWidth="1"/>
    <col min="2309" max="2309" width="18.28515625" style="121" customWidth="1"/>
    <col min="2310" max="2559" width="8.85546875" style="121"/>
    <col min="2560" max="2560" width="10.28515625" style="121" customWidth="1"/>
    <col min="2561" max="2561" width="31.28515625" style="121" customWidth="1"/>
    <col min="2562" max="2562" width="19.7109375" style="121" customWidth="1"/>
    <col min="2563" max="2563" width="18.7109375" style="121" customWidth="1"/>
    <col min="2564" max="2564" width="22.140625" style="121" customWidth="1"/>
    <col min="2565" max="2565" width="18.28515625" style="121" customWidth="1"/>
    <col min="2566" max="2815" width="8.85546875" style="121"/>
    <col min="2816" max="2816" width="10.28515625" style="121" customWidth="1"/>
    <col min="2817" max="2817" width="31.28515625" style="121" customWidth="1"/>
    <col min="2818" max="2818" width="19.7109375" style="121" customWidth="1"/>
    <col min="2819" max="2819" width="18.7109375" style="121" customWidth="1"/>
    <col min="2820" max="2820" width="22.140625" style="121" customWidth="1"/>
    <col min="2821" max="2821" width="18.28515625" style="121" customWidth="1"/>
    <col min="2822" max="3071" width="8.85546875" style="121"/>
    <col min="3072" max="3072" width="10.28515625" style="121" customWidth="1"/>
    <col min="3073" max="3073" width="31.28515625" style="121" customWidth="1"/>
    <col min="3074" max="3074" width="19.7109375" style="121" customWidth="1"/>
    <col min="3075" max="3075" width="18.7109375" style="121" customWidth="1"/>
    <col min="3076" max="3076" width="22.140625" style="121" customWidth="1"/>
    <col min="3077" max="3077" width="18.28515625" style="121" customWidth="1"/>
    <col min="3078" max="3327" width="8.85546875" style="121"/>
    <col min="3328" max="3328" width="10.28515625" style="121" customWidth="1"/>
    <col min="3329" max="3329" width="31.28515625" style="121" customWidth="1"/>
    <col min="3330" max="3330" width="19.7109375" style="121" customWidth="1"/>
    <col min="3331" max="3331" width="18.7109375" style="121" customWidth="1"/>
    <col min="3332" max="3332" width="22.140625" style="121" customWidth="1"/>
    <col min="3333" max="3333" width="18.28515625" style="121" customWidth="1"/>
    <col min="3334" max="3583" width="8.85546875" style="121"/>
    <col min="3584" max="3584" width="10.28515625" style="121" customWidth="1"/>
    <col min="3585" max="3585" width="31.28515625" style="121" customWidth="1"/>
    <col min="3586" max="3586" width="19.7109375" style="121" customWidth="1"/>
    <col min="3587" max="3587" width="18.7109375" style="121" customWidth="1"/>
    <col min="3588" max="3588" width="22.140625" style="121" customWidth="1"/>
    <col min="3589" max="3589" width="18.28515625" style="121" customWidth="1"/>
    <col min="3590" max="3839" width="8.85546875" style="121"/>
    <col min="3840" max="3840" width="10.28515625" style="121" customWidth="1"/>
    <col min="3841" max="3841" width="31.28515625" style="121" customWidth="1"/>
    <col min="3842" max="3842" width="19.7109375" style="121" customWidth="1"/>
    <col min="3843" max="3843" width="18.7109375" style="121" customWidth="1"/>
    <col min="3844" max="3844" width="22.140625" style="121" customWidth="1"/>
    <col min="3845" max="3845" width="18.28515625" style="121" customWidth="1"/>
    <col min="3846" max="4095" width="8.85546875" style="121"/>
    <col min="4096" max="4096" width="10.28515625" style="121" customWidth="1"/>
    <col min="4097" max="4097" width="31.28515625" style="121" customWidth="1"/>
    <col min="4098" max="4098" width="19.7109375" style="121" customWidth="1"/>
    <col min="4099" max="4099" width="18.7109375" style="121" customWidth="1"/>
    <col min="4100" max="4100" width="22.140625" style="121" customWidth="1"/>
    <col min="4101" max="4101" width="18.28515625" style="121" customWidth="1"/>
    <col min="4102" max="4351" width="8.85546875" style="121"/>
    <col min="4352" max="4352" width="10.28515625" style="121" customWidth="1"/>
    <col min="4353" max="4353" width="31.28515625" style="121" customWidth="1"/>
    <col min="4354" max="4354" width="19.7109375" style="121" customWidth="1"/>
    <col min="4355" max="4355" width="18.7109375" style="121" customWidth="1"/>
    <col min="4356" max="4356" width="22.140625" style="121" customWidth="1"/>
    <col min="4357" max="4357" width="18.28515625" style="121" customWidth="1"/>
    <col min="4358" max="4607" width="8.85546875" style="121"/>
    <col min="4608" max="4608" width="10.28515625" style="121" customWidth="1"/>
    <col min="4609" max="4609" width="31.28515625" style="121" customWidth="1"/>
    <col min="4610" max="4610" width="19.7109375" style="121" customWidth="1"/>
    <col min="4611" max="4611" width="18.7109375" style="121" customWidth="1"/>
    <col min="4612" max="4612" width="22.140625" style="121" customWidth="1"/>
    <col min="4613" max="4613" width="18.28515625" style="121" customWidth="1"/>
    <col min="4614" max="4863" width="8.85546875" style="121"/>
    <col min="4864" max="4864" width="10.28515625" style="121" customWidth="1"/>
    <col min="4865" max="4865" width="31.28515625" style="121" customWidth="1"/>
    <col min="4866" max="4866" width="19.7109375" style="121" customWidth="1"/>
    <col min="4867" max="4867" width="18.7109375" style="121" customWidth="1"/>
    <col min="4868" max="4868" width="22.140625" style="121" customWidth="1"/>
    <col min="4869" max="4869" width="18.28515625" style="121" customWidth="1"/>
    <col min="4870" max="5119" width="8.85546875" style="121"/>
    <col min="5120" max="5120" width="10.28515625" style="121" customWidth="1"/>
    <col min="5121" max="5121" width="31.28515625" style="121" customWidth="1"/>
    <col min="5122" max="5122" width="19.7109375" style="121" customWidth="1"/>
    <col min="5123" max="5123" width="18.7109375" style="121" customWidth="1"/>
    <col min="5124" max="5124" width="22.140625" style="121" customWidth="1"/>
    <col min="5125" max="5125" width="18.28515625" style="121" customWidth="1"/>
    <col min="5126" max="5375" width="8.85546875" style="121"/>
    <col min="5376" max="5376" width="10.28515625" style="121" customWidth="1"/>
    <col min="5377" max="5377" width="31.28515625" style="121" customWidth="1"/>
    <col min="5378" max="5378" width="19.7109375" style="121" customWidth="1"/>
    <col min="5379" max="5379" width="18.7109375" style="121" customWidth="1"/>
    <col min="5380" max="5380" width="22.140625" style="121" customWidth="1"/>
    <col min="5381" max="5381" width="18.28515625" style="121" customWidth="1"/>
    <col min="5382" max="5631" width="8.85546875" style="121"/>
    <col min="5632" max="5632" width="10.28515625" style="121" customWidth="1"/>
    <col min="5633" max="5633" width="31.28515625" style="121" customWidth="1"/>
    <col min="5634" max="5634" width="19.7109375" style="121" customWidth="1"/>
    <col min="5635" max="5635" width="18.7109375" style="121" customWidth="1"/>
    <col min="5636" max="5636" width="22.140625" style="121" customWidth="1"/>
    <col min="5637" max="5637" width="18.28515625" style="121" customWidth="1"/>
    <col min="5638" max="5887" width="8.85546875" style="121"/>
    <col min="5888" max="5888" width="10.28515625" style="121" customWidth="1"/>
    <col min="5889" max="5889" width="31.28515625" style="121" customWidth="1"/>
    <col min="5890" max="5890" width="19.7109375" style="121" customWidth="1"/>
    <col min="5891" max="5891" width="18.7109375" style="121" customWidth="1"/>
    <col min="5892" max="5892" width="22.140625" style="121" customWidth="1"/>
    <col min="5893" max="5893" width="18.28515625" style="121" customWidth="1"/>
    <col min="5894" max="6143" width="8.85546875" style="121"/>
    <col min="6144" max="6144" width="10.28515625" style="121" customWidth="1"/>
    <col min="6145" max="6145" width="31.28515625" style="121" customWidth="1"/>
    <col min="6146" max="6146" width="19.7109375" style="121" customWidth="1"/>
    <col min="6147" max="6147" width="18.7109375" style="121" customWidth="1"/>
    <col min="6148" max="6148" width="22.140625" style="121" customWidth="1"/>
    <col min="6149" max="6149" width="18.28515625" style="121" customWidth="1"/>
    <col min="6150" max="6399" width="8.85546875" style="121"/>
    <col min="6400" max="6400" width="10.28515625" style="121" customWidth="1"/>
    <col min="6401" max="6401" width="31.28515625" style="121" customWidth="1"/>
    <col min="6402" max="6402" width="19.7109375" style="121" customWidth="1"/>
    <col min="6403" max="6403" width="18.7109375" style="121" customWidth="1"/>
    <col min="6404" max="6404" width="22.140625" style="121" customWidth="1"/>
    <col min="6405" max="6405" width="18.28515625" style="121" customWidth="1"/>
    <col min="6406" max="6655" width="8.85546875" style="121"/>
    <col min="6656" max="6656" width="10.28515625" style="121" customWidth="1"/>
    <col min="6657" max="6657" width="31.28515625" style="121" customWidth="1"/>
    <col min="6658" max="6658" width="19.7109375" style="121" customWidth="1"/>
    <col min="6659" max="6659" width="18.7109375" style="121" customWidth="1"/>
    <col min="6660" max="6660" width="22.140625" style="121" customWidth="1"/>
    <col min="6661" max="6661" width="18.28515625" style="121" customWidth="1"/>
    <col min="6662" max="6911" width="8.85546875" style="121"/>
    <col min="6912" max="6912" width="10.28515625" style="121" customWidth="1"/>
    <col min="6913" max="6913" width="31.28515625" style="121" customWidth="1"/>
    <col min="6914" max="6914" width="19.7109375" style="121" customWidth="1"/>
    <col min="6915" max="6915" width="18.7109375" style="121" customWidth="1"/>
    <col min="6916" max="6916" width="22.140625" style="121" customWidth="1"/>
    <col min="6917" max="6917" width="18.28515625" style="121" customWidth="1"/>
    <col min="6918" max="7167" width="8.85546875" style="121"/>
    <col min="7168" max="7168" width="10.28515625" style="121" customWidth="1"/>
    <col min="7169" max="7169" width="31.28515625" style="121" customWidth="1"/>
    <col min="7170" max="7170" width="19.7109375" style="121" customWidth="1"/>
    <col min="7171" max="7171" width="18.7109375" style="121" customWidth="1"/>
    <col min="7172" max="7172" width="22.140625" style="121" customWidth="1"/>
    <col min="7173" max="7173" width="18.28515625" style="121" customWidth="1"/>
    <col min="7174" max="7423" width="8.85546875" style="121"/>
    <col min="7424" max="7424" width="10.28515625" style="121" customWidth="1"/>
    <col min="7425" max="7425" width="31.28515625" style="121" customWidth="1"/>
    <col min="7426" max="7426" width="19.7109375" style="121" customWidth="1"/>
    <col min="7427" max="7427" width="18.7109375" style="121" customWidth="1"/>
    <col min="7428" max="7428" width="22.140625" style="121" customWidth="1"/>
    <col min="7429" max="7429" width="18.28515625" style="121" customWidth="1"/>
    <col min="7430" max="7679" width="8.85546875" style="121"/>
    <col min="7680" max="7680" width="10.28515625" style="121" customWidth="1"/>
    <col min="7681" max="7681" width="31.28515625" style="121" customWidth="1"/>
    <col min="7682" max="7682" width="19.7109375" style="121" customWidth="1"/>
    <col min="7683" max="7683" width="18.7109375" style="121" customWidth="1"/>
    <col min="7684" max="7684" width="22.140625" style="121" customWidth="1"/>
    <col min="7685" max="7685" width="18.28515625" style="121" customWidth="1"/>
    <col min="7686" max="7935" width="8.85546875" style="121"/>
    <col min="7936" max="7936" width="10.28515625" style="121" customWidth="1"/>
    <col min="7937" max="7937" width="31.28515625" style="121" customWidth="1"/>
    <col min="7938" max="7938" width="19.7109375" style="121" customWidth="1"/>
    <col min="7939" max="7939" width="18.7109375" style="121" customWidth="1"/>
    <col min="7940" max="7940" width="22.140625" style="121" customWidth="1"/>
    <col min="7941" max="7941" width="18.28515625" style="121" customWidth="1"/>
    <col min="7942" max="8191" width="8.85546875" style="121"/>
    <col min="8192" max="8192" width="10.28515625" style="121" customWidth="1"/>
    <col min="8193" max="8193" width="31.28515625" style="121" customWidth="1"/>
    <col min="8194" max="8194" width="19.7109375" style="121" customWidth="1"/>
    <col min="8195" max="8195" width="18.7109375" style="121" customWidth="1"/>
    <col min="8196" max="8196" width="22.140625" style="121" customWidth="1"/>
    <col min="8197" max="8197" width="18.28515625" style="121" customWidth="1"/>
    <col min="8198" max="8447" width="8.85546875" style="121"/>
    <col min="8448" max="8448" width="10.28515625" style="121" customWidth="1"/>
    <col min="8449" max="8449" width="31.28515625" style="121" customWidth="1"/>
    <col min="8450" max="8450" width="19.7109375" style="121" customWidth="1"/>
    <col min="8451" max="8451" width="18.7109375" style="121" customWidth="1"/>
    <col min="8452" max="8452" width="22.140625" style="121" customWidth="1"/>
    <col min="8453" max="8453" width="18.28515625" style="121" customWidth="1"/>
    <col min="8454" max="8703" width="8.85546875" style="121"/>
    <col min="8704" max="8704" width="10.28515625" style="121" customWidth="1"/>
    <col min="8705" max="8705" width="31.28515625" style="121" customWidth="1"/>
    <col min="8706" max="8706" width="19.7109375" style="121" customWidth="1"/>
    <col min="8707" max="8707" width="18.7109375" style="121" customWidth="1"/>
    <col min="8708" max="8708" width="22.140625" style="121" customWidth="1"/>
    <col min="8709" max="8709" width="18.28515625" style="121" customWidth="1"/>
    <col min="8710" max="8959" width="8.85546875" style="121"/>
    <col min="8960" max="8960" width="10.28515625" style="121" customWidth="1"/>
    <col min="8961" max="8961" width="31.28515625" style="121" customWidth="1"/>
    <col min="8962" max="8962" width="19.7109375" style="121" customWidth="1"/>
    <col min="8963" max="8963" width="18.7109375" style="121" customWidth="1"/>
    <col min="8964" max="8964" width="22.140625" style="121" customWidth="1"/>
    <col min="8965" max="8965" width="18.28515625" style="121" customWidth="1"/>
    <col min="8966" max="9215" width="8.85546875" style="121"/>
    <col min="9216" max="9216" width="10.28515625" style="121" customWidth="1"/>
    <col min="9217" max="9217" width="31.28515625" style="121" customWidth="1"/>
    <col min="9218" max="9218" width="19.7109375" style="121" customWidth="1"/>
    <col min="9219" max="9219" width="18.7109375" style="121" customWidth="1"/>
    <col min="9220" max="9220" width="22.140625" style="121" customWidth="1"/>
    <col min="9221" max="9221" width="18.28515625" style="121" customWidth="1"/>
    <col min="9222" max="9471" width="8.85546875" style="121"/>
    <col min="9472" max="9472" width="10.28515625" style="121" customWidth="1"/>
    <col min="9473" max="9473" width="31.28515625" style="121" customWidth="1"/>
    <col min="9474" max="9474" width="19.7109375" style="121" customWidth="1"/>
    <col min="9475" max="9475" width="18.7109375" style="121" customWidth="1"/>
    <col min="9476" max="9476" width="22.140625" style="121" customWidth="1"/>
    <col min="9477" max="9477" width="18.28515625" style="121" customWidth="1"/>
    <col min="9478" max="9727" width="8.85546875" style="121"/>
    <col min="9728" max="9728" width="10.28515625" style="121" customWidth="1"/>
    <col min="9729" max="9729" width="31.28515625" style="121" customWidth="1"/>
    <col min="9730" max="9730" width="19.7109375" style="121" customWidth="1"/>
    <col min="9731" max="9731" width="18.7109375" style="121" customWidth="1"/>
    <col min="9732" max="9732" width="22.140625" style="121" customWidth="1"/>
    <col min="9733" max="9733" width="18.28515625" style="121" customWidth="1"/>
    <col min="9734" max="9983" width="8.85546875" style="121"/>
    <col min="9984" max="9984" width="10.28515625" style="121" customWidth="1"/>
    <col min="9985" max="9985" width="31.28515625" style="121" customWidth="1"/>
    <col min="9986" max="9986" width="19.7109375" style="121" customWidth="1"/>
    <col min="9987" max="9987" width="18.7109375" style="121" customWidth="1"/>
    <col min="9988" max="9988" width="22.140625" style="121" customWidth="1"/>
    <col min="9989" max="9989" width="18.28515625" style="121" customWidth="1"/>
    <col min="9990" max="10239" width="8.85546875" style="121"/>
    <col min="10240" max="10240" width="10.28515625" style="121" customWidth="1"/>
    <col min="10241" max="10241" width="31.28515625" style="121" customWidth="1"/>
    <col min="10242" max="10242" width="19.7109375" style="121" customWidth="1"/>
    <col min="10243" max="10243" width="18.7109375" style="121" customWidth="1"/>
    <col min="10244" max="10244" width="22.140625" style="121" customWidth="1"/>
    <col min="10245" max="10245" width="18.28515625" style="121" customWidth="1"/>
    <col min="10246" max="10495" width="8.85546875" style="121"/>
    <col min="10496" max="10496" width="10.28515625" style="121" customWidth="1"/>
    <col min="10497" max="10497" width="31.28515625" style="121" customWidth="1"/>
    <col min="10498" max="10498" width="19.7109375" style="121" customWidth="1"/>
    <col min="10499" max="10499" width="18.7109375" style="121" customWidth="1"/>
    <col min="10500" max="10500" width="22.140625" style="121" customWidth="1"/>
    <col min="10501" max="10501" width="18.28515625" style="121" customWidth="1"/>
    <col min="10502" max="10751" width="8.85546875" style="121"/>
    <col min="10752" max="10752" width="10.28515625" style="121" customWidth="1"/>
    <col min="10753" max="10753" width="31.28515625" style="121" customWidth="1"/>
    <col min="10754" max="10754" width="19.7109375" style="121" customWidth="1"/>
    <col min="10755" max="10755" width="18.7109375" style="121" customWidth="1"/>
    <col min="10756" max="10756" width="22.140625" style="121" customWidth="1"/>
    <col min="10757" max="10757" width="18.28515625" style="121" customWidth="1"/>
    <col min="10758" max="11007" width="8.85546875" style="121"/>
    <col min="11008" max="11008" width="10.28515625" style="121" customWidth="1"/>
    <col min="11009" max="11009" width="31.28515625" style="121" customWidth="1"/>
    <col min="11010" max="11010" width="19.7109375" style="121" customWidth="1"/>
    <col min="11011" max="11011" width="18.7109375" style="121" customWidth="1"/>
    <col min="11012" max="11012" width="22.140625" style="121" customWidth="1"/>
    <col min="11013" max="11013" width="18.28515625" style="121" customWidth="1"/>
    <col min="11014" max="11263" width="8.85546875" style="121"/>
    <col min="11264" max="11264" width="10.28515625" style="121" customWidth="1"/>
    <col min="11265" max="11265" width="31.28515625" style="121" customWidth="1"/>
    <col min="11266" max="11266" width="19.7109375" style="121" customWidth="1"/>
    <col min="11267" max="11267" width="18.7109375" style="121" customWidth="1"/>
    <col min="11268" max="11268" width="22.140625" style="121" customWidth="1"/>
    <col min="11269" max="11269" width="18.28515625" style="121" customWidth="1"/>
    <col min="11270" max="11519" width="8.85546875" style="121"/>
    <col min="11520" max="11520" width="10.28515625" style="121" customWidth="1"/>
    <col min="11521" max="11521" width="31.28515625" style="121" customWidth="1"/>
    <col min="11522" max="11522" width="19.7109375" style="121" customWidth="1"/>
    <col min="11523" max="11523" width="18.7109375" style="121" customWidth="1"/>
    <col min="11524" max="11524" width="22.140625" style="121" customWidth="1"/>
    <col min="11525" max="11525" width="18.28515625" style="121" customWidth="1"/>
    <col min="11526" max="11775" width="8.85546875" style="121"/>
    <col min="11776" max="11776" width="10.28515625" style="121" customWidth="1"/>
    <col min="11777" max="11777" width="31.28515625" style="121" customWidth="1"/>
    <col min="11778" max="11778" width="19.7109375" style="121" customWidth="1"/>
    <col min="11779" max="11779" width="18.7109375" style="121" customWidth="1"/>
    <col min="11780" max="11780" width="22.140625" style="121" customWidth="1"/>
    <col min="11781" max="11781" width="18.28515625" style="121" customWidth="1"/>
    <col min="11782" max="12031" width="8.85546875" style="121"/>
    <col min="12032" max="12032" width="10.28515625" style="121" customWidth="1"/>
    <col min="12033" max="12033" width="31.28515625" style="121" customWidth="1"/>
    <col min="12034" max="12034" width="19.7109375" style="121" customWidth="1"/>
    <col min="12035" max="12035" width="18.7109375" style="121" customWidth="1"/>
    <col min="12036" max="12036" width="22.140625" style="121" customWidth="1"/>
    <col min="12037" max="12037" width="18.28515625" style="121" customWidth="1"/>
    <col min="12038" max="12287" width="8.85546875" style="121"/>
    <col min="12288" max="12288" width="10.28515625" style="121" customWidth="1"/>
    <col min="12289" max="12289" width="31.28515625" style="121" customWidth="1"/>
    <col min="12290" max="12290" width="19.7109375" style="121" customWidth="1"/>
    <col min="12291" max="12291" width="18.7109375" style="121" customWidth="1"/>
    <col min="12292" max="12292" width="22.140625" style="121" customWidth="1"/>
    <col min="12293" max="12293" width="18.28515625" style="121" customWidth="1"/>
    <col min="12294" max="12543" width="8.85546875" style="121"/>
    <col min="12544" max="12544" width="10.28515625" style="121" customWidth="1"/>
    <col min="12545" max="12545" width="31.28515625" style="121" customWidth="1"/>
    <col min="12546" max="12546" width="19.7109375" style="121" customWidth="1"/>
    <col min="12547" max="12547" width="18.7109375" style="121" customWidth="1"/>
    <col min="12548" max="12548" width="22.140625" style="121" customWidth="1"/>
    <col min="12549" max="12549" width="18.28515625" style="121" customWidth="1"/>
    <col min="12550" max="12799" width="8.85546875" style="121"/>
    <col min="12800" max="12800" width="10.28515625" style="121" customWidth="1"/>
    <col min="12801" max="12801" width="31.28515625" style="121" customWidth="1"/>
    <col min="12802" max="12802" width="19.7109375" style="121" customWidth="1"/>
    <col min="12803" max="12803" width="18.7109375" style="121" customWidth="1"/>
    <col min="12804" max="12804" width="22.140625" style="121" customWidth="1"/>
    <col min="12805" max="12805" width="18.28515625" style="121" customWidth="1"/>
    <col min="12806" max="13055" width="8.85546875" style="121"/>
    <col min="13056" max="13056" width="10.28515625" style="121" customWidth="1"/>
    <col min="13057" max="13057" width="31.28515625" style="121" customWidth="1"/>
    <col min="13058" max="13058" width="19.7109375" style="121" customWidth="1"/>
    <col min="13059" max="13059" width="18.7109375" style="121" customWidth="1"/>
    <col min="13060" max="13060" width="22.140625" style="121" customWidth="1"/>
    <col min="13061" max="13061" width="18.28515625" style="121" customWidth="1"/>
    <col min="13062" max="13311" width="8.85546875" style="121"/>
    <col min="13312" max="13312" width="10.28515625" style="121" customWidth="1"/>
    <col min="13313" max="13313" width="31.28515625" style="121" customWidth="1"/>
    <col min="13314" max="13314" width="19.7109375" style="121" customWidth="1"/>
    <col min="13315" max="13315" width="18.7109375" style="121" customWidth="1"/>
    <col min="13316" max="13316" width="22.140625" style="121" customWidth="1"/>
    <col min="13317" max="13317" width="18.28515625" style="121" customWidth="1"/>
    <col min="13318" max="13567" width="8.85546875" style="121"/>
    <col min="13568" max="13568" width="10.28515625" style="121" customWidth="1"/>
    <col min="13569" max="13569" width="31.28515625" style="121" customWidth="1"/>
    <col min="13570" max="13570" width="19.7109375" style="121" customWidth="1"/>
    <col min="13571" max="13571" width="18.7109375" style="121" customWidth="1"/>
    <col min="13572" max="13572" width="22.140625" style="121" customWidth="1"/>
    <col min="13573" max="13573" width="18.28515625" style="121" customWidth="1"/>
    <col min="13574" max="13823" width="8.85546875" style="121"/>
    <col min="13824" max="13824" width="10.28515625" style="121" customWidth="1"/>
    <col min="13825" max="13825" width="31.28515625" style="121" customWidth="1"/>
    <col min="13826" max="13826" width="19.7109375" style="121" customWidth="1"/>
    <col min="13827" max="13827" width="18.7109375" style="121" customWidth="1"/>
    <col min="13828" max="13828" width="22.140625" style="121" customWidth="1"/>
    <col min="13829" max="13829" width="18.28515625" style="121" customWidth="1"/>
    <col min="13830" max="14079" width="8.85546875" style="121"/>
    <col min="14080" max="14080" width="10.28515625" style="121" customWidth="1"/>
    <col min="14081" max="14081" width="31.28515625" style="121" customWidth="1"/>
    <col min="14082" max="14082" width="19.7109375" style="121" customWidth="1"/>
    <col min="14083" max="14083" width="18.7109375" style="121" customWidth="1"/>
    <col min="14084" max="14084" width="22.140625" style="121" customWidth="1"/>
    <col min="14085" max="14085" width="18.28515625" style="121" customWidth="1"/>
    <col min="14086" max="14335" width="8.85546875" style="121"/>
    <col min="14336" max="14336" width="10.28515625" style="121" customWidth="1"/>
    <col min="14337" max="14337" width="31.28515625" style="121" customWidth="1"/>
    <col min="14338" max="14338" width="19.7109375" style="121" customWidth="1"/>
    <col min="14339" max="14339" width="18.7109375" style="121" customWidth="1"/>
    <col min="14340" max="14340" width="22.140625" style="121" customWidth="1"/>
    <col min="14341" max="14341" width="18.28515625" style="121" customWidth="1"/>
    <col min="14342" max="14591" width="8.85546875" style="121"/>
    <col min="14592" max="14592" width="10.28515625" style="121" customWidth="1"/>
    <col min="14593" max="14593" width="31.28515625" style="121" customWidth="1"/>
    <col min="14594" max="14594" width="19.7109375" style="121" customWidth="1"/>
    <col min="14595" max="14595" width="18.7109375" style="121" customWidth="1"/>
    <col min="14596" max="14596" width="22.140625" style="121" customWidth="1"/>
    <col min="14597" max="14597" width="18.28515625" style="121" customWidth="1"/>
    <col min="14598" max="14847" width="8.85546875" style="121"/>
    <col min="14848" max="14848" width="10.28515625" style="121" customWidth="1"/>
    <col min="14849" max="14849" width="31.28515625" style="121" customWidth="1"/>
    <col min="14850" max="14850" width="19.7109375" style="121" customWidth="1"/>
    <col min="14851" max="14851" width="18.7109375" style="121" customWidth="1"/>
    <col min="14852" max="14852" width="22.140625" style="121" customWidth="1"/>
    <col min="14853" max="14853" width="18.28515625" style="121" customWidth="1"/>
    <col min="14854" max="15103" width="8.85546875" style="121"/>
    <col min="15104" max="15104" width="10.28515625" style="121" customWidth="1"/>
    <col min="15105" max="15105" width="31.28515625" style="121" customWidth="1"/>
    <col min="15106" max="15106" width="19.7109375" style="121" customWidth="1"/>
    <col min="15107" max="15107" width="18.7109375" style="121" customWidth="1"/>
    <col min="15108" max="15108" width="22.140625" style="121" customWidth="1"/>
    <col min="15109" max="15109" width="18.28515625" style="121" customWidth="1"/>
    <col min="15110" max="15359" width="8.85546875" style="121"/>
    <col min="15360" max="15360" width="10.28515625" style="121" customWidth="1"/>
    <col min="15361" max="15361" width="31.28515625" style="121" customWidth="1"/>
    <col min="15362" max="15362" width="19.7109375" style="121" customWidth="1"/>
    <col min="15363" max="15363" width="18.7109375" style="121" customWidth="1"/>
    <col min="15364" max="15364" width="22.140625" style="121" customWidth="1"/>
    <col min="15365" max="15365" width="18.28515625" style="121" customWidth="1"/>
    <col min="15366" max="15615" width="8.85546875" style="121"/>
    <col min="15616" max="15616" width="10.28515625" style="121" customWidth="1"/>
    <col min="15617" max="15617" width="31.28515625" style="121" customWidth="1"/>
    <col min="15618" max="15618" width="19.7109375" style="121" customWidth="1"/>
    <col min="15619" max="15619" width="18.7109375" style="121" customWidth="1"/>
    <col min="15620" max="15620" width="22.140625" style="121" customWidth="1"/>
    <col min="15621" max="15621" width="18.28515625" style="121" customWidth="1"/>
    <col min="15622" max="15871" width="8.85546875" style="121"/>
    <col min="15872" max="15872" width="10.28515625" style="121" customWidth="1"/>
    <col min="15873" max="15873" width="31.28515625" style="121" customWidth="1"/>
    <col min="15874" max="15874" width="19.7109375" style="121" customWidth="1"/>
    <col min="15875" max="15875" width="18.7109375" style="121" customWidth="1"/>
    <col min="15876" max="15876" width="22.140625" style="121" customWidth="1"/>
    <col min="15877" max="15877" width="18.28515625" style="121" customWidth="1"/>
    <col min="15878" max="16127" width="8.85546875" style="121"/>
    <col min="16128" max="16128" width="10.28515625" style="121" customWidth="1"/>
    <col min="16129" max="16129" width="31.28515625" style="121" customWidth="1"/>
    <col min="16130" max="16130" width="19.7109375" style="121" customWidth="1"/>
    <col min="16131" max="16131" width="18.7109375" style="121" customWidth="1"/>
    <col min="16132" max="16132" width="22.140625" style="121" customWidth="1"/>
    <col min="16133" max="16133" width="18.28515625" style="121" customWidth="1"/>
    <col min="16134" max="16384" width="8.85546875" style="121"/>
  </cols>
  <sheetData>
    <row r="1" spans="1:6">
      <c r="A1" s="1116" t="s">
        <v>4</v>
      </c>
      <c r="B1" s="1116"/>
      <c r="C1" s="1116"/>
      <c r="D1" s="1116"/>
      <c r="E1" s="1116"/>
      <c r="F1" s="1116"/>
    </row>
    <row r="3" spans="1:6" ht="20.25">
      <c r="A3" s="1448" t="str">
        <f>Title!A2</f>
        <v>Bid Enquiry No. KPTCL/2026-27/TL/ Gudekote LILO Call-3 Dtd : 16.05.2026</v>
      </c>
      <c r="B3" s="1448"/>
      <c r="C3" s="1448"/>
      <c r="D3" s="1448"/>
      <c r="E3" s="1448"/>
      <c r="F3" s="1448"/>
    </row>
    <row r="4" spans="1:6" ht="56.25" customHeight="1">
      <c r="A4" s="1449"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450"/>
      <c r="C4" s="1450"/>
      <c r="D4" s="1450"/>
      <c r="E4" s="1450"/>
      <c r="F4" s="1450"/>
    </row>
    <row r="5" spans="1:6">
      <c r="A5" s="252"/>
      <c r="B5" s="252"/>
      <c r="C5" s="252"/>
      <c r="D5" s="252"/>
      <c r="E5" s="252"/>
      <c r="F5" s="252"/>
    </row>
    <row r="6" spans="1:6">
      <c r="A6" s="1441" t="s">
        <v>1510</v>
      </c>
      <c r="B6" s="1441"/>
      <c r="C6" s="1441"/>
      <c r="D6" s="1441"/>
      <c r="E6" s="1441"/>
      <c r="F6" s="1441"/>
    </row>
    <row r="7" spans="1:6" ht="23.25" customHeight="1">
      <c r="A7" s="1451" t="s">
        <v>1511</v>
      </c>
      <c r="B7" s="1451"/>
      <c r="C7" s="1451"/>
      <c r="D7" s="1451"/>
      <c r="E7" s="1451"/>
      <c r="F7" s="1451"/>
    </row>
    <row r="8" spans="1:6" ht="27" customHeight="1">
      <c r="A8" s="1447" t="s">
        <v>1076</v>
      </c>
      <c r="B8" s="1447"/>
      <c r="C8" s="1447"/>
      <c r="D8" s="1447"/>
      <c r="E8" s="1447"/>
      <c r="F8" s="1447"/>
    </row>
    <row r="9" spans="1:6">
      <c r="A9" s="215"/>
      <c r="B9" s="234" t="s">
        <v>1077</v>
      </c>
      <c r="C9" s="224"/>
      <c r="D9" s="224"/>
      <c r="E9" s="224"/>
      <c r="F9" s="224"/>
    </row>
    <row r="10" spans="1:6">
      <c r="A10" s="215"/>
      <c r="B10" s="236"/>
      <c r="C10" s="258" t="s">
        <v>2834</v>
      </c>
      <c r="D10" s="253"/>
      <c r="E10" s="253"/>
      <c r="F10" s="253"/>
    </row>
    <row r="11" spans="1:6">
      <c r="A11" s="254">
        <v>1</v>
      </c>
      <c r="B11" s="774" t="s">
        <v>1512</v>
      </c>
      <c r="C11" s="217"/>
      <c r="D11" s="217"/>
      <c r="E11" s="217"/>
      <c r="F11" s="217"/>
    </row>
    <row r="12" spans="1:6">
      <c r="A12" s="215">
        <v>1.01</v>
      </c>
      <c r="B12" s="774" t="s">
        <v>1513</v>
      </c>
      <c r="C12" s="217"/>
      <c r="D12" s="217"/>
      <c r="E12" s="217"/>
      <c r="F12" s="217"/>
    </row>
    <row r="13" spans="1:6">
      <c r="A13" s="254">
        <v>1.02</v>
      </c>
      <c r="B13" s="774" t="s">
        <v>1061</v>
      </c>
      <c r="C13" s="217"/>
      <c r="D13" s="217"/>
      <c r="E13" s="217"/>
      <c r="F13" s="217"/>
    </row>
    <row r="14" spans="1:6">
      <c r="A14" s="215">
        <v>1.03</v>
      </c>
      <c r="B14" s="774" t="s">
        <v>1238</v>
      </c>
      <c r="C14" s="255"/>
      <c r="D14" s="255"/>
      <c r="E14" s="255"/>
      <c r="F14" s="255"/>
    </row>
    <row r="15" spans="1:6">
      <c r="A15" s="215" t="s">
        <v>34</v>
      </c>
      <c r="B15" s="774" t="s">
        <v>1514</v>
      </c>
      <c r="C15" s="217"/>
      <c r="D15" s="217"/>
      <c r="E15" s="217"/>
      <c r="F15" s="217"/>
    </row>
    <row r="16" spans="1:6">
      <c r="A16" s="215" t="s">
        <v>37</v>
      </c>
      <c r="B16" s="774" t="s">
        <v>1515</v>
      </c>
      <c r="C16" s="217"/>
      <c r="D16" s="217"/>
      <c r="E16" s="217"/>
      <c r="F16" s="217"/>
    </row>
    <row r="17" spans="1:6">
      <c r="A17" s="215" t="s">
        <v>1242</v>
      </c>
      <c r="B17" s="774" t="s">
        <v>1516</v>
      </c>
      <c r="C17" s="217"/>
      <c r="D17" s="217"/>
      <c r="E17" s="217"/>
      <c r="F17" s="217"/>
    </row>
    <row r="18" spans="1:6">
      <c r="A18" s="215" t="s">
        <v>1244</v>
      </c>
      <c r="B18" s="774" t="s">
        <v>1516</v>
      </c>
      <c r="C18" s="217"/>
      <c r="D18" s="217"/>
      <c r="E18" s="217"/>
      <c r="F18" s="217"/>
    </row>
    <row r="19" spans="1:6">
      <c r="A19" s="215" t="s">
        <v>1246</v>
      </c>
      <c r="B19" s="774" t="s">
        <v>1517</v>
      </c>
      <c r="C19" s="217"/>
      <c r="D19" s="217"/>
      <c r="E19" s="217"/>
      <c r="F19" s="217"/>
    </row>
    <row r="20" spans="1:6">
      <c r="A20" s="215">
        <v>1.04</v>
      </c>
      <c r="B20" s="774" t="s">
        <v>1518</v>
      </c>
      <c r="C20" s="255"/>
      <c r="D20" s="255"/>
      <c r="E20" s="255"/>
      <c r="F20" s="255"/>
    </row>
    <row r="21" spans="1:6">
      <c r="A21" s="215" t="s">
        <v>34</v>
      </c>
      <c r="B21" s="774" t="s">
        <v>1519</v>
      </c>
      <c r="C21" s="217"/>
      <c r="D21" s="217"/>
      <c r="E21" s="217"/>
      <c r="F21" s="217"/>
    </row>
    <row r="22" spans="1:6">
      <c r="A22" s="215" t="s">
        <v>37</v>
      </c>
      <c r="B22" s="774" t="s">
        <v>1520</v>
      </c>
      <c r="C22" s="217"/>
      <c r="D22" s="217"/>
      <c r="E22" s="217"/>
      <c r="F22" s="217"/>
    </row>
    <row r="23" spans="1:6">
      <c r="A23" s="215" t="s">
        <v>1242</v>
      </c>
      <c r="B23" s="774" t="s">
        <v>1521</v>
      </c>
      <c r="C23" s="217"/>
      <c r="D23" s="217"/>
      <c r="E23" s="217"/>
      <c r="F23" s="217"/>
    </row>
    <row r="24" spans="1:6">
      <c r="A24" s="215" t="s">
        <v>1244</v>
      </c>
      <c r="B24" s="774" t="s">
        <v>1522</v>
      </c>
      <c r="C24" s="217"/>
      <c r="D24" s="217"/>
      <c r="E24" s="217"/>
      <c r="F24" s="217"/>
    </row>
    <row r="25" spans="1:6">
      <c r="A25" s="215" t="s">
        <v>1246</v>
      </c>
      <c r="B25" s="774" t="s">
        <v>1523</v>
      </c>
      <c r="C25" s="217"/>
      <c r="D25" s="217"/>
      <c r="E25" s="217"/>
      <c r="F25" s="217"/>
    </row>
    <row r="26" spans="1:6">
      <c r="A26" s="215" t="s">
        <v>1248</v>
      </c>
      <c r="B26" s="774" t="s">
        <v>1524</v>
      </c>
      <c r="C26" s="217"/>
      <c r="D26" s="217"/>
      <c r="E26" s="217"/>
      <c r="F26" s="217"/>
    </row>
    <row r="27" spans="1:6">
      <c r="A27" s="215" t="s">
        <v>1299</v>
      </c>
      <c r="B27" s="774" t="s">
        <v>1525</v>
      </c>
      <c r="C27" s="217"/>
      <c r="D27" s="217"/>
      <c r="E27" s="217"/>
      <c r="F27" s="217"/>
    </row>
    <row r="28" spans="1:6">
      <c r="A28" s="215" t="s">
        <v>1526</v>
      </c>
      <c r="B28" s="774" t="s">
        <v>1527</v>
      </c>
      <c r="C28" s="217"/>
      <c r="D28" s="217"/>
      <c r="E28" s="217"/>
      <c r="F28" s="217"/>
    </row>
    <row r="29" spans="1:6">
      <c r="A29" s="215" t="s">
        <v>138</v>
      </c>
      <c r="B29" s="774" t="s">
        <v>1528</v>
      </c>
      <c r="C29" s="217"/>
      <c r="D29" s="217"/>
      <c r="E29" s="217"/>
      <c r="F29" s="217"/>
    </row>
    <row r="30" spans="1:6">
      <c r="A30" s="215" t="s">
        <v>1529</v>
      </c>
      <c r="B30" s="774" t="s">
        <v>1530</v>
      </c>
      <c r="C30" s="217"/>
      <c r="D30" s="217"/>
      <c r="E30" s="217"/>
      <c r="F30" s="217"/>
    </row>
    <row r="31" spans="1:6">
      <c r="A31" s="215">
        <v>1.05</v>
      </c>
      <c r="B31" s="774" t="s">
        <v>1531</v>
      </c>
      <c r="C31" s="255"/>
      <c r="D31" s="255"/>
      <c r="E31" s="255"/>
      <c r="F31" s="255"/>
    </row>
    <row r="32" spans="1:6">
      <c r="A32" s="215" t="s">
        <v>34</v>
      </c>
      <c r="B32" s="774" t="s">
        <v>1532</v>
      </c>
      <c r="C32" s="217"/>
      <c r="D32" s="217"/>
      <c r="E32" s="217"/>
      <c r="F32" s="217"/>
    </row>
    <row r="33" spans="1:6">
      <c r="A33" s="215" t="s">
        <v>37</v>
      </c>
      <c r="B33" s="774" t="s">
        <v>1533</v>
      </c>
      <c r="C33" s="217"/>
      <c r="D33" s="217"/>
      <c r="E33" s="217"/>
      <c r="F33" s="217"/>
    </row>
    <row r="34" spans="1:6">
      <c r="A34" s="215" t="s">
        <v>1242</v>
      </c>
      <c r="B34" s="774" t="s">
        <v>1534</v>
      </c>
      <c r="C34" s="217"/>
      <c r="D34" s="217"/>
      <c r="E34" s="217"/>
      <c r="F34" s="217"/>
    </row>
    <row r="35" spans="1:6">
      <c r="B35" s="655"/>
    </row>
    <row r="36" spans="1:6">
      <c r="A36" s="222" t="s">
        <v>60</v>
      </c>
      <c r="B36" s="217"/>
      <c r="C36" s="250" t="s">
        <v>75</v>
      </c>
      <c r="D36" s="1196"/>
      <c r="E36" s="1196"/>
      <c r="F36" s="1196"/>
    </row>
    <row r="37" spans="1:6">
      <c r="A37" s="222" t="s">
        <v>62</v>
      </c>
      <c r="B37" s="217"/>
      <c r="C37" s="250" t="s">
        <v>76</v>
      </c>
      <c r="D37" s="1196"/>
      <c r="E37" s="1196"/>
      <c r="F37" s="1196"/>
    </row>
    <row r="38" spans="1:6" ht="31.5">
      <c r="A38" s="121"/>
      <c r="C38" s="251" t="s">
        <v>77</v>
      </c>
      <c r="D38" s="1196"/>
      <c r="E38" s="1196"/>
      <c r="F38" s="1196"/>
    </row>
  </sheetData>
  <mergeCells count="9">
    <mergeCell ref="A8:F8"/>
    <mergeCell ref="D36:F36"/>
    <mergeCell ref="D37:F37"/>
    <mergeCell ref="D38:F38"/>
    <mergeCell ref="A1:F1"/>
    <mergeCell ref="A3:F3"/>
    <mergeCell ref="A4:F4"/>
    <mergeCell ref="A6:F6"/>
    <mergeCell ref="A7:F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P383"/>
  <sheetViews>
    <sheetView zoomScale="87" zoomScaleNormal="87" workbookViewId="0">
      <selection activeCell="A4" sqref="A4:O4"/>
    </sheetView>
  </sheetViews>
  <sheetFormatPr defaultColWidth="8.85546875" defaultRowHeight="15.75"/>
  <cols>
    <col min="1" max="1" width="8.85546875" style="212"/>
    <col min="2" max="2" width="45.42578125" style="121" customWidth="1"/>
    <col min="3" max="3" width="10.85546875" style="121" customWidth="1"/>
    <col min="4" max="7" width="21.85546875" style="121" customWidth="1"/>
    <col min="8" max="14" width="21.42578125" style="121" customWidth="1"/>
    <col min="15" max="15" width="19.85546875" style="121" customWidth="1"/>
    <col min="16" max="262" width="8.85546875" style="121"/>
    <col min="263" max="263" width="45.42578125" style="121" customWidth="1"/>
    <col min="264" max="264" width="10.85546875" style="121" customWidth="1"/>
    <col min="265" max="268" width="21.85546875" style="121" customWidth="1"/>
    <col min="269" max="270" width="21.42578125" style="121" customWidth="1"/>
    <col min="271" max="271" width="19.85546875" style="121" customWidth="1"/>
    <col min="272" max="518" width="8.85546875" style="121"/>
    <col min="519" max="519" width="45.42578125" style="121" customWidth="1"/>
    <col min="520" max="520" width="10.85546875" style="121" customWidth="1"/>
    <col min="521" max="524" width="21.85546875" style="121" customWidth="1"/>
    <col min="525" max="526" width="21.42578125" style="121" customWidth="1"/>
    <col min="527" max="527" width="19.85546875" style="121" customWidth="1"/>
    <col min="528" max="774" width="8.85546875" style="121"/>
    <col min="775" max="775" width="45.42578125" style="121" customWidth="1"/>
    <col min="776" max="776" width="10.85546875" style="121" customWidth="1"/>
    <col min="777" max="780" width="21.85546875" style="121" customWidth="1"/>
    <col min="781" max="782" width="21.42578125" style="121" customWidth="1"/>
    <col min="783" max="783" width="19.85546875" style="121" customWidth="1"/>
    <col min="784" max="1030" width="8.85546875" style="121"/>
    <col min="1031" max="1031" width="45.42578125" style="121" customWidth="1"/>
    <col min="1032" max="1032" width="10.85546875" style="121" customWidth="1"/>
    <col min="1033" max="1036" width="21.85546875" style="121" customWidth="1"/>
    <col min="1037" max="1038" width="21.42578125" style="121" customWidth="1"/>
    <col min="1039" max="1039" width="19.85546875" style="121" customWidth="1"/>
    <col min="1040" max="1286" width="8.85546875" style="121"/>
    <col min="1287" max="1287" width="45.42578125" style="121" customWidth="1"/>
    <col min="1288" max="1288" width="10.85546875" style="121" customWidth="1"/>
    <col min="1289" max="1292" width="21.85546875" style="121" customWidth="1"/>
    <col min="1293" max="1294" width="21.42578125" style="121" customWidth="1"/>
    <col min="1295" max="1295" width="19.85546875" style="121" customWidth="1"/>
    <col min="1296" max="1542" width="8.85546875" style="121"/>
    <col min="1543" max="1543" width="45.42578125" style="121" customWidth="1"/>
    <col min="1544" max="1544" width="10.85546875" style="121" customWidth="1"/>
    <col min="1545" max="1548" width="21.85546875" style="121" customWidth="1"/>
    <col min="1549" max="1550" width="21.42578125" style="121" customWidth="1"/>
    <col min="1551" max="1551" width="19.85546875" style="121" customWidth="1"/>
    <col min="1552" max="1798" width="8.85546875" style="121"/>
    <col min="1799" max="1799" width="45.42578125" style="121" customWidth="1"/>
    <col min="1800" max="1800" width="10.85546875" style="121" customWidth="1"/>
    <col min="1801" max="1804" width="21.85546875" style="121" customWidth="1"/>
    <col min="1805" max="1806" width="21.42578125" style="121" customWidth="1"/>
    <col min="1807" max="1807" width="19.85546875" style="121" customWidth="1"/>
    <col min="1808" max="2054" width="8.85546875" style="121"/>
    <col min="2055" max="2055" width="45.42578125" style="121" customWidth="1"/>
    <col min="2056" max="2056" width="10.85546875" style="121" customWidth="1"/>
    <col min="2057" max="2060" width="21.85546875" style="121" customWidth="1"/>
    <col min="2061" max="2062" width="21.42578125" style="121" customWidth="1"/>
    <col min="2063" max="2063" width="19.85546875" style="121" customWidth="1"/>
    <col min="2064" max="2310" width="8.85546875" style="121"/>
    <col min="2311" max="2311" width="45.42578125" style="121" customWidth="1"/>
    <col min="2312" max="2312" width="10.85546875" style="121" customWidth="1"/>
    <col min="2313" max="2316" width="21.85546875" style="121" customWidth="1"/>
    <col min="2317" max="2318" width="21.42578125" style="121" customWidth="1"/>
    <col min="2319" max="2319" width="19.85546875" style="121" customWidth="1"/>
    <col min="2320" max="2566" width="8.85546875" style="121"/>
    <col min="2567" max="2567" width="45.42578125" style="121" customWidth="1"/>
    <col min="2568" max="2568" width="10.85546875" style="121" customWidth="1"/>
    <col min="2569" max="2572" width="21.85546875" style="121" customWidth="1"/>
    <col min="2573" max="2574" width="21.42578125" style="121" customWidth="1"/>
    <col min="2575" max="2575" width="19.85546875" style="121" customWidth="1"/>
    <col min="2576" max="2822" width="8.85546875" style="121"/>
    <col min="2823" max="2823" width="45.42578125" style="121" customWidth="1"/>
    <col min="2824" max="2824" width="10.85546875" style="121" customWidth="1"/>
    <col min="2825" max="2828" width="21.85546875" style="121" customWidth="1"/>
    <col min="2829" max="2830" width="21.42578125" style="121" customWidth="1"/>
    <col min="2831" max="2831" width="19.85546875" style="121" customWidth="1"/>
    <col min="2832" max="3078" width="8.85546875" style="121"/>
    <col min="3079" max="3079" width="45.42578125" style="121" customWidth="1"/>
    <col min="3080" max="3080" width="10.85546875" style="121" customWidth="1"/>
    <col min="3081" max="3084" width="21.85546875" style="121" customWidth="1"/>
    <col min="3085" max="3086" width="21.42578125" style="121" customWidth="1"/>
    <col min="3087" max="3087" width="19.85546875" style="121" customWidth="1"/>
    <col min="3088" max="3334" width="8.85546875" style="121"/>
    <col min="3335" max="3335" width="45.42578125" style="121" customWidth="1"/>
    <col min="3336" max="3336" width="10.85546875" style="121" customWidth="1"/>
    <col min="3337" max="3340" width="21.85546875" style="121" customWidth="1"/>
    <col min="3341" max="3342" width="21.42578125" style="121" customWidth="1"/>
    <col min="3343" max="3343" width="19.85546875" style="121" customWidth="1"/>
    <col min="3344" max="3590" width="8.85546875" style="121"/>
    <col min="3591" max="3591" width="45.42578125" style="121" customWidth="1"/>
    <col min="3592" max="3592" width="10.85546875" style="121" customWidth="1"/>
    <col min="3593" max="3596" width="21.85546875" style="121" customWidth="1"/>
    <col min="3597" max="3598" width="21.42578125" style="121" customWidth="1"/>
    <col min="3599" max="3599" width="19.85546875" style="121" customWidth="1"/>
    <col min="3600" max="3846" width="8.85546875" style="121"/>
    <col min="3847" max="3847" width="45.42578125" style="121" customWidth="1"/>
    <col min="3848" max="3848" width="10.85546875" style="121" customWidth="1"/>
    <col min="3849" max="3852" width="21.85546875" style="121" customWidth="1"/>
    <col min="3853" max="3854" width="21.42578125" style="121" customWidth="1"/>
    <col min="3855" max="3855" width="19.85546875" style="121" customWidth="1"/>
    <col min="3856" max="4102" width="8.85546875" style="121"/>
    <col min="4103" max="4103" width="45.42578125" style="121" customWidth="1"/>
    <col min="4104" max="4104" width="10.85546875" style="121" customWidth="1"/>
    <col min="4105" max="4108" width="21.85546875" style="121" customWidth="1"/>
    <col min="4109" max="4110" width="21.42578125" style="121" customWidth="1"/>
    <col min="4111" max="4111" width="19.85546875" style="121" customWidth="1"/>
    <col min="4112" max="4358" width="8.85546875" style="121"/>
    <col min="4359" max="4359" width="45.42578125" style="121" customWidth="1"/>
    <col min="4360" max="4360" width="10.85546875" style="121" customWidth="1"/>
    <col min="4361" max="4364" width="21.85546875" style="121" customWidth="1"/>
    <col min="4365" max="4366" width="21.42578125" style="121" customWidth="1"/>
    <col min="4367" max="4367" width="19.85546875" style="121" customWidth="1"/>
    <col min="4368" max="4614" width="8.85546875" style="121"/>
    <col min="4615" max="4615" width="45.42578125" style="121" customWidth="1"/>
    <col min="4616" max="4616" width="10.85546875" style="121" customWidth="1"/>
    <col min="4617" max="4620" width="21.85546875" style="121" customWidth="1"/>
    <col min="4621" max="4622" width="21.42578125" style="121" customWidth="1"/>
    <col min="4623" max="4623" width="19.85546875" style="121" customWidth="1"/>
    <col min="4624" max="4870" width="8.85546875" style="121"/>
    <col min="4871" max="4871" width="45.42578125" style="121" customWidth="1"/>
    <col min="4872" max="4872" width="10.85546875" style="121" customWidth="1"/>
    <col min="4873" max="4876" width="21.85546875" style="121" customWidth="1"/>
    <col min="4877" max="4878" width="21.42578125" style="121" customWidth="1"/>
    <col min="4879" max="4879" width="19.85546875" style="121" customWidth="1"/>
    <col min="4880" max="5126" width="8.85546875" style="121"/>
    <col min="5127" max="5127" width="45.42578125" style="121" customWidth="1"/>
    <col min="5128" max="5128" width="10.85546875" style="121" customWidth="1"/>
    <col min="5129" max="5132" width="21.85546875" style="121" customWidth="1"/>
    <col min="5133" max="5134" width="21.42578125" style="121" customWidth="1"/>
    <col min="5135" max="5135" width="19.85546875" style="121" customWidth="1"/>
    <col min="5136" max="5382" width="8.85546875" style="121"/>
    <col min="5383" max="5383" width="45.42578125" style="121" customWidth="1"/>
    <col min="5384" max="5384" width="10.85546875" style="121" customWidth="1"/>
    <col min="5385" max="5388" width="21.85546875" style="121" customWidth="1"/>
    <col min="5389" max="5390" width="21.42578125" style="121" customWidth="1"/>
    <col min="5391" max="5391" width="19.85546875" style="121" customWidth="1"/>
    <col min="5392" max="5638" width="8.85546875" style="121"/>
    <col min="5639" max="5639" width="45.42578125" style="121" customWidth="1"/>
    <col min="5640" max="5640" width="10.85546875" style="121" customWidth="1"/>
    <col min="5641" max="5644" width="21.85546875" style="121" customWidth="1"/>
    <col min="5645" max="5646" width="21.42578125" style="121" customWidth="1"/>
    <col min="5647" max="5647" width="19.85546875" style="121" customWidth="1"/>
    <col min="5648" max="5894" width="8.85546875" style="121"/>
    <col min="5895" max="5895" width="45.42578125" style="121" customWidth="1"/>
    <col min="5896" max="5896" width="10.85546875" style="121" customWidth="1"/>
    <col min="5897" max="5900" width="21.85546875" style="121" customWidth="1"/>
    <col min="5901" max="5902" width="21.42578125" style="121" customWidth="1"/>
    <col min="5903" max="5903" width="19.85546875" style="121" customWidth="1"/>
    <col min="5904" max="6150" width="8.85546875" style="121"/>
    <col min="6151" max="6151" width="45.42578125" style="121" customWidth="1"/>
    <col min="6152" max="6152" width="10.85546875" style="121" customWidth="1"/>
    <col min="6153" max="6156" width="21.85546875" style="121" customWidth="1"/>
    <col min="6157" max="6158" width="21.42578125" style="121" customWidth="1"/>
    <col min="6159" max="6159" width="19.85546875" style="121" customWidth="1"/>
    <col min="6160" max="6406" width="8.85546875" style="121"/>
    <col min="6407" max="6407" width="45.42578125" style="121" customWidth="1"/>
    <col min="6408" max="6408" width="10.85546875" style="121" customWidth="1"/>
    <col min="6409" max="6412" width="21.85546875" style="121" customWidth="1"/>
    <col min="6413" max="6414" width="21.42578125" style="121" customWidth="1"/>
    <col min="6415" max="6415" width="19.85546875" style="121" customWidth="1"/>
    <col min="6416" max="6662" width="8.85546875" style="121"/>
    <col min="6663" max="6663" width="45.42578125" style="121" customWidth="1"/>
    <col min="6664" max="6664" width="10.85546875" style="121" customWidth="1"/>
    <col min="6665" max="6668" width="21.85546875" style="121" customWidth="1"/>
    <col min="6669" max="6670" width="21.42578125" style="121" customWidth="1"/>
    <col min="6671" max="6671" width="19.85546875" style="121" customWidth="1"/>
    <col min="6672" max="6918" width="8.85546875" style="121"/>
    <col min="6919" max="6919" width="45.42578125" style="121" customWidth="1"/>
    <col min="6920" max="6920" width="10.85546875" style="121" customWidth="1"/>
    <col min="6921" max="6924" width="21.85546875" style="121" customWidth="1"/>
    <col min="6925" max="6926" width="21.42578125" style="121" customWidth="1"/>
    <col min="6927" max="6927" width="19.85546875" style="121" customWidth="1"/>
    <col min="6928" max="7174" width="8.85546875" style="121"/>
    <col min="7175" max="7175" width="45.42578125" style="121" customWidth="1"/>
    <col min="7176" max="7176" width="10.85546875" style="121" customWidth="1"/>
    <col min="7177" max="7180" width="21.85546875" style="121" customWidth="1"/>
    <col min="7181" max="7182" width="21.42578125" style="121" customWidth="1"/>
    <col min="7183" max="7183" width="19.85546875" style="121" customWidth="1"/>
    <col min="7184" max="7430" width="8.85546875" style="121"/>
    <col min="7431" max="7431" width="45.42578125" style="121" customWidth="1"/>
    <col min="7432" max="7432" width="10.85546875" style="121" customWidth="1"/>
    <col min="7433" max="7436" width="21.85546875" style="121" customWidth="1"/>
    <col min="7437" max="7438" width="21.42578125" style="121" customWidth="1"/>
    <col min="7439" max="7439" width="19.85546875" style="121" customWidth="1"/>
    <col min="7440" max="7686" width="8.85546875" style="121"/>
    <col min="7687" max="7687" width="45.42578125" style="121" customWidth="1"/>
    <col min="7688" max="7688" width="10.85546875" style="121" customWidth="1"/>
    <col min="7689" max="7692" width="21.85546875" style="121" customWidth="1"/>
    <col min="7693" max="7694" width="21.42578125" style="121" customWidth="1"/>
    <col min="7695" max="7695" width="19.85546875" style="121" customWidth="1"/>
    <col min="7696" max="7942" width="8.85546875" style="121"/>
    <col min="7943" max="7943" width="45.42578125" style="121" customWidth="1"/>
    <col min="7944" max="7944" width="10.85546875" style="121" customWidth="1"/>
    <col min="7945" max="7948" width="21.85546875" style="121" customWidth="1"/>
    <col min="7949" max="7950" width="21.42578125" style="121" customWidth="1"/>
    <col min="7951" max="7951" width="19.85546875" style="121" customWidth="1"/>
    <col min="7952" max="8198" width="8.85546875" style="121"/>
    <col min="8199" max="8199" width="45.42578125" style="121" customWidth="1"/>
    <col min="8200" max="8200" width="10.85546875" style="121" customWidth="1"/>
    <col min="8201" max="8204" width="21.85546875" style="121" customWidth="1"/>
    <col min="8205" max="8206" width="21.42578125" style="121" customWidth="1"/>
    <col min="8207" max="8207" width="19.85546875" style="121" customWidth="1"/>
    <col min="8208" max="8454" width="8.85546875" style="121"/>
    <col min="8455" max="8455" width="45.42578125" style="121" customWidth="1"/>
    <col min="8456" max="8456" width="10.85546875" style="121" customWidth="1"/>
    <col min="8457" max="8460" width="21.85546875" style="121" customWidth="1"/>
    <col min="8461" max="8462" width="21.42578125" style="121" customWidth="1"/>
    <col min="8463" max="8463" width="19.85546875" style="121" customWidth="1"/>
    <col min="8464" max="8710" width="8.85546875" style="121"/>
    <col min="8711" max="8711" width="45.42578125" style="121" customWidth="1"/>
    <col min="8712" max="8712" width="10.85546875" style="121" customWidth="1"/>
    <col min="8713" max="8716" width="21.85546875" style="121" customWidth="1"/>
    <col min="8717" max="8718" width="21.42578125" style="121" customWidth="1"/>
    <col min="8719" max="8719" width="19.85546875" style="121" customWidth="1"/>
    <col min="8720" max="8966" width="8.85546875" style="121"/>
    <col min="8967" max="8967" width="45.42578125" style="121" customWidth="1"/>
    <col min="8968" max="8968" width="10.85546875" style="121" customWidth="1"/>
    <col min="8969" max="8972" width="21.85546875" style="121" customWidth="1"/>
    <col min="8973" max="8974" width="21.42578125" style="121" customWidth="1"/>
    <col min="8975" max="8975" width="19.85546875" style="121" customWidth="1"/>
    <col min="8976" max="9222" width="8.85546875" style="121"/>
    <col min="9223" max="9223" width="45.42578125" style="121" customWidth="1"/>
    <col min="9224" max="9224" width="10.85546875" style="121" customWidth="1"/>
    <col min="9225" max="9228" width="21.85546875" style="121" customWidth="1"/>
    <col min="9229" max="9230" width="21.42578125" style="121" customWidth="1"/>
    <col min="9231" max="9231" width="19.85546875" style="121" customWidth="1"/>
    <col min="9232" max="9478" width="8.85546875" style="121"/>
    <col min="9479" max="9479" width="45.42578125" style="121" customWidth="1"/>
    <col min="9480" max="9480" width="10.85546875" style="121" customWidth="1"/>
    <col min="9481" max="9484" width="21.85546875" style="121" customWidth="1"/>
    <col min="9485" max="9486" width="21.42578125" style="121" customWidth="1"/>
    <col min="9487" max="9487" width="19.85546875" style="121" customWidth="1"/>
    <col min="9488" max="9734" width="8.85546875" style="121"/>
    <col min="9735" max="9735" width="45.42578125" style="121" customWidth="1"/>
    <col min="9736" max="9736" width="10.85546875" style="121" customWidth="1"/>
    <col min="9737" max="9740" width="21.85546875" style="121" customWidth="1"/>
    <col min="9741" max="9742" width="21.42578125" style="121" customWidth="1"/>
    <col min="9743" max="9743" width="19.85546875" style="121" customWidth="1"/>
    <col min="9744" max="9990" width="8.85546875" style="121"/>
    <col min="9991" max="9991" width="45.42578125" style="121" customWidth="1"/>
    <col min="9992" max="9992" width="10.85546875" style="121" customWidth="1"/>
    <col min="9993" max="9996" width="21.85546875" style="121" customWidth="1"/>
    <col min="9997" max="9998" width="21.42578125" style="121" customWidth="1"/>
    <col min="9999" max="9999" width="19.85546875" style="121" customWidth="1"/>
    <col min="10000" max="10246" width="8.85546875" style="121"/>
    <col min="10247" max="10247" width="45.42578125" style="121" customWidth="1"/>
    <col min="10248" max="10248" width="10.85546875" style="121" customWidth="1"/>
    <col min="10249" max="10252" width="21.85546875" style="121" customWidth="1"/>
    <col min="10253" max="10254" width="21.42578125" style="121" customWidth="1"/>
    <col min="10255" max="10255" width="19.85546875" style="121" customWidth="1"/>
    <col min="10256" max="10502" width="8.85546875" style="121"/>
    <col min="10503" max="10503" width="45.42578125" style="121" customWidth="1"/>
    <col min="10504" max="10504" width="10.85546875" style="121" customWidth="1"/>
    <col min="10505" max="10508" width="21.85546875" style="121" customWidth="1"/>
    <col min="10509" max="10510" width="21.42578125" style="121" customWidth="1"/>
    <col min="10511" max="10511" width="19.85546875" style="121" customWidth="1"/>
    <col min="10512" max="10758" width="8.85546875" style="121"/>
    <col min="10759" max="10759" width="45.42578125" style="121" customWidth="1"/>
    <col min="10760" max="10760" width="10.85546875" style="121" customWidth="1"/>
    <col min="10761" max="10764" width="21.85546875" style="121" customWidth="1"/>
    <col min="10765" max="10766" width="21.42578125" style="121" customWidth="1"/>
    <col min="10767" max="10767" width="19.85546875" style="121" customWidth="1"/>
    <col min="10768" max="11014" width="8.85546875" style="121"/>
    <col min="11015" max="11015" width="45.42578125" style="121" customWidth="1"/>
    <col min="11016" max="11016" width="10.85546875" style="121" customWidth="1"/>
    <col min="11017" max="11020" width="21.85546875" style="121" customWidth="1"/>
    <col min="11021" max="11022" width="21.42578125" style="121" customWidth="1"/>
    <col min="11023" max="11023" width="19.85546875" style="121" customWidth="1"/>
    <col min="11024" max="11270" width="8.85546875" style="121"/>
    <col min="11271" max="11271" width="45.42578125" style="121" customWidth="1"/>
    <col min="11272" max="11272" width="10.85546875" style="121" customWidth="1"/>
    <col min="11273" max="11276" width="21.85546875" style="121" customWidth="1"/>
    <col min="11277" max="11278" width="21.42578125" style="121" customWidth="1"/>
    <col min="11279" max="11279" width="19.85546875" style="121" customWidth="1"/>
    <col min="11280" max="11526" width="8.85546875" style="121"/>
    <col min="11527" max="11527" width="45.42578125" style="121" customWidth="1"/>
    <col min="11528" max="11528" width="10.85546875" style="121" customWidth="1"/>
    <col min="11529" max="11532" width="21.85546875" style="121" customWidth="1"/>
    <col min="11533" max="11534" width="21.42578125" style="121" customWidth="1"/>
    <col min="11535" max="11535" width="19.85546875" style="121" customWidth="1"/>
    <col min="11536" max="11782" width="8.85546875" style="121"/>
    <col min="11783" max="11783" width="45.42578125" style="121" customWidth="1"/>
    <col min="11784" max="11784" width="10.85546875" style="121" customWidth="1"/>
    <col min="11785" max="11788" width="21.85546875" style="121" customWidth="1"/>
    <col min="11789" max="11790" width="21.42578125" style="121" customWidth="1"/>
    <col min="11791" max="11791" width="19.85546875" style="121" customWidth="1"/>
    <col min="11792" max="12038" width="8.85546875" style="121"/>
    <col min="12039" max="12039" width="45.42578125" style="121" customWidth="1"/>
    <col min="12040" max="12040" width="10.85546875" style="121" customWidth="1"/>
    <col min="12041" max="12044" width="21.85546875" style="121" customWidth="1"/>
    <col min="12045" max="12046" width="21.42578125" style="121" customWidth="1"/>
    <col min="12047" max="12047" width="19.85546875" style="121" customWidth="1"/>
    <col min="12048" max="12294" width="8.85546875" style="121"/>
    <col min="12295" max="12295" width="45.42578125" style="121" customWidth="1"/>
    <col min="12296" max="12296" width="10.85546875" style="121" customWidth="1"/>
    <col min="12297" max="12300" width="21.85546875" style="121" customWidth="1"/>
    <col min="12301" max="12302" width="21.42578125" style="121" customWidth="1"/>
    <col min="12303" max="12303" width="19.85546875" style="121" customWidth="1"/>
    <col min="12304" max="12550" width="8.85546875" style="121"/>
    <col min="12551" max="12551" width="45.42578125" style="121" customWidth="1"/>
    <col min="12552" max="12552" width="10.85546875" style="121" customWidth="1"/>
    <col min="12553" max="12556" width="21.85546875" style="121" customWidth="1"/>
    <col min="12557" max="12558" width="21.42578125" style="121" customWidth="1"/>
    <col min="12559" max="12559" width="19.85546875" style="121" customWidth="1"/>
    <col min="12560" max="12806" width="8.85546875" style="121"/>
    <col min="12807" max="12807" width="45.42578125" style="121" customWidth="1"/>
    <col min="12808" max="12808" width="10.85546875" style="121" customWidth="1"/>
    <col min="12809" max="12812" width="21.85546875" style="121" customWidth="1"/>
    <col min="12813" max="12814" width="21.42578125" style="121" customWidth="1"/>
    <col min="12815" max="12815" width="19.85546875" style="121" customWidth="1"/>
    <col min="12816" max="13062" width="8.85546875" style="121"/>
    <col min="13063" max="13063" width="45.42578125" style="121" customWidth="1"/>
    <col min="13064" max="13064" width="10.85546875" style="121" customWidth="1"/>
    <col min="13065" max="13068" width="21.85546875" style="121" customWidth="1"/>
    <col min="13069" max="13070" width="21.42578125" style="121" customWidth="1"/>
    <col min="13071" max="13071" width="19.85546875" style="121" customWidth="1"/>
    <col min="13072" max="13318" width="8.85546875" style="121"/>
    <col min="13319" max="13319" width="45.42578125" style="121" customWidth="1"/>
    <col min="13320" max="13320" width="10.85546875" style="121" customWidth="1"/>
    <col min="13321" max="13324" width="21.85546875" style="121" customWidth="1"/>
    <col min="13325" max="13326" width="21.42578125" style="121" customWidth="1"/>
    <col min="13327" max="13327" width="19.85546875" style="121" customWidth="1"/>
    <col min="13328" max="13574" width="8.85546875" style="121"/>
    <col min="13575" max="13575" width="45.42578125" style="121" customWidth="1"/>
    <col min="13576" max="13576" width="10.85546875" style="121" customWidth="1"/>
    <col min="13577" max="13580" width="21.85546875" style="121" customWidth="1"/>
    <col min="13581" max="13582" width="21.42578125" style="121" customWidth="1"/>
    <col min="13583" max="13583" width="19.85546875" style="121" customWidth="1"/>
    <col min="13584" max="13830" width="8.85546875" style="121"/>
    <col min="13831" max="13831" width="45.42578125" style="121" customWidth="1"/>
    <col min="13832" max="13832" width="10.85546875" style="121" customWidth="1"/>
    <col min="13833" max="13836" width="21.85546875" style="121" customWidth="1"/>
    <col min="13837" max="13838" width="21.42578125" style="121" customWidth="1"/>
    <col min="13839" max="13839" width="19.85546875" style="121" customWidth="1"/>
    <col min="13840" max="14086" width="8.85546875" style="121"/>
    <col min="14087" max="14087" width="45.42578125" style="121" customWidth="1"/>
    <col min="14088" max="14088" width="10.85546875" style="121" customWidth="1"/>
    <col min="14089" max="14092" width="21.85546875" style="121" customWidth="1"/>
    <col min="14093" max="14094" width="21.42578125" style="121" customWidth="1"/>
    <col min="14095" max="14095" width="19.85546875" style="121" customWidth="1"/>
    <col min="14096" max="14342" width="8.85546875" style="121"/>
    <col min="14343" max="14343" width="45.42578125" style="121" customWidth="1"/>
    <col min="14344" max="14344" width="10.85546875" style="121" customWidth="1"/>
    <col min="14345" max="14348" width="21.85546875" style="121" customWidth="1"/>
    <col min="14349" max="14350" width="21.42578125" style="121" customWidth="1"/>
    <col min="14351" max="14351" width="19.85546875" style="121" customWidth="1"/>
    <col min="14352" max="14598" width="8.85546875" style="121"/>
    <col min="14599" max="14599" width="45.42578125" style="121" customWidth="1"/>
    <col min="14600" max="14600" width="10.85546875" style="121" customWidth="1"/>
    <col min="14601" max="14604" width="21.85546875" style="121" customWidth="1"/>
    <col min="14605" max="14606" width="21.42578125" style="121" customWidth="1"/>
    <col min="14607" max="14607" width="19.85546875" style="121" customWidth="1"/>
    <col min="14608" max="14854" width="8.85546875" style="121"/>
    <col min="14855" max="14855" width="45.42578125" style="121" customWidth="1"/>
    <col min="14856" max="14856" width="10.85546875" style="121" customWidth="1"/>
    <col min="14857" max="14860" width="21.85546875" style="121" customWidth="1"/>
    <col min="14861" max="14862" width="21.42578125" style="121" customWidth="1"/>
    <col min="14863" max="14863" width="19.85546875" style="121" customWidth="1"/>
    <col min="14864" max="15110" width="8.85546875" style="121"/>
    <col min="15111" max="15111" width="45.42578125" style="121" customWidth="1"/>
    <col min="15112" max="15112" width="10.85546875" style="121" customWidth="1"/>
    <col min="15113" max="15116" width="21.85546875" style="121" customWidth="1"/>
    <col min="15117" max="15118" width="21.42578125" style="121" customWidth="1"/>
    <col min="15119" max="15119" width="19.85546875" style="121" customWidth="1"/>
    <col min="15120" max="15366" width="8.85546875" style="121"/>
    <col min="15367" max="15367" width="45.42578125" style="121" customWidth="1"/>
    <col min="15368" max="15368" width="10.85546875" style="121" customWidth="1"/>
    <col min="15369" max="15372" width="21.85546875" style="121" customWidth="1"/>
    <col min="15373" max="15374" width="21.42578125" style="121" customWidth="1"/>
    <col min="15375" max="15375" width="19.85546875" style="121" customWidth="1"/>
    <col min="15376" max="15622" width="8.85546875" style="121"/>
    <col min="15623" max="15623" width="45.42578125" style="121" customWidth="1"/>
    <col min="15624" max="15624" width="10.85546875" style="121" customWidth="1"/>
    <col min="15625" max="15628" width="21.85546875" style="121" customWidth="1"/>
    <col min="15629" max="15630" width="21.42578125" style="121" customWidth="1"/>
    <col min="15631" max="15631" width="19.85546875" style="121" customWidth="1"/>
    <col min="15632" max="15878" width="8.85546875" style="121"/>
    <col min="15879" max="15879" width="45.42578125" style="121" customWidth="1"/>
    <col min="15880" max="15880" width="10.85546875" style="121" customWidth="1"/>
    <col min="15881" max="15884" width="21.85546875" style="121" customWidth="1"/>
    <col min="15885" max="15886" width="21.42578125" style="121" customWidth="1"/>
    <col min="15887" max="15887" width="19.85546875" style="121" customWidth="1"/>
    <col min="15888" max="16134" width="8.85546875" style="121"/>
    <col min="16135" max="16135" width="45.42578125" style="121" customWidth="1"/>
    <col min="16136" max="16136" width="10.85546875" style="121" customWidth="1"/>
    <col min="16137" max="16140" width="21.85546875" style="121" customWidth="1"/>
    <col min="16141" max="16142" width="21.42578125" style="121" customWidth="1"/>
    <col min="16143" max="16143" width="19.85546875" style="121" customWidth="1"/>
    <col min="16144" max="16384" width="8.85546875" style="121"/>
  </cols>
  <sheetData>
    <row r="1" spans="1:15">
      <c r="A1" s="1116" t="s">
        <v>4</v>
      </c>
      <c r="B1" s="1116"/>
      <c r="C1" s="1116"/>
      <c r="D1" s="1116"/>
      <c r="E1" s="1116"/>
      <c r="F1" s="1116"/>
      <c r="G1" s="1116"/>
      <c r="H1" s="1116"/>
      <c r="I1" s="1116"/>
      <c r="J1" s="1116"/>
      <c r="K1" s="1116"/>
      <c r="L1" s="1116"/>
      <c r="M1" s="1116"/>
      <c r="N1" s="1116"/>
      <c r="O1" s="1116"/>
    </row>
    <row r="3" spans="1:15" ht="31.5" customHeight="1">
      <c r="A3" s="1088" t="str">
        <f>Title!A2</f>
        <v>Bid Enquiry No. KPTCL/2026-27/TL/ Gudekote LILO Call-3 Dtd : 16.05.2026</v>
      </c>
      <c r="B3" s="1088"/>
      <c r="C3" s="1088"/>
      <c r="D3" s="1088"/>
      <c r="E3" s="1088"/>
      <c r="F3" s="1088"/>
      <c r="G3" s="1088"/>
      <c r="H3" s="1088"/>
      <c r="I3" s="1088"/>
      <c r="J3" s="1088"/>
      <c r="K3" s="1088"/>
      <c r="L3" s="1088"/>
      <c r="M3" s="1088"/>
      <c r="N3" s="1088"/>
      <c r="O3" s="1088"/>
    </row>
    <row r="4" spans="1:15" s="240" customFormat="1" ht="42.75" customHeight="1">
      <c r="A4" s="1452"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453"/>
      <c r="C4" s="1453"/>
      <c r="D4" s="1453"/>
      <c r="E4" s="1453"/>
      <c r="F4" s="1453"/>
      <c r="G4" s="1453"/>
      <c r="H4" s="1453"/>
      <c r="I4" s="1453"/>
      <c r="J4" s="1453"/>
      <c r="K4" s="1453"/>
      <c r="L4" s="1453"/>
      <c r="M4" s="1453"/>
      <c r="N4" s="1453"/>
      <c r="O4" s="1453"/>
    </row>
    <row r="5" spans="1:15" ht="18.75">
      <c r="A5" s="1454" t="s">
        <v>1535</v>
      </c>
      <c r="B5" s="1454"/>
      <c r="C5" s="1454"/>
      <c r="D5" s="1454"/>
      <c r="E5" s="1454"/>
      <c r="F5" s="1454"/>
      <c r="G5" s="1454"/>
      <c r="H5" s="1454"/>
      <c r="I5" s="1454"/>
      <c r="J5" s="1454"/>
      <c r="K5" s="1454"/>
      <c r="L5" s="1454"/>
      <c r="M5" s="1454"/>
      <c r="N5" s="1454"/>
      <c r="O5" s="1454"/>
    </row>
    <row r="6" spans="1:15" ht="48.75" customHeight="1">
      <c r="A6" s="1455" t="s">
        <v>2720</v>
      </c>
      <c r="B6" s="1456"/>
      <c r="C6" s="1456"/>
      <c r="D6" s="1456"/>
      <c r="E6" s="1456"/>
      <c r="F6" s="1456"/>
      <c r="G6" s="1456"/>
      <c r="H6" s="1456"/>
      <c r="I6" s="1456"/>
      <c r="J6" s="1456"/>
      <c r="K6" s="1456"/>
      <c r="L6" s="1456"/>
      <c r="M6" s="1456"/>
      <c r="N6" s="1456"/>
      <c r="O6" s="1456"/>
    </row>
    <row r="7" spans="1:15">
      <c r="A7" s="215"/>
      <c r="B7" s="775" t="s">
        <v>1077</v>
      </c>
      <c r="C7" s="243"/>
      <c r="D7" s="219"/>
      <c r="E7" s="219"/>
      <c r="F7" s="219"/>
      <c r="G7" s="219"/>
      <c r="H7" s="219"/>
      <c r="I7" s="219"/>
      <c r="J7" s="219"/>
      <c r="K7" s="219"/>
      <c r="L7" s="219"/>
      <c r="M7" s="219"/>
      <c r="N7" s="219"/>
      <c r="O7" s="219"/>
    </row>
    <row r="8" spans="1:15">
      <c r="A8" s="244"/>
      <c r="B8" s="774"/>
      <c r="C8" s="243"/>
      <c r="D8" s="1457" t="s">
        <v>1536</v>
      </c>
      <c r="E8" s="1457"/>
      <c r="F8" s="1457"/>
      <c r="G8" s="1457"/>
      <c r="H8" s="1457"/>
      <c r="I8" s="1457"/>
      <c r="J8" s="1457"/>
      <c r="K8" s="1457"/>
      <c r="L8" s="1457"/>
      <c r="M8" s="1457"/>
      <c r="N8" s="1457"/>
      <c r="O8" s="1457"/>
    </row>
    <row r="9" spans="1:15">
      <c r="A9" s="244"/>
      <c r="B9" s="774"/>
      <c r="C9" s="233"/>
      <c r="D9" s="219"/>
      <c r="E9" s="219"/>
      <c r="F9" s="219"/>
      <c r="G9" s="219"/>
      <c r="H9" s="219"/>
      <c r="I9" s="219"/>
      <c r="J9" s="219"/>
      <c r="K9" s="219"/>
      <c r="L9" s="219"/>
      <c r="M9" s="219"/>
      <c r="N9" s="219"/>
      <c r="O9" s="219"/>
    </row>
    <row r="10" spans="1:15">
      <c r="A10" s="215">
        <v>1</v>
      </c>
      <c r="B10" s="774" t="s">
        <v>1537</v>
      </c>
      <c r="C10" s="243"/>
      <c r="D10" s="219"/>
      <c r="E10" s="219"/>
      <c r="F10" s="219"/>
      <c r="G10" s="219"/>
      <c r="H10" s="219"/>
      <c r="I10" s="219"/>
      <c r="J10" s="219"/>
      <c r="K10" s="219"/>
      <c r="L10" s="219"/>
      <c r="M10" s="219"/>
      <c r="N10" s="219"/>
      <c r="O10" s="219"/>
    </row>
    <row r="11" spans="1:15">
      <c r="A11" s="215">
        <v>2</v>
      </c>
      <c r="B11" s="774" t="s">
        <v>1538</v>
      </c>
      <c r="C11" s="243"/>
      <c r="D11" s="219"/>
      <c r="E11" s="219"/>
      <c r="F11" s="219"/>
      <c r="G11" s="219"/>
      <c r="H11" s="219"/>
      <c r="I11" s="219"/>
      <c r="J11" s="219"/>
      <c r="K11" s="219"/>
      <c r="L11" s="219"/>
      <c r="M11" s="219"/>
      <c r="N11" s="219"/>
      <c r="O11" s="219"/>
    </row>
    <row r="12" spans="1:15">
      <c r="A12" s="215">
        <v>3</v>
      </c>
      <c r="B12" s="774" t="s">
        <v>1539</v>
      </c>
      <c r="C12" s="243"/>
      <c r="D12" s="219"/>
      <c r="E12" s="219"/>
      <c r="F12" s="219"/>
      <c r="G12" s="219"/>
      <c r="H12" s="219"/>
      <c r="I12" s="219"/>
      <c r="J12" s="219"/>
      <c r="K12" s="219"/>
      <c r="L12" s="219"/>
      <c r="M12" s="219"/>
      <c r="N12" s="219"/>
      <c r="O12" s="219"/>
    </row>
    <row r="13" spans="1:15">
      <c r="A13" s="215">
        <v>4</v>
      </c>
      <c r="B13" s="774" t="s">
        <v>1540</v>
      </c>
      <c r="C13" s="243"/>
      <c r="D13" s="219"/>
      <c r="E13" s="219"/>
      <c r="F13" s="219"/>
      <c r="G13" s="219"/>
      <c r="H13" s="219"/>
      <c r="I13" s="219"/>
      <c r="J13" s="219"/>
      <c r="K13" s="219"/>
      <c r="L13" s="219"/>
      <c r="M13" s="219"/>
      <c r="N13" s="219"/>
      <c r="O13" s="219"/>
    </row>
    <row r="14" spans="1:15">
      <c r="A14" s="215">
        <v>5</v>
      </c>
      <c r="B14" s="774" t="s">
        <v>1541</v>
      </c>
      <c r="C14" s="243"/>
      <c r="D14" s="219"/>
      <c r="E14" s="219"/>
      <c r="F14" s="219"/>
      <c r="G14" s="219"/>
      <c r="H14" s="219"/>
      <c r="I14" s="219"/>
      <c r="J14" s="219"/>
      <c r="K14" s="219"/>
      <c r="L14" s="219"/>
      <c r="M14" s="219"/>
      <c r="N14" s="219"/>
      <c r="O14" s="219"/>
    </row>
    <row r="15" spans="1:15">
      <c r="A15" s="215">
        <v>6</v>
      </c>
      <c r="B15" s="774" t="s">
        <v>1542</v>
      </c>
      <c r="C15" s="243"/>
      <c r="D15" s="245"/>
      <c r="E15" s="245"/>
      <c r="F15" s="245"/>
      <c r="G15" s="245"/>
      <c r="H15" s="245"/>
      <c r="I15" s="245"/>
      <c r="J15" s="245"/>
      <c r="K15" s="245"/>
      <c r="L15" s="245"/>
      <c r="M15" s="245"/>
      <c r="N15" s="245"/>
      <c r="O15" s="245"/>
    </row>
    <row r="16" spans="1:15">
      <c r="A16" s="215" t="s">
        <v>34</v>
      </c>
      <c r="B16" s="774" t="s">
        <v>1543</v>
      </c>
      <c r="C16" s="504" t="s">
        <v>867</v>
      </c>
      <c r="D16" s="219"/>
      <c r="E16" s="219"/>
      <c r="F16" s="219"/>
      <c r="G16" s="219"/>
      <c r="H16" s="219"/>
      <c r="I16" s="219"/>
      <c r="J16" s="219"/>
      <c r="K16" s="219"/>
      <c r="L16" s="219"/>
      <c r="M16" s="219"/>
      <c r="N16" s="219"/>
      <c r="O16" s="219"/>
    </row>
    <row r="17" spans="1:15">
      <c r="A17" s="215" t="s">
        <v>37</v>
      </c>
      <c r="B17" s="774" t="s">
        <v>1544</v>
      </c>
      <c r="C17" s="504" t="s">
        <v>867</v>
      </c>
      <c r="D17" s="219"/>
      <c r="E17" s="219"/>
      <c r="F17" s="219"/>
      <c r="G17" s="219"/>
      <c r="H17" s="219"/>
      <c r="I17" s="219"/>
      <c r="J17" s="219"/>
      <c r="K17" s="219"/>
      <c r="L17" s="219"/>
      <c r="M17" s="219"/>
      <c r="N17" s="219"/>
      <c r="O17" s="219"/>
    </row>
    <row r="18" spans="1:15">
      <c r="A18" s="215">
        <v>7</v>
      </c>
      <c r="B18" s="774" t="s">
        <v>1545</v>
      </c>
      <c r="C18" s="504"/>
      <c r="D18" s="245"/>
      <c r="E18" s="245"/>
      <c r="F18" s="245"/>
      <c r="G18" s="245"/>
      <c r="H18" s="245"/>
      <c r="I18" s="245"/>
      <c r="J18" s="245"/>
      <c r="K18" s="245"/>
      <c r="L18" s="245"/>
      <c r="M18" s="245"/>
      <c r="N18" s="245"/>
      <c r="O18" s="245"/>
    </row>
    <row r="19" spans="1:15">
      <c r="A19" s="215" t="s">
        <v>34</v>
      </c>
      <c r="B19" s="774" t="s">
        <v>1546</v>
      </c>
      <c r="C19" s="504"/>
      <c r="D19" s="219"/>
      <c r="E19" s="219"/>
      <c r="F19" s="219"/>
      <c r="G19" s="219"/>
      <c r="H19" s="219"/>
      <c r="I19" s="219"/>
      <c r="J19" s="219"/>
      <c r="K19" s="219"/>
      <c r="L19" s="219"/>
      <c r="M19" s="219"/>
      <c r="N19" s="219"/>
      <c r="O19" s="219"/>
    </row>
    <row r="20" spans="1:15">
      <c r="A20" s="215" t="s">
        <v>37</v>
      </c>
      <c r="B20" s="774" t="s">
        <v>1547</v>
      </c>
      <c r="C20" s="504"/>
      <c r="D20" s="219"/>
      <c r="E20" s="219"/>
      <c r="F20" s="219"/>
      <c r="G20" s="219"/>
      <c r="H20" s="219"/>
      <c r="I20" s="219"/>
      <c r="J20" s="219"/>
      <c r="K20" s="219"/>
      <c r="L20" s="219"/>
      <c r="M20" s="219"/>
      <c r="N20" s="219"/>
      <c r="O20" s="219"/>
    </row>
    <row r="21" spans="1:15" ht="33.75" customHeight="1">
      <c r="A21" s="215" t="s">
        <v>1242</v>
      </c>
      <c r="B21" s="501" t="s">
        <v>1548</v>
      </c>
      <c r="C21" s="504" t="s">
        <v>1549</v>
      </c>
      <c r="D21" s="219"/>
      <c r="E21" s="219"/>
      <c r="F21" s="219"/>
      <c r="G21" s="219"/>
      <c r="H21" s="219"/>
      <c r="I21" s="219"/>
      <c r="J21" s="219"/>
      <c r="K21" s="219"/>
      <c r="L21" s="219"/>
      <c r="M21" s="219"/>
      <c r="N21" s="219"/>
      <c r="O21" s="219"/>
    </row>
    <row r="22" spans="1:15">
      <c r="A22" s="215">
        <v>8</v>
      </c>
      <c r="B22" s="774" t="s">
        <v>1550</v>
      </c>
      <c r="C22" s="504"/>
      <c r="D22" s="245"/>
      <c r="E22" s="245"/>
      <c r="F22" s="245"/>
      <c r="G22" s="245"/>
      <c r="H22" s="245"/>
      <c r="I22" s="245"/>
      <c r="J22" s="245"/>
      <c r="K22" s="245"/>
      <c r="L22" s="245"/>
      <c r="M22" s="245"/>
      <c r="N22" s="245"/>
      <c r="O22" s="245"/>
    </row>
    <row r="23" spans="1:15">
      <c r="A23" s="215" t="s">
        <v>34</v>
      </c>
      <c r="B23" s="774" t="s">
        <v>1551</v>
      </c>
      <c r="C23" s="504"/>
      <c r="D23" s="219"/>
      <c r="E23" s="219"/>
      <c r="F23" s="219"/>
      <c r="G23" s="219"/>
      <c r="H23" s="219"/>
      <c r="I23" s="219"/>
      <c r="J23" s="219"/>
      <c r="K23" s="219"/>
      <c r="L23" s="219"/>
      <c r="M23" s="219"/>
      <c r="N23" s="219"/>
      <c r="O23" s="219"/>
    </row>
    <row r="24" spans="1:15">
      <c r="A24" s="215" t="s">
        <v>37</v>
      </c>
      <c r="B24" s="774" t="s">
        <v>1552</v>
      </c>
      <c r="C24" s="504" t="s">
        <v>795</v>
      </c>
      <c r="D24" s="219"/>
      <c r="E24" s="219"/>
      <c r="F24" s="219"/>
      <c r="G24" s="219"/>
      <c r="H24" s="219"/>
      <c r="I24" s="219"/>
      <c r="J24" s="219"/>
      <c r="K24" s="219"/>
      <c r="L24" s="219"/>
      <c r="M24" s="219"/>
      <c r="N24" s="219"/>
      <c r="O24" s="219"/>
    </row>
    <row r="25" spans="1:15">
      <c r="A25" s="215" t="s">
        <v>1242</v>
      </c>
      <c r="B25" s="774" t="s">
        <v>1553</v>
      </c>
      <c r="C25" s="504" t="s">
        <v>795</v>
      </c>
      <c r="D25" s="219"/>
      <c r="E25" s="219"/>
      <c r="F25" s="219"/>
      <c r="G25" s="219"/>
      <c r="H25" s="219"/>
      <c r="I25" s="219"/>
      <c r="J25" s="219"/>
      <c r="K25" s="219"/>
      <c r="L25" s="219"/>
      <c r="M25" s="219"/>
      <c r="N25" s="219"/>
      <c r="O25" s="219"/>
    </row>
    <row r="26" spans="1:15">
      <c r="A26" s="215">
        <v>9</v>
      </c>
      <c r="B26" s="774" t="s">
        <v>1554</v>
      </c>
      <c r="C26" s="504"/>
      <c r="D26" s="245"/>
      <c r="E26" s="245"/>
      <c r="F26" s="245"/>
      <c r="G26" s="245"/>
      <c r="H26" s="245"/>
      <c r="I26" s="245"/>
      <c r="J26" s="245"/>
      <c r="K26" s="245"/>
      <c r="L26" s="245"/>
      <c r="M26" s="245"/>
      <c r="N26" s="245"/>
      <c r="O26" s="245"/>
    </row>
    <row r="27" spans="1:15">
      <c r="A27" s="215" t="s">
        <v>34</v>
      </c>
      <c r="B27" s="774" t="s">
        <v>1546</v>
      </c>
      <c r="C27" s="504"/>
      <c r="D27" s="219"/>
      <c r="E27" s="219"/>
      <c r="F27" s="219"/>
      <c r="G27" s="219"/>
      <c r="H27" s="219"/>
      <c r="I27" s="219"/>
      <c r="J27" s="219"/>
      <c r="K27" s="219"/>
      <c r="L27" s="219"/>
      <c r="M27" s="219"/>
      <c r="N27" s="219"/>
      <c r="O27" s="219"/>
    </row>
    <row r="28" spans="1:15">
      <c r="A28" s="215" t="s">
        <v>37</v>
      </c>
      <c r="B28" s="774" t="s">
        <v>1555</v>
      </c>
      <c r="C28" s="504"/>
      <c r="D28" s="219"/>
      <c r="E28" s="219"/>
      <c r="F28" s="219"/>
      <c r="G28" s="219"/>
      <c r="H28" s="219"/>
      <c r="I28" s="219"/>
      <c r="J28" s="219"/>
      <c r="K28" s="219"/>
      <c r="L28" s="219"/>
      <c r="M28" s="219"/>
      <c r="N28" s="219"/>
      <c r="O28" s="219"/>
    </row>
    <row r="29" spans="1:15">
      <c r="A29" s="215" t="s">
        <v>1242</v>
      </c>
      <c r="B29" s="774" t="s">
        <v>1553</v>
      </c>
      <c r="C29" s="504" t="s">
        <v>795</v>
      </c>
      <c r="D29" s="219"/>
      <c r="E29" s="219"/>
      <c r="F29" s="219"/>
      <c r="G29" s="219"/>
      <c r="H29" s="219"/>
      <c r="I29" s="219"/>
      <c r="J29" s="219"/>
      <c r="K29" s="219"/>
      <c r="L29" s="219"/>
      <c r="M29" s="219"/>
      <c r="N29" s="219"/>
      <c r="O29" s="219"/>
    </row>
    <row r="30" spans="1:15">
      <c r="A30" s="215" t="s">
        <v>1244</v>
      </c>
      <c r="B30" s="774" t="s">
        <v>1556</v>
      </c>
      <c r="C30" s="504" t="s">
        <v>795</v>
      </c>
      <c r="D30" s="219"/>
      <c r="E30" s="219"/>
      <c r="F30" s="219"/>
      <c r="G30" s="219"/>
      <c r="H30" s="219"/>
      <c r="I30" s="219"/>
      <c r="J30" s="219"/>
      <c r="K30" s="219"/>
      <c r="L30" s="219"/>
      <c r="M30" s="219"/>
      <c r="N30" s="219"/>
      <c r="O30" s="219"/>
    </row>
    <row r="31" spans="1:15">
      <c r="A31" s="215">
        <v>10</v>
      </c>
      <c r="B31" s="774" t="s">
        <v>1557</v>
      </c>
      <c r="C31" s="504"/>
      <c r="D31" s="245"/>
      <c r="E31" s="245"/>
      <c r="F31" s="245"/>
      <c r="G31" s="245"/>
      <c r="H31" s="245"/>
      <c r="I31" s="245"/>
      <c r="J31" s="245"/>
      <c r="K31" s="245"/>
      <c r="L31" s="245"/>
      <c r="M31" s="245"/>
      <c r="N31" s="245"/>
      <c r="O31" s="245"/>
    </row>
    <row r="32" spans="1:15">
      <c r="A32" s="215" t="s">
        <v>34</v>
      </c>
      <c r="B32" s="774" t="s">
        <v>1238</v>
      </c>
      <c r="C32" s="504"/>
      <c r="D32" s="219"/>
      <c r="E32" s="219"/>
      <c r="F32" s="219"/>
      <c r="G32" s="219"/>
      <c r="H32" s="219"/>
      <c r="I32" s="219"/>
      <c r="J32" s="219"/>
      <c r="K32" s="219"/>
      <c r="L32" s="219"/>
      <c r="M32" s="219"/>
      <c r="N32" s="219"/>
      <c r="O32" s="219"/>
    </row>
    <row r="33" spans="1:15">
      <c r="A33" s="215" t="s">
        <v>37</v>
      </c>
      <c r="B33" s="774" t="s">
        <v>1558</v>
      </c>
      <c r="C33" s="504" t="s">
        <v>795</v>
      </c>
      <c r="D33" s="219"/>
      <c r="E33" s="219"/>
      <c r="F33" s="219"/>
      <c r="G33" s="219"/>
      <c r="H33" s="219"/>
      <c r="I33" s="219"/>
      <c r="J33" s="219"/>
      <c r="K33" s="219"/>
      <c r="L33" s="219"/>
      <c r="M33" s="219"/>
      <c r="N33" s="219"/>
      <c r="O33" s="219"/>
    </row>
    <row r="34" spans="1:15">
      <c r="A34" s="215" t="s">
        <v>1242</v>
      </c>
      <c r="B34" s="774" t="s">
        <v>1559</v>
      </c>
      <c r="C34" s="504" t="s">
        <v>166</v>
      </c>
      <c r="D34" s="219"/>
      <c r="E34" s="219"/>
      <c r="F34" s="219"/>
      <c r="G34" s="219"/>
      <c r="H34" s="219"/>
      <c r="I34" s="219"/>
      <c r="J34" s="219"/>
      <c r="K34" s="219"/>
      <c r="L34" s="219"/>
      <c r="M34" s="219"/>
      <c r="N34" s="219"/>
      <c r="O34" s="219"/>
    </row>
    <row r="35" spans="1:15">
      <c r="A35" s="215" t="s">
        <v>1244</v>
      </c>
      <c r="B35" s="774" t="s">
        <v>1560</v>
      </c>
      <c r="C35" s="504" t="s">
        <v>1561</v>
      </c>
      <c r="D35" s="219"/>
      <c r="E35" s="219"/>
      <c r="F35" s="219"/>
      <c r="G35" s="219"/>
      <c r="H35" s="219"/>
      <c r="I35" s="219"/>
      <c r="J35" s="219"/>
      <c r="K35" s="219"/>
      <c r="L35" s="219"/>
      <c r="M35" s="219"/>
      <c r="N35" s="219"/>
      <c r="O35" s="219"/>
    </row>
    <row r="36" spans="1:15">
      <c r="A36" s="215" t="s">
        <v>1246</v>
      </c>
      <c r="B36" s="774" t="s">
        <v>1562</v>
      </c>
      <c r="C36" s="504" t="s">
        <v>1563</v>
      </c>
      <c r="D36" s="219"/>
      <c r="E36" s="219"/>
      <c r="F36" s="219"/>
      <c r="G36" s="219"/>
      <c r="H36" s="219"/>
      <c r="I36" s="219"/>
      <c r="J36" s="219"/>
      <c r="K36" s="219"/>
      <c r="L36" s="219"/>
      <c r="M36" s="219"/>
      <c r="N36" s="219"/>
      <c r="O36" s="219"/>
    </row>
    <row r="37" spans="1:15">
      <c r="A37" s="215" t="s">
        <v>1248</v>
      </c>
      <c r="B37" s="774" t="s">
        <v>1564</v>
      </c>
      <c r="C37" s="504" t="s">
        <v>795</v>
      </c>
      <c r="D37" s="219"/>
      <c r="E37" s="219"/>
      <c r="F37" s="219"/>
      <c r="G37" s="219"/>
      <c r="H37" s="219"/>
      <c r="I37" s="219"/>
      <c r="J37" s="219"/>
      <c r="K37" s="219"/>
      <c r="L37" s="219"/>
      <c r="M37" s="219"/>
      <c r="N37" s="219"/>
      <c r="O37" s="219"/>
    </row>
    <row r="38" spans="1:15">
      <c r="A38" s="215">
        <v>11</v>
      </c>
      <c r="B38" s="774" t="s">
        <v>1565</v>
      </c>
      <c r="C38" s="504"/>
      <c r="D38" s="245"/>
      <c r="E38" s="245"/>
      <c r="F38" s="245"/>
      <c r="G38" s="245"/>
      <c r="H38" s="245"/>
      <c r="I38" s="245"/>
      <c r="J38" s="245"/>
      <c r="K38" s="245"/>
      <c r="L38" s="245"/>
      <c r="M38" s="245"/>
      <c r="N38" s="245"/>
      <c r="O38" s="245"/>
    </row>
    <row r="39" spans="1:15">
      <c r="A39" s="215" t="s">
        <v>34</v>
      </c>
      <c r="B39" s="774" t="s">
        <v>1546</v>
      </c>
      <c r="C39" s="504"/>
      <c r="D39" s="219"/>
      <c r="E39" s="219"/>
      <c r="F39" s="219"/>
      <c r="G39" s="219"/>
      <c r="H39" s="219"/>
      <c r="I39" s="219"/>
      <c r="J39" s="219"/>
      <c r="K39" s="219"/>
      <c r="L39" s="219"/>
      <c r="M39" s="219"/>
      <c r="N39" s="219"/>
      <c r="O39" s="219"/>
    </row>
    <row r="40" spans="1:15">
      <c r="A40" s="215" t="s">
        <v>37</v>
      </c>
      <c r="B40" s="774" t="s">
        <v>1555</v>
      </c>
      <c r="C40" s="504"/>
      <c r="D40" s="219"/>
      <c r="E40" s="219"/>
      <c r="F40" s="219"/>
      <c r="G40" s="219"/>
      <c r="H40" s="219"/>
      <c r="I40" s="219"/>
      <c r="J40" s="219"/>
      <c r="K40" s="219"/>
      <c r="L40" s="219"/>
      <c r="M40" s="219"/>
      <c r="N40" s="219"/>
      <c r="O40" s="219"/>
    </row>
    <row r="41" spans="1:15">
      <c r="A41" s="215" t="s">
        <v>1242</v>
      </c>
      <c r="B41" s="774" t="s">
        <v>1553</v>
      </c>
      <c r="C41" s="504" t="s">
        <v>795</v>
      </c>
      <c r="D41" s="219"/>
      <c r="E41" s="219"/>
      <c r="F41" s="219"/>
      <c r="G41" s="219"/>
      <c r="H41" s="219"/>
      <c r="I41" s="219"/>
      <c r="J41" s="219"/>
      <c r="K41" s="219"/>
      <c r="L41" s="219"/>
      <c r="M41" s="219"/>
      <c r="N41" s="219"/>
      <c r="O41" s="219"/>
    </row>
    <row r="42" spans="1:15">
      <c r="A42" s="215" t="s">
        <v>1244</v>
      </c>
      <c r="B42" s="774" t="s">
        <v>1566</v>
      </c>
      <c r="C42" s="504"/>
      <c r="D42" s="219"/>
      <c r="E42" s="219"/>
      <c r="F42" s="219"/>
      <c r="G42" s="219"/>
      <c r="H42" s="219"/>
      <c r="I42" s="219"/>
      <c r="J42" s="219"/>
      <c r="K42" s="219"/>
      <c r="L42" s="219"/>
      <c r="M42" s="219"/>
      <c r="N42" s="219"/>
      <c r="O42" s="219"/>
    </row>
    <row r="43" spans="1:15">
      <c r="A43" s="215" t="s">
        <v>1246</v>
      </c>
      <c r="B43" s="774" t="s">
        <v>1567</v>
      </c>
      <c r="C43" s="504"/>
      <c r="D43" s="219"/>
      <c r="E43" s="219"/>
      <c r="F43" s="219"/>
      <c r="G43" s="219"/>
      <c r="H43" s="219"/>
      <c r="I43" s="219"/>
      <c r="J43" s="219"/>
      <c r="K43" s="219"/>
      <c r="L43" s="219"/>
      <c r="M43" s="219"/>
      <c r="N43" s="219"/>
      <c r="O43" s="219"/>
    </row>
    <row r="44" spans="1:15">
      <c r="A44" s="215" t="s">
        <v>1248</v>
      </c>
      <c r="B44" s="774" t="s">
        <v>1568</v>
      </c>
      <c r="C44" s="504" t="s">
        <v>795</v>
      </c>
      <c r="D44" s="219"/>
      <c r="E44" s="219"/>
      <c r="F44" s="219"/>
      <c r="G44" s="219"/>
      <c r="H44" s="219"/>
      <c r="I44" s="219"/>
      <c r="J44" s="219"/>
      <c r="K44" s="219"/>
      <c r="L44" s="219"/>
      <c r="M44" s="219"/>
      <c r="N44" s="219"/>
      <c r="O44" s="219"/>
    </row>
    <row r="45" spans="1:15">
      <c r="A45" s="215">
        <v>12</v>
      </c>
      <c r="B45" s="774" t="s">
        <v>1569</v>
      </c>
      <c r="C45" s="504"/>
      <c r="D45" s="219"/>
      <c r="E45" s="219"/>
      <c r="F45" s="219"/>
      <c r="G45" s="219"/>
      <c r="H45" s="219"/>
      <c r="I45" s="219"/>
      <c r="J45" s="219"/>
      <c r="K45" s="219"/>
      <c r="L45" s="219"/>
      <c r="M45" s="219"/>
      <c r="N45" s="219"/>
      <c r="O45" s="219"/>
    </row>
    <row r="46" spans="1:15">
      <c r="A46" s="215">
        <v>13</v>
      </c>
      <c r="B46" s="774" t="s">
        <v>1570</v>
      </c>
      <c r="C46" s="504" t="s">
        <v>1571</v>
      </c>
      <c r="D46" s="219"/>
      <c r="E46" s="219"/>
      <c r="F46" s="219"/>
      <c r="G46" s="219"/>
      <c r="H46" s="219"/>
      <c r="I46" s="219"/>
      <c r="J46" s="219"/>
      <c r="K46" s="219"/>
      <c r="L46" s="219"/>
      <c r="M46" s="219"/>
      <c r="N46" s="219"/>
      <c r="O46" s="219"/>
    </row>
    <row r="47" spans="1:15">
      <c r="A47" s="215">
        <v>14</v>
      </c>
      <c r="B47" s="774" t="s">
        <v>1572</v>
      </c>
      <c r="C47" s="504" t="s">
        <v>795</v>
      </c>
      <c r="D47" s="219"/>
      <c r="E47" s="219"/>
      <c r="F47" s="219"/>
      <c r="G47" s="219"/>
      <c r="H47" s="219"/>
      <c r="I47" s="219"/>
      <c r="J47" s="219"/>
      <c r="K47" s="219"/>
      <c r="L47" s="219"/>
      <c r="M47" s="219"/>
      <c r="N47" s="219"/>
      <c r="O47" s="219"/>
    </row>
    <row r="48" spans="1:15">
      <c r="A48" s="215">
        <v>15</v>
      </c>
      <c r="B48" s="774" t="s">
        <v>1573</v>
      </c>
      <c r="C48" s="504" t="s">
        <v>1174</v>
      </c>
      <c r="D48" s="219"/>
      <c r="E48" s="219"/>
      <c r="F48" s="219"/>
      <c r="G48" s="219"/>
      <c r="H48" s="219"/>
      <c r="I48" s="219"/>
      <c r="J48" s="219"/>
      <c r="K48" s="219"/>
      <c r="L48" s="219"/>
      <c r="M48" s="219"/>
      <c r="N48" s="219"/>
      <c r="O48" s="219"/>
    </row>
    <row r="49" spans="1:15">
      <c r="A49" s="215">
        <v>16</v>
      </c>
      <c r="B49" s="774" t="s">
        <v>1574</v>
      </c>
      <c r="C49" s="504"/>
      <c r="D49" s="245"/>
      <c r="E49" s="245"/>
      <c r="F49" s="245"/>
      <c r="G49" s="245"/>
      <c r="H49" s="245"/>
      <c r="I49" s="245"/>
      <c r="J49" s="245"/>
      <c r="K49" s="245"/>
      <c r="L49" s="245"/>
      <c r="M49" s="245"/>
      <c r="N49" s="245"/>
      <c r="O49" s="245"/>
    </row>
    <row r="50" spans="1:15">
      <c r="A50" s="215" t="s">
        <v>34</v>
      </c>
      <c r="B50" s="774" t="s">
        <v>1575</v>
      </c>
      <c r="C50" s="504"/>
      <c r="D50" s="219"/>
      <c r="E50" s="219"/>
      <c r="F50" s="219"/>
      <c r="G50" s="219"/>
      <c r="H50" s="219"/>
      <c r="I50" s="219"/>
      <c r="J50" s="219"/>
      <c r="K50" s="219"/>
      <c r="L50" s="219"/>
      <c r="M50" s="219"/>
      <c r="N50" s="219"/>
      <c r="O50" s="219"/>
    </row>
    <row r="51" spans="1:15">
      <c r="A51" s="215" t="s">
        <v>37</v>
      </c>
      <c r="B51" s="774" t="s">
        <v>1576</v>
      </c>
      <c r="C51" s="504"/>
      <c r="D51" s="219"/>
      <c r="E51" s="219"/>
      <c r="F51" s="219"/>
      <c r="G51" s="219"/>
      <c r="H51" s="219"/>
      <c r="I51" s="219"/>
      <c r="J51" s="219"/>
      <c r="K51" s="219"/>
      <c r="L51" s="219"/>
      <c r="M51" s="219"/>
      <c r="N51" s="219"/>
      <c r="O51" s="219"/>
    </row>
    <row r="52" spans="1:15">
      <c r="A52" s="215" t="s">
        <v>1242</v>
      </c>
      <c r="B52" s="774" t="s">
        <v>1577</v>
      </c>
      <c r="C52" s="504"/>
      <c r="D52" s="219"/>
      <c r="E52" s="219"/>
      <c r="F52" s="219"/>
      <c r="G52" s="219"/>
      <c r="H52" s="219"/>
      <c r="I52" s="219"/>
      <c r="J52" s="219"/>
      <c r="K52" s="219"/>
      <c r="L52" s="219"/>
      <c r="M52" s="219"/>
      <c r="N52" s="219"/>
      <c r="O52" s="219"/>
    </row>
    <row r="53" spans="1:15">
      <c r="A53" s="215" t="s">
        <v>1244</v>
      </c>
      <c r="B53" s="774" t="s">
        <v>1578</v>
      </c>
      <c r="C53" s="504"/>
      <c r="D53" s="219"/>
      <c r="E53" s="219"/>
      <c r="F53" s="219"/>
      <c r="G53" s="219"/>
      <c r="H53" s="219"/>
      <c r="I53" s="219"/>
      <c r="J53" s="219"/>
      <c r="K53" s="219"/>
      <c r="L53" s="219"/>
      <c r="M53" s="219"/>
      <c r="N53" s="219"/>
      <c r="O53" s="219"/>
    </row>
    <row r="54" spans="1:15" ht="27" customHeight="1">
      <c r="A54" s="215" t="s">
        <v>1246</v>
      </c>
      <c r="B54" s="774" t="s">
        <v>1579</v>
      </c>
      <c r="C54" s="504"/>
      <c r="D54" s="219"/>
      <c r="E54" s="219"/>
      <c r="F54" s="219"/>
      <c r="G54" s="219"/>
      <c r="H54" s="219"/>
      <c r="I54" s="219"/>
      <c r="J54" s="219"/>
      <c r="K54" s="219"/>
      <c r="L54" s="219"/>
      <c r="M54" s="219"/>
      <c r="N54" s="219"/>
      <c r="O54" s="219"/>
    </row>
    <row r="55" spans="1:15">
      <c r="A55" s="215"/>
      <c r="B55" s="775" t="s">
        <v>1580</v>
      </c>
      <c r="C55" s="504"/>
      <c r="D55" s="245"/>
      <c r="E55" s="245"/>
      <c r="F55" s="245"/>
      <c r="G55" s="245"/>
      <c r="H55" s="246"/>
      <c r="I55" s="246"/>
      <c r="J55" s="246"/>
      <c r="K55" s="246"/>
      <c r="L55" s="246"/>
      <c r="M55" s="246"/>
      <c r="N55" s="245"/>
      <c r="O55" s="245"/>
    </row>
    <row r="56" spans="1:15">
      <c r="A56" s="215" t="s">
        <v>34</v>
      </c>
      <c r="B56" s="774" t="s">
        <v>1581</v>
      </c>
      <c r="C56" s="504" t="s">
        <v>1089</v>
      </c>
      <c r="D56" s="219"/>
      <c r="E56" s="219"/>
      <c r="F56" s="219"/>
      <c r="G56" s="219"/>
      <c r="H56" s="219"/>
      <c r="I56" s="219"/>
      <c r="J56" s="219"/>
      <c r="K56" s="219"/>
      <c r="L56" s="219"/>
      <c r="M56" s="219"/>
      <c r="N56" s="219"/>
      <c r="O56" s="219"/>
    </row>
    <row r="57" spans="1:15">
      <c r="A57" s="215" t="s">
        <v>37</v>
      </c>
      <c r="B57" s="774" t="s">
        <v>1582</v>
      </c>
      <c r="C57" s="504" t="s">
        <v>1089</v>
      </c>
      <c r="D57" s="219"/>
      <c r="E57" s="219"/>
      <c r="F57" s="219"/>
      <c r="G57" s="219"/>
      <c r="H57" s="219"/>
      <c r="I57" s="219"/>
      <c r="J57" s="219"/>
      <c r="K57" s="219"/>
      <c r="L57" s="219"/>
      <c r="M57" s="219"/>
      <c r="N57" s="219"/>
      <c r="O57" s="219"/>
    </row>
    <row r="58" spans="1:15">
      <c r="A58" s="215" t="s">
        <v>1242</v>
      </c>
      <c r="B58" s="774" t="s">
        <v>1583</v>
      </c>
      <c r="C58" s="504" t="s">
        <v>1089</v>
      </c>
      <c r="D58" s="219"/>
      <c r="E58" s="219"/>
      <c r="F58" s="219"/>
      <c r="G58" s="219"/>
      <c r="H58" s="219"/>
      <c r="I58" s="219"/>
      <c r="J58" s="219"/>
      <c r="K58" s="219"/>
      <c r="L58" s="219"/>
      <c r="M58" s="219"/>
      <c r="N58" s="219"/>
      <c r="O58" s="219"/>
    </row>
    <row r="59" spans="1:15">
      <c r="A59" s="215">
        <v>17</v>
      </c>
      <c r="B59" s="774" t="s">
        <v>1584</v>
      </c>
      <c r="C59" s="504"/>
      <c r="D59" s="219"/>
      <c r="E59" s="219"/>
      <c r="F59" s="219"/>
      <c r="G59" s="219"/>
      <c r="H59" s="219"/>
      <c r="I59" s="219"/>
      <c r="J59" s="219"/>
      <c r="K59" s="219"/>
      <c r="L59" s="219"/>
      <c r="M59" s="219"/>
      <c r="N59" s="219"/>
      <c r="O59" s="219"/>
    </row>
    <row r="60" spans="1:15">
      <c r="A60" s="215">
        <v>18</v>
      </c>
      <c r="B60" s="774" t="s">
        <v>1585</v>
      </c>
      <c r="C60" s="504" t="s">
        <v>872</v>
      </c>
      <c r="D60" s="219"/>
      <c r="E60" s="219"/>
      <c r="F60" s="219"/>
      <c r="G60" s="219"/>
      <c r="H60" s="219"/>
      <c r="I60" s="219"/>
      <c r="J60" s="219"/>
      <c r="K60" s="219"/>
      <c r="L60" s="219"/>
      <c r="M60" s="219"/>
      <c r="N60" s="219"/>
      <c r="O60" s="219"/>
    </row>
    <row r="61" spans="1:15">
      <c r="A61" s="215">
        <v>19</v>
      </c>
      <c r="B61" s="774" t="s">
        <v>1586</v>
      </c>
      <c r="C61" s="504" t="s">
        <v>872</v>
      </c>
      <c r="D61" s="219"/>
      <c r="E61" s="219"/>
      <c r="F61" s="219"/>
      <c r="G61" s="219"/>
      <c r="H61" s="219"/>
      <c r="I61" s="219"/>
      <c r="J61" s="219"/>
      <c r="K61" s="219"/>
      <c r="L61" s="219"/>
      <c r="M61" s="219"/>
      <c r="N61" s="219"/>
      <c r="O61" s="219"/>
    </row>
    <row r="62" spans="1:15">
      <c r="A62" s="215">
        <v>20</v>
      </c>
      <c r="B62" s="774" t="s">
        <v>1587</v>
      </c>
      <c r="C62" s="504" t="s">
        <v>872</v>
      </c>
      <c r="D62" s="219"/>
      <c r="E62" s="219"/>
      <c r="F62" s="219"/>
      <c r="G62" s="219"/>
      <c r="H62" s="219"/>
      <c r="I62" s="219"/>
      <c r="J62" s="219"/>
      <c r="K62" s="219"/>
      <c r="L62" s="219"/>
      <c r="M62" s="219"/>
      <c r="N62" s="219"/>
      <c r="O62" s="219"/>
    </row>
    <row r="63" spans="1:15">
      <c r="A63" s="215">
        <v>21</v>
      </c>
      <c r="B63" s="774" t="s">
        <v>1588</v>
      </c>
      <c r="C63" s="504" t="s">
        <v>1589</v>
      </c>
      <c r="D63" s="219"/>
      <c r="E63" s="219"/>
      <c r="F63" s="219"/>
      <c r="G63" s="219"/>
      <c r="H63" s="219"/>
      <c r="I63" s="219"/>
      <c r="J63" s="219"/>
      <c r="K63" s="219"/>
      <c r="L63" s="219"/>
      <c r="M63" s="219"/>
      <c r="N63" s="219"/>
      <c r="O63" s="219"/>
    </row>
    <row r="64" spans="1:15">
      <c r="A64" s="215">
        <v>22</v>
      </c>
      <c r="B64" s="774" t="s">
        <v>1590</v>
      </c>
      <c r="C64" s="504" t="s">
        <v>1591</v>
      </c>
      <c r="D64" s="219"/>
      <c r="E64" s="219"/>
      <c r="F64" s="219"/>
      <c r="G64" s="219"/>
      <c r="H64" s="219"/>
      <c r="I64" s="219"/>
      <c r="J64" s="219"/>
      <c r="K64" s="219"/>
      <c r="L64" s="219"/>
      <c r="M64" s="219"/>
      <c r="N64" s="219"/>
      <c r="O64" s="219"/>
    </row>
    <row r="65" spans="1:15">
      <c r="A65" s="215">
        <v>23</v>
      </c>
      <c r="B65" s="774" t="s">
        <v>1592</v>
      </c>
      <c r="C65" s="504" t="s">
        <v>94</v>
      </c>
      <c r="D65" s="219"/>
      <c r="E65" s="219"/>
      <c r="F65" s="219"/>
      <c r="G65" s="219"/>
      <c r="H65" s="219"/>
      <c r="I65" s="219"/>
      <c r="J65" s="219"/>
      <c r="K65" s="219"/>
      <c r="L65" s="219"/>
      <c r="M65" s="219"/>
      <c r="N65" s="219"/>
      <c r="O65" s="219"/>
    </row>
    <row r="66" spans="1:15">
      <c r="A66" s="215">
        <v>24</v>
      </c>
      <c r="B66" s="774" t="s">
        <v>1593</v>
      </c>
      <c r="C66" s="504"/>
      <c r="D66" s="245"/>
      <c r="E66" s="245"/>
      <c r="F66" s="245"/>
      <c r="G66" s="245"/>
      <c r="H66" s="245"/>
      <c r="I66" s="245"/>
      <c r="J66" s="245"/>
      <c r="K66" s="245"/>
      <c r="L66" s="245"/>
      <c r="M66" s="245"/>
      <c r="N66" s="245"/>
      <c r="O66" s="245"/>
    </row>
    <row r="67" spans="1:15">
      <c r="A67" s="215" t="s">
        <v>34</v>
      </c>
      <c r="B67" s="774" t="s">
        <v>1594</v>
      </c>
      <c r="C67" s="504"/>
      <c r="D67" s="219"/>
      <c r="E67" s="219"/>
      <c r="F67" s="219"/>
      <c r="G67" s="219"/>
      <c r="H67" s="219"/>
      <c r="I67" s="219"/>
      <c r="J67" s="219"/>
      <c r="K67" s="219"/>
      <c r="L67" s="219"/>
      <c r="M67" s="219"/>
      <c r="N67" s="219"/>
      <c r="O67" s="219"/>
    </row>
    <row r="68" spans="1:15">
      <c r="A68" s="215" t="s">
        <v>37</v>
      </c>
      <c r="B68" s="774" t="s">
        <v>1595</v>
      </c>
      <c r="C68" s="504"/>
      <c r="D68" s="219"/>
      <c r="E68" s="219"/>
      <c r="F68" s="219"/>
      <c r="G68" s="219"/>
      <c r="H68" s="219"/>
      <c r="I68" s="219"/>
      <c r="J68" s="219"/>
      <c r="K68" s="219"/>
      <c r="L68" s="219"/>
      <c r="M68" s="219"/>
      <c r="N68" s="219"/>
      <c r="O68" s="219"/>
    </row>
    <row r="69" spans="1:15">
      <c r="A69" s="215" t="s">
        <v>1242</v>
      </c>
      <c r="B69" s="774" t="s">
        <v>1596</v>
      </c>
      <c r="C69" s="504"/>
      <c r="D69" s="219"/>
      <c r="E69" s="219"/>
      <c r="F69" s="219"/>
      <c r="G69" s="219"/>
      <c r="H69" s="219"/>
      <c r="I69" s="219"/>
      <c r="J69" s="219"/>
      <c r="K69" s="219"/>
      <c r="L69" s="219"/>
      <c r="M69" s="219"/>
      <c r="N69" s="219"/>
      <c r="O69" s="219"/>
    </row>
    <row r="70" spans="1:15">
      <c r="A70" s="215" t="s">
        <v>1244</v>
      </c>
      <c r="B70" s="774" t="s">
        <v>1597</v>
      </c>
      <c r="C70" s="504"/>
      <c r="D70" s="219"/>
      <c r="E70" s="219"/>
      <c r="F70" s="219"/>
      <c r="G70" s="219"/>
      <c r="H70" s="219"/>
      <c r="I70" s="219"/>
      <c r="J70" s="219"/>
      <c r="K70" s="219"/>
      <c r="L70" s="219"/>
      <c r="M70" s="219"/>
      <c r="N70" s="219"/>
      <c r="O70" s="219"/>
    </row>
    <row r="71" spans="1:15">
      <c r="A71" s="215">
        <v>22</v>
      </c>
      <c r="B71" s="774" t="s">
        <v>1598</v>
      </c>
      <c r="C71" s="504"/>
      <c r="D71" s="219"/>
      <c r="E71" s="219"/>
      <c r="F71" s="219"/>
      <c r="G71" s="219"/>
      <c r="H71" s="219"/>
      <c r="I71" s="219"/>
      <c r="J71" s="219"/>
      <c r="K71" s="219"/>
      <c r="L71" s="219"/>
      <c r="M71" s="219"/>
      <c r="N71" s="219"/>
      <c r="O71" s="219"/>
    </row>
    <row r="72" spans="1:15" ht="63">
      <c r="A72" s="247"/>
      <c r="B72" s="501" t="s">
        <v>1599</v>
      </c>
      <c r="C72" s="504"/>
      <c r="D72" s="219"/>
      <c r="E72" s="219"/>
      <c r="F72" s="219"/>
      <c r="G72" s="219"/>
      <c r="H72" s="219"/>
      <c r="I72" s="219"/>
      <c r="J72" s="219"/>
      <c r="K72" s="219"/>
      <c r="L72" s="219"/>
      <c r="M72" s="219"/>
      <c r="N72" s="219"/>
      <c r="O72" s="219"/>
    </row>
    <row r="73" spans="1:15" ht="21.75" customHeight="1">
      <c r="A73" s="247"/>
      <c r="B73" s="774" t="s">
        <v>1600</v>
      </c>
      <c r="C73" s="504"/>
      <c r="D73" s="219"/>
      <c r="E73" s="219"/>
      <c r="F73" s="219"/>
      <c r="G73" s="219"/>
      <c r="H73" s="219"/>
      <c r="I73" s="219"/>
      <c r="J73" s="219"/>
      <c r="K73" s="219"/>
      <c r="L73" s="219"/>
      <c r="M73" s="219"/>
      <c r="N73" s="219"/>
      <c r="O73" s="219"/>
    </row>
    <row r="74" spans="1:15" ht="21.75" customHeight="1">
      <c r="A74" s="247"/>
      <c r="B74" s="774" t="s">
        <v>1601</v>
      </c>
      <c r="C74" s="504"/>
      <c r="D74" s="219"/>
      <c r="E74" s="219"/>
      <c r="F74" s="219"/>
      <c r="G74" s="219"/>
      <c r="H74" s="219"/>
      <c r="I74" s="219"/>
      <c r="J74" s="219"/>
      <c r="K74" s="219"/>
      <c r="L74" s="219"/>
      <c r="M74" s="219"/>
      <c r="N74" s="219"/>
      <c r="O74" s="219"/>
    </row>
    <row r="75" spans="1:15" ht="21.75" customHeight="1">
      <c r="A75" s="247"/>
      <c r="B75" s="774" t="s">
        <v>1602</v>
      </c>
      <c r="C75" s="504"/>
      <c r="D75" s="219"/>
      <c r="E75" s="219"/>
      <c r="F75" s="219"/>
      <c r="G75" s="219"/>
      <c r="H75" s="219"/>
      <c r="I75" s="219"/>
      <c r="J75" s="219"/>
      <c r="K75" s="219"/>
      <c r="L75" s="219"/>
      <c r="M75" s="219"/>
      <c r="N75" s="219"/>
      <c r="O75" s="219"/>
    </row>
    <row r="76" spans="1:15" ht="21.75" customHeight="1">
      <c r="A76" s="247"/>
      <c r="B76" s="774" t="s">
        <v>1603</v>
      </c>
      <c r="C76" s="504"/>
      <c r="D76" s="219"/>
      <c r="E76" s="219"/>
      <c r="F76" s="219"/>
      <c r="G76" s="219"/>
      <c r="H76" s="219"/>
      <c r="I76" s="219"/>
      <c r="J76" s="219"/>
      <c r="K76" s="219"/>
      <c r="L76" s="219"/>
      <c r="M76" s="219"/>
      <c r="N76" s="219"/>
      <c r="O76" s="219"/>
    </row>
    <row r="77" spans="1:15" ht="21.75" customHeight="1">
      <c r="A77" s="247"/>
      <c r="B77" s="774" t="s">
        <v>1604</v>
      </c>
      <c r="C77" s="504"/>
      <c r="D77" s="219"/>
      <c r="E77" s="219"/>
      <c r="F77" s="219"/>
      <c r="G77" s="219"/>
      <c r="H77" s="219"/>
      <c r="I77" s="219"/>
      <c r="J77" s="219"/>
      <c r="K77" s="219"/>
      <c r="L77" s="219"/>
      <c r="M77" s="219"/>
      <c r="N77" s="219"/>
      <c r="O77" s="219"/>
    </row>
    <row r="78" spans="1:15" ht="21.75" customHeight="1">
      <c r="A78" s="247"/>
      <c r="B78" s="774" t="s">
        <v>1605</v>
      </c>
      <c r="C78" s="504"/>
      <c r="D78" s="219"/>
      <c r="E78" s="219"/>
      <c r="F78" s="219"/>
      <c r="G78" s="219"/>
      <c r="H78" s="219"/>
      <c r="I78" s="219"/>
      <c r="J78" s="219"/>
      <c r="K78" s="219"/>
      <c r="L78" s="219"/>
      <c r="M78" s="219"/>
      <c r="N78" s="219"/>
      <c r="O78" s="219"/>
    </row>
    <row r="79" spans="1:15" ht="23.25" customHeight="1">
      <c r="A79" s="247"/>
      <c r="B79" s="775" t="s">
        <v>1606</v>
      </c>
      <c r="C79" s="504"/>
      <c r="D79" s="219"/>
      <c r="E79" s="219"/>
      <c r="F79" s="219"/>
      <c r="G79" s="219"/>
      <c r="H79" s="219"/>
      <c r="I79" s="219"/>
      <c r="J79" s="219"/>
      <c r="K79" s="219"/>
      <c r="L79" s="219"/>
      <c r="M79" s="219"/>
      <c r="N79" s="219"/>
      <c r="O79" s="219"/>
    </row>
    <row r="80" spans="1:15" ht="63">
      <c r="A80" s="247"/>
      <c r="B80" s="501" t="s">
        <v>1607</v>
      </c>
      <c r="C80" s="504"/>
      <c r="D80" s="219"/>
      <c r="E80" s="219"/>
      <c r="F80" s="219"/>
      <c r="G80" s="219"/>
      <c r="H80" s="219"/>
      <c r="I80" s="219"/>
      <c r="J80" s="219"/>
      <c r="K80" s="219"/>
      <c r="L80" s="219"/>
      <c r="M80" s="219"/>
      <c r="N80" s="219"/>
      <c r="O80" s="219"/>
    </row>
    <row r="81" spans="1:15" ht="47.25">
      <c r="A81" s="247"/>
      <c r="B81" s="501" t="s">
        <v>1608</v>
      </c>
      <c r="C81" s="504"/>
      <c r="D81" s="219"/>
      <c r="E81" s="219"/>
      <c r="F81" s="219"/>
      <c r="G81" s="219"/>
      <c r="H81" s="219"/>
      <c r="I81" s="219"/>
      <c r="J81" s="219"/>
      <c r="K81" s="219"/>
      <c r="L81" s="219"/>
      <c r="M81" s="219"/>
      <c r="N81" s="219"/>
      <c r="O81" s="219"/>
    </row>
    <row r="82" spans="1:15" ht="47.25">
      <c r="A82" s="247"/>
      <c r="B82" s="501" t="s">
        <v>1609</v>
      </c>
      <c r="C82" s="504"/>
      <c r="D82" s="219"/>
      <c r="E82" s="219"/>
      <c r="F82" s="219"/>
      <c r="G82" s="219"/>
      <c r="H82" s="219"/>
      <c r="I82" s="219"/>
      <c r="J82" s="219"/>
      <c r="K82" s="219"/>
      <c r="L82" s="219"/>
      <c r="M82" s="219"/>
      <c r="N82" s="219"/>
      <c r="O82" s="219"/>
    </row>
    <row r="83" spans="1:15" ht="31.5">
      <c r="A83" s="247"/>
      <c r="B83" s="501" t="s">
        <v>1610</v>
      </c>
      <c r="C83" s="504"/>
      <c r="D83" s="219"/>
      <c r="E83" s="219"/>
      <c r="F83" s="219"/>
      <c r="G83" s="219"/>
      <c r="H83" s="219"/>
      <c r="I83" s="219"/>
      <c r="J83" s="219"/>
      <c r="K83" s="219"/>
      <c r="L83" s="219"/>
      <c r="M83" s="219"/>
      <c r="N83" s="219"/>
      <c r="O83" s="219"/>
    </row>
    <row r="84" spans="1:15" ht="47.25">
      <c r="A84" s="247"/>
      <c r="B84" s="501" t="s">
        <v>1611</v>
      </c>
      <c r="C84" s="504"/>
      <c r="D84" s="219"/>
      <c r="E84" s="219"/>
      <c r="F84" s="219"/>
      <c r="G84" s="219"/>
      <c r="H84" s="219"/>
      <c r="I84" s="219"/>
      <c r="J84" s="219"/>
      <c r="K84" s="219"/>
      <c r="L84" s="219"/>
      <c r="M84" s="219"/>
      <c r="N84" s="219"/>
      <c r="O84" s="219"/>
    </row>
    <row r="85" spans="1:15" ht="44.25" customHeight="1">
      <c r="A85" s="247"/>
      <c r="B85" s="501" t="s">
        <v>1612</v>
      </c>
      <c r="C85" s="504"/>
      <c r="D85" s="219"/>
      <c r="E85" s="219"/>
      <c r="F85" s="219"/>
      <c r="G85" s="219"/>
      <c r="H85" s="219"/>
      <c r="I85" s="219"/>
      <c r="J85" s="219"/>
      <c r="K85" s="219"/>
      <c r="L85" s="219"/>
      <c r="M85" s="219"/>
      <c r="N85" s="219"/>
      <c r="O85" s="219"/>
    </row>
    <row r="86" spans="1:15" ht="39.75" customHeight="1">
      <c r="A86" s="247"/>
      <c r="B86" s="501" t="s">
        <v>1613</v>
      </c>
      <c r="C86" s="504"/>
      <c r="D86" s="219"/>
      <c r="E86" s="219"/>
      <c r="F86" s="219"/>
      <c r="G86" s="219"/>
      <c r="H86" s="219"/>
      <c r="I86" s="219"/>
      <c r="J86" s="219"/>
      <c r="K86" s="219"/>
      <c r="L86" s="219"/>
      <c r="M86" s="219"/>
      <c r="N86" s="219"/>
      <c r="O86" s="219"/>
    </row>
    <row r="87" spans="1:15" ht="48.75" customHeight="1">
      <c r="A87" s="247"/>
      <c r="B87" s="501" t="s">
        <v>1614</v>
      </c>
      <c r="C87" s="504"/>
      <c r="D87" s="219"/>
      <c r="E87" s="219"/>
      <c r="F87" s="219"/>
      <c r="G87" s="219"/>
      <c r="H87" s="219"/>
      <c r="I87" s="219"/>
      <c r="J87" s="219"/>
      <c r="K87" s="219"/>
      <c r="L87" s="219"/>
      <c r="M87" s="219"/>
      <c r="N87" s="219"/>
      <c r="O87" s="219"/>
    </row>
    <row r="88" spans="1:15" ht="27.75" customHeight="1">
      <c r="A88" s="247"/>
      <c r="B88" s="774" t="s">
        <v>1615</v>
      </c>
      <c r="C88" s="504"/>
      <c r="D88" s="219"/>
      <c r="E88" s="219"/>
      <c r="F88" s="219"/>
      <c r="G88" s="219"/>
      <c r="H88" s="219"/>
      <c r="I88" s="219"/>
      <c r="J88" s="219"/>
      <c r="K88" s="219"/>
      <c r="L88" s="219"/>
      <c r="M88" s="219"/>
      <c r="N88" s="219"/>
      <c r="O88" s="219"/>
    </row>
    <row r="89" spans="1:15" ht="58.5" customHeight="1">
      <c r="A89" s="247"/>
      <c r="B89" s="501" t="s">
        <v>1616</v>
      </c>
      <c r="C89" s="504"/>
      <c r="D89" s="219"/>
      <c r="E89" s="219"/>
      <c r="F89" s="219"/>
      <c r="G89" s="219"/>
      <c r="H89" s="219"/>
      <c r="I89" s="219"/>
      <c r="J89" s="219"/>
      <c r="K89" s="219"/>
      <c r="L89" s="219"/>
      <c r="M89" s="219"/>
      <c r="N89" s="219"/>
      <c r="O89" s="219"/>
    </row>
    <row r="90" spans="1:15">
      <c r="B90" s="249"/>
    </row>
    <row r="91" spans="1:15">
      <c r="A91" s="222" t="s">
        <v>60</v>
      </c>
      <c r="B91" s="217"/>
      <c r="D91" s="250" t="s">
        <v>75</v>
      </c>
      <c r="E91" s="1196"/>
      <c r="F91" s="1196"/>
      <c r="G91" s="1196"/>
    </row>
    <row r="92" spans="1:15">
      <c r="A92" s="222" t="s">
        <v>62</v>
      </c>
      <c r="B92" s="217"/>
      <c r="D92" s="250" t="s">
        <v>76</v>
      </c>
      <c r="E92" s="1196"/>
      <c r="F92" s="1196"/>
      <c r="G92" s="1196"/>
    </row>
    <row r="93" spans="1:15" ht="31.5">
      <c r="A93" s="121"/>
      <c r="D93" s="251" t="s">
        <v>77</v>
      </c>
      <c r="E93" s="1196"/>
      <c r="F93" s="1196"/>
      <c r="G93" s="1196"/>
    </row>
    <row r="94" spans="1:15">
      <c r="B94" s="249"/>
    </row>
    <row r="95" spans="1:15">
      <c r="B95" s="249"/>
    </row>
    <row r="96" spans="1:15">
      <c r="B96" s="249"/>
    </row>
    <row r="97" spans="2:16">
      <c r="B97" s="249"/>
    </row>
    <row r="98" spans="2:16">
      <c r="B98" s="249"/>
    </row>
    <row r="99" spans="2:16">
      <c r="B99" s="249"/>
    </row>
    <row r="100" spans="2:16">
      <c r="B100" s="249"/>
    </row>
    <row r="101" spans="2:16">
      <c r="B101" s="249"/>
    </row>
    <row r="102" spans="2:16">
      <c r="B102" s="249"/>
    </row>
    <row r="103" spans="2:16">
      <c r="B103" s="249"/>
    </row>
    <row r="104" spans="2:16">
      <c r="B104" s="249"/>
    </row>
    <row r="105" spans="2:16">
      <c r="B105" s="249"/>
    </row>
    <row r="106" spans="2:16">
      <c r="B106" s="249"/>
    </row>
    <row r="107" spans="2:16">
      <c r="B107" s="249"/>
    </row>
    <row r="108" spans="2:16">
      <c r="B108" s="249"/>
    </row>
    <row r="109" spans="2:16" ht="18.75">
      <c r="B109" s="1458" t="s">
        <v>1617</v>
      </c>
      <c r="C109" s="1458"/>
      <c r="D109" s="1458"/>
      <c r="E109" s="1458"/>
      <c r="F109" s="1458"/>
      <c r="G109" s="1458"/>
      <c r="H109" s="1458"/>
      <c r="I109" s="1458"/>
      <c r="J109" s="1458"/>
      <c r="K109" s="1458"/>
      <c r="L109" s="1458"/>
      <c r="M109" s="1458"/>
      <c r="N109" s="1458"/>
      <c r="O109" s="1458"/>
      <c r="P109" s="1458"/>
    </row>
    <row r="110" spans="2:16">
      <c r="B110" s="249"/>
    </row>
    <row r="111" spans="2:16">
      <c r="B111" s="249"/>
    </row>
    <row r="112" spans="2:16">
      <c r="B112" s="249"/>
    </row>
    <row r="113" spans="2:2">
      <c r="B113" s="249"/>
    </row>
    <row r="114" spans="2:2">
      <c r="B114" s="249"/>
    </row>
    <row r="115" spans="2:2">
      <c r="B115" s="249"/>
    </row>
    <row r="116" spans="2:2">
      <c r="B116" s="249"/>
    </row>
    <row r="117" spans="2:2">
      <c r="B117" s="249"/>
    </row>
    <row r="118" spans="2:2">
      <c r="B118" s="249"/>
    </row>
    <row r="119" spans="2:2">
      <c r="B119" s="249"/>
    </row>
    <row r="120" spans="2:2">
      <c r="B120" s="249"/>
    </row>
    <row r="121" spans="2:2">
      <c r="B121" s="249"/>
    </row>
    <row r="122" spans="2:2">
      <c r="B122" s="249"/>
    </row>
    <row r="123" spans="2:2">
      <c r="B123" s="249"/>
    </row>
    <row r="124" spans="2:2">
      <c r="B124" s="249"/>
    </row>
    <row r="125" spans="2:2">
      <c r="B125" s="249"/>
    </row>
    <row r="126" spans="2:2">
      <c r="B126" s="249"/>
    </row>
    <row r="127" spans="2:2">
      <c r="B127" s="249"/>
    </row>
    <row r="128" spans="2:2">
      <c r="B128" s="249"/>
    </row>
    <row r="129" spans="2:2">
      <c r="B129" s="249"/>
    </row>
    <row r="130" spans="2:2">
      <c r="B130" s="249"/>
    </row>
    <row r="131" spans="2:2">
      <c r="B131" s="249"/>
    </row>
    <row r="132" spans="2:2">
      <c r="B132" s="249"/>
    </row>
    <row r="133" spans="2:2">
      <c r="B133" s="249"/>
    </row>
    <row r="134" spans="2:2">
      <c r="B134" s="249"/>
    </row>
    <row r="135" spans="2:2">
      <c r="B135" s="249"/>
    </row>
    <row r="136" spans="2:2">
      <c r="B136" s="249"/>
    </row>
    <row r="137" spans="2:2">
      <c r="B137" s="249"/>
    </row>
    <row r="138" spans="2:2">
      <c r="B138" s="249"/>
    </row>
    <row r="139" spans="2:2">
      <c r="B139" s="249"/>
    </row>
    <row r="140" spans="2:2">
      <c r="B140" s="249"/>
    </row>
    <row r="141" spans="2:2">
      <c r="B141" s="249"/>
    </row>
    <row r="142" spans="2:2">
      <c r="B142" s="249"/>
    </row>
    <row r="143" spans="2:2">
      <c r="B143" s="249"/>
    </row>
    <row r="144" spans="2:2">
      <c r="B144" s="249"/>
    </row>
    <row r="145" spans="2:2">
      <c r="B145" s="249"/>
    </row>
    <row r="146" spans="2:2">
      <c r="B146" s="249"/>
    </row>
    <row r="147" spans="2:2">
      <c r="B147" s="249"/>
    </row>
    <row r="148" spans="2:2">
      <c r="B148" s="249"/>
    </row>
    <row r="149" spans="2:2">
      <c r="B149" s="249"/>
    </row>
    <row r="150" spans="2:2">
      <c r="B150" s="249"/>
    </row>
    <row r="151" spans="2:2">
      <c r="B151" s="249"/>
    </row>
    <row r="152" spans="2:2">
      <c r="B152" s="249"/>
    </row>
    <row r="153" spans="2:2">
      <c r="B153" s="249"/>
    </row>
    <row r="154" spans="2:2">
      <c r="B154" s="249"/>
    </row>
    <row r="155" spans="2:2">
      <c r="B155" s="249"/>
    </row>
    <row r="156" spans="2:2">
      <c r="B156" s="249"/>
    </row>
    <row r="157" spans="2:2">
      <c r="B157" s="249"/>
    </row>
    <row r="158" spans="2:2">
      <c r="B158" s="249"/>
    </row>
    <row r="159" spans="2:2">
      <c r="B159" s="249"/>
    </row>
    <row r="160" spans="2:2">
      <c r="B160" s="249"/>
    </row>
    <row r="161" spans="2:2">
      <c r="B161" s="249"/>
    </row>
    <row r="162" spans="2:2">
      <c r="B162" s="249"/>
    </row>
    <row r="163" spans="2:2">
      <c r="B163" s="249"/>
    </row>
    <row r="164" spans="2:2">
      <c r="B164" s="249"/>
    </row>
    <row r="165" spans="2:2">
      <c r="B165" s="249"/>
    </row>
    <row r="166" spans="2:2">
      <c r="B166" s="249"/>
    </row>
    <row r="167" spans="2:2">
      <c r="B167" s="249"/>
    </row>
    <row r="168" spans="2:2">
      <c r="B168" s="249"/>
    </row>
    <row r="169" spans="2:2">
      <c r="B169" s="249"/>
    </row>
    <row r="170" spans="2:2">
      <c r="B170" s="249"/>
    </row>
    <row r="171" spans="2:2">
      <c r="B171" s="249"/>
    </row>
    <row r="172" spans="2:2">
      <c r="B172" s="249"/>
    </row>
    <row r="173" spans="2:2">
      <c r="B173" s="249"/>
    </row>
    <row r="174" spans="2:2">
      <c r="B174" s="249"/>
    </row>
    <row r="175" spans="2:2">
      <c r="B175" s="249"/>
    </row>
    <row r="176" spans="2:2">
      <c r="B176" s="249"/>
    </row>
    <row r="177" spans="2:2">
      <c r="B177" s="249"/>
    </row>
    <row r="178" spans="2:2">
      <c r="B178" s="249"/>
    </row>
    <row r="179" spans="2:2">
      <c r="B179" s="249"/>
    </row>
    <row r="180" spans="2:2">
      <c r="B180" s="249"/>
    </row>
    <row r="181" spans="2:2">
      <c r="B181" s="249"/>
    </row>
    <row r="182" spans="2:2">
      <c r="B182" s="249"/>
    </row>
    <row r="183" spans="2:2">
      <c r="B183" s="249"/>
    </row>
    <row r="184" spans="2:2">
      <c r="B184" s="249"/>
    </row>
    <row r="185" spans="2:2">
      <c r="B185" s="249"/>
    </row>
    <row r="186" spans="2:2">
      <c r="B186" s="249"/>
    </row>
    <row r="187" spans="2:2">
      <c r="B187" s="249"/>
    </row>
    <row r="188" spans="2:2">
      <c r="B188" s="249"/>
    </row>
    <row r="189" spans="2:2">
      <c r="B189" s="249"/>
    </row>
    <row r="190" spans="2:2">
      <c r="B190" s="249"/>
    </row>
    <row r="191" spans="2:2">
      <c r="B191" s="249"/>
    </row>
    <row r="192" spans="2:2">
      <c r="B192" s="249"/>
    </row>
    <row r="193" spans="2:2">
      <c r="B193" s="249"/>
    </row>
    <row r="194" spans="2:2">
      <c r="B194" s="249"/>
    </row>
    <row r="195" spans="2:2">
      <c r="B195" s="249"/>
    </row>
    <row r="196" spans="2:2">
      <c r="B196" s="249"/>
    </row>
    <row r="197" spans="2:2">
      <c r="B197" s="249"/>
    </row>
    <row r="198" spans="2:2">
      <c r="B198" s="249"/>
    </row>
    <row r="199" spans="2:2">
      <c r="B199" s="249"/>
    </row>
    <row r="200" spans="2:2">
      <c r="B200" s="249"/>
    </row>
    <row r="201" spans="2:2">
      <c r="B201" s="249"/>
    </row>
    <row r="202" spans="2:2">
      <c r="B202" s="249"/>
    </row>
    <row r="203" spans="2:2">
      <c r="B203" s="249"/>
    </row>
    <row r="204" spans="2:2">
      <c r="B204" s="249"/>
    </row>
    <row r="205" spans="2:2">
      <c r="B205" s="249"/>
    </row>
    <row r="206" spans="2:2">
      <c r="B206" s="249"/>
    </row>
    <row r="207" spans="2:2">
      <c r="B207" s="249"/>
    </row>
    <row r="208" spans="2:2">
      <c r="B208" s="249"/>
    </row>
    <row r="209" spans="2:2">
      <c r="B209" s="249"/>
    </row>
    <row r="210" spans="2:2">
      <c r="B210" s="249"/>
    </row>
    <row r="211" spans="2:2">
      <c r="B211" s="249"/>
    </row>
    <row r="212" spans="2:2">
      <c r="B212" s="249"/>
    </row>
    <row r="213" spans="2:2">
      <c r="B213" s="249"/>
    </row>
    <row r="214" spans="2:2">
      <c r="B214" s="249"/>
    </row>
    <row r="215" spans="2:2">
      <c r="B215" s="249"/>
    </row>
    <row r="216" spans="2:2">
      <c r="B216" s="249"/>
    </row>
    <row r="217" spans="2:2">
      <c r="B217" s="249"/>
    </row>
    <row r="218" spans="2:2">
      <c r="B218" s="249"/>
    </row>
    <row r="219" spans="2:2">
      <c r="B219" s="249"/>
    </row>
    <row r="220" spans="2:2">
      <c r="B220" s="249"/>
    </row>
    <row r="221" spans="2:2">
      <c r="B221" s="249"/>
    </row>
    <row r="222" spans="2:2">
      <c r="B222" s="249"/>
    </row>
    <row r="223" spans="2:2">
      <c r="B223" s="249"/>
    </row>
    <row r="224" spans="2:2">
      <c r="B224" s="249"/>
    </row>
    <row r="225" spans="2:2">
      <c r="B225" s="249"/>
    </row>
    <row r="226" spans="2:2">
      <c r="B226" s="249"/>
    </row>
    <row r="227" spans="2:2">
      <c r="B227" s="249"/>
    </row>
    <row r="228" spans="2:2">
      <c r="B228" s="249"/>
    </row>
    <row r="229" spans="2:2">
      <c r="B229" s="249"/>
    </row>
    <row r="230" spans="2:2">
      <c r="B230" s="249"/>
    </row>
    <row r="231" spans="2:2">
      <c r="B231" s="249"/>
    </row>
    <row r="232" spans="2:2">
      <c r="B232" s="249"/>
    </row>
    <row r="233" spans="2:2">
      <c r="B233" s="249"/>
    </row>
    <row r="234" spans="2:2">
      <c r="B234" s="249"/>
    </row>
    <row r="235" spans="2:2">
      <c r="B235" s="249"/>
    </row>
    <row r="236" spans="2:2">
      <c r="B236" s="249"/>
    </row>
    <row r="237" spans="2:2">
      <c r="B237" s="249"/>
    </row>
    <row r="238" spans="2:2">
      <c r="B238" s="249"/>
    </row>
    <row r="239" spans="2:2">
      <c r="B239" s="249"/>
    </row>
    <row r="240" spans="2:2">
      <c r="B240" s="249"/>
    </row>
    <row r="241" spans="2:2">
      <c r="B241" s="249"/>
    </row>
    <row r="242" spans="2:2">
      <c r="B242" s="249"/>
    </row>
    <row r="243" spans="2:2">
      <c r="B243" s="249"/>
    </row>
    <row r="244" spans="2:2">
      <c r="B244" s="249"/>
    </row>
    <row r="245" spans="2:2">
      <c r="B245" s="249"/>
    </row>
    <row r="246" spans="2:2">
      <c r="B246" s="249"/>
    </row>
    <row r="247" spans="2:2">
      <c r="B247" s="249"/>
    </row>
    <row r="248" spans="2:2">
      <c r="B248" s="249"/>
    </row>
    <row r="249" spans="2:2">
      <c r="B249" s="249"/>
    </row>
    <row r="250" spans="2:2">
      <c r="B250" s="249"/>
    </row>
    <row r="251" spans="2:2">
      <c r="B251" s="249"/>
    </row>
    <row r="252" spans="2:2">
      <c r="B252" s="249"/>
    </row>
    <row r="253" spans="2:2">
      <c r="B253" s="249"/>
    </row>
    <row r="254" spans="2:2">
      <c r="B254" s="249"/>
    </row>
    <row r="255" spans="2:2">
      <c r="B255" s="249"/>
    </row>
    <row r="256" spans="2:2">
      <c r="B256" s="249"/>
    </row>
    <row r="257" spans="2:2">
      <c r="B257" s="249"/>
    </row>
    <row r="258" spans="2:2">
      <c r="B258" s="249"/>
    </row>
    <row r="259" spans="2:2">
      <c r="B259" s="249"/>
    </row>
    <row r="260" spans="2:2">
      <c r="B260" s="249"/>
    </row>
    <row r="261" spans="2:2">
      <c r="B261" s="249"/>
    </row>
    <row r="262" spans="2:2">
      <c r="B262" s="249"/>
    </row>
    <row r="263" spans="2:2">
      <c r="B263" s="249"/>
    </row>
    <row r="264" spans="2:2">
      <c r="B264" s="249"/>
    </row>
    <row r="265" spans="2:2">
      <c r="B265" s="249"/>
    </row>
    <row r="266" spans="2:2">
      <c r="B266" s="249"/>
    </row>
    <row r="267" spans="2:2">
      <c r="B267" s="249"/>
    </row>
    <row r="268" spans="2:2">
      <c r="B268" s="249"/>
    </row>
    <row r="269" spans="2:2">
      <c r="B269" s="249"/>
    </row>
    <row r="270" spans="2:2">
      <c r="B270" s="249"/>
    </row>
    <row r="271" spans="2:2">
      <c r="B271" s="249"/>
    </row>
    <row r="272" spans="2:2">
      <c r="B272" s="249"/>
    </row>
    <row r="273" spans="2:2">
      <c r="B273" s="249"/>
    </row>
    <row r="274" spans="2:2">
      <c r="B274" s="249"/>
    </row>
    <row r="275" spans="2:2">
      <c r="B275" s="249"/>
    </row>
    <row r="276" spans="2:2">
      <c r="B276" s="249"/>
    </row>
    <row r="277" spans="2:2">
      <c r="B277" s="249"/>
    </row>
    <row r="278" spans="2:2">
      <c r="B278" s="249"/>
    </row>
    <row r="279" spans="2:2">
      <c r="B279" s="249"/>
    </row>
    <row r="280" spans="2:2">
      <c r="B280" s="249"/>
    </row>
    <row r="281" spans="2:2">
      <c r="B281" s="249"/>
    </row>
    <row r="282" spans="2:2">
      <c r="B282" s="249"/>
    </row>
    <row r="283" spans="2:2">
      <c r="B283" s="249"/>
    </row>
    <row r="284" spans="2:2">
      <c r="B284" s="249"/>
    </row>
    <row r="285" spans="2:2">
      <c r="B285" s="249"/>
    </row>
    <row r="286" spans="2:2">
      <c r="B286" s="249"/>
    </row>
    <row r="287" spans="2:2">
      <c r="B287" s="249"/>
    </row>
    <row r="288" spans="2:2">
      <c r="B288" s="249"/>
    </row>
    <row r="289" spans="2:2">
      <c r="B289" s="249"/>
    </row>
    <row r="290" spans="2:2">
      <c r="B290" s="249"/>
    </row>
    <row r="291" spans="2:2">
      <c r="B291" s="249"/>
    </row>
    <row r="292" spans="2:2">
      <c r="B292" s="249"/>
    </row>
    <row r="293" spans="2:2">
      <c r="B293" s="249"/>
    </row>
    <row r="294" spans="2:2">
      <c r="B294" s="249"/>
    </row>
    <row r="295" spans="2:2">
      <c r="B295" s="249"/>
    </row>
    <row r="296" spans="2:2">
      <c r="B296" s="249"/>
    </row>
    <row r="297" spans="2:2">
      <c r="B297" s="249"/>
    </row>
    <row r="298" spans="2:2">
      <c r="B298" s="249"/>
    </row>
    <row r="299" spans="2:2">
      <c r="B299" s="249"/>
    </row>
    <row r="300" spans="2:2">
      <c r="B300" s="249"/>
    </row>
    <row r="301" spans="2:2">
      <c r="B301" s="249"/>
    </row>
    <row r="302" spans="2:2">
      <c r="B302" s="249"/>
    </row>
    <row r="303" spans="2:2">
      <c r="B303" s="249"/>
    </row>
    <row r="304" spans="2:2">
      <c r="B304" s="249"/>
    </row>
    <row r="305" spans="2:2">
      <c r="B305" s="249"/>
    </row>
    <row r="306" spans="2:2">
      <c r="B306" s="249"/>
    </row>
    <row r="307" spans="2:2">
      <c r="B307" s="249"/>
    </row>
    <row r="308" spans="2:2">
      <c r="B308" s="249"/>
    </row>
    <row r="309" spans="2:2">
      <c r="B309" s="249"/>
    </row>
    <row r="310" spans="2:2">
      <c r="B310" s="249"/>
    </row>
    <row r="311" spans="2:2">
      <c r="B311" s="249"/>
    </row>
    <row r="312" spans="2:2">
      <c r="B312" s="249"/>
    </row>
    <row r="313" spans="2:2">
      <c r="B313" s="249"/>
    </row>
    <row r="314" spans="2:2">
      <c r="B314" s="249"/>
    </row>
    <row r="315" spans="2:2">
      <c r="B315" s="249"/>
    </row>
    <row r="316" spans="2:2">
      <c r="B316" s="249"/>
    </row>
    <row r="317" spans="2:2">
      <c r="B317" s="249"/>
    </row>
    <row r="318" spans="2:2">
      <c r="B318" s="249"/>
    </row>
    <row r="319" spans="2:2">
      <c r="B319" s="249"/>
    </row>
    <row r="320" spans="2:2">
      <c r="B320" s="249"/>
    </row>
    <row r="321" spans="2:2">
      <c r="B321" s="249"/>
    </row>
    <row r="322" spans="2:2">
      <c r="B322" s="249"/>
    </row>
    <row r="323" spans="2:2">
      <c r="B323" s="249"/>
    </row>
    <row r="324" spans="2:2">
      <c r="B324" s="249"/>
    </row>
    <row r="325" spans="2:2">
      <c r="B325" s="249"/>
    </row>
    <row r="326" spans="2:2">
      <c r="B326" s="249"/>
    </row>
    <row r="327" spans="2:2">
      <c r="B327" s="249"/>
    </row>
    <row r="328" spans="2:2">
      <c r="B328" s="249"/>
    </row>
    <row r="329" spans="2:2">
      <c r="B329" s="249"/>
    </row>
    <row r="330" spans="2:2">
      <c r="B330" s="249"/>
    </row>
    <row r="331" spans="2:2">
      <c r="B331" s="249"/>
    </row>
    <row r="332" spans="2:2">
      <c r="B332" s="249"/>
    </row>
    <row r="333" spans="2:2">
      <c r="B333" s="249"/>
    </row>
    <row r="334" spans="2:2">
      <c r="B334" s="249"/>
    </row>
    <row r="335" spans="2:2">
      <c r="B335" s="249"/>
    </row>
    <row r="336" spans="2:2">
      <c r="B336" s="249"/>
    </row>
    <row r="337" spans="2:2">
      <c r="B337" s="249"/>
    </row>
    <row r="338" spans="2:2">
      <c r="B338" s="249"/>
    </row>
    <row r="339" spans="2:2">
      <c r="B339" s="249"/>
    </row>
    <row r="340" spans="2:2">
      <c r="B340" s="249"/>
    </row>
    <row r="341" spans="2:2">
      <c r="B341" s="249"/>
    </row>
    <row r="342" spans="2:2">
      <c r="B342" s="249"/>
    </row>
    <row r="343" spans="2:2">
      <c r="B343" s="249"/>
    </row>
    <row r="344" spans="2:2">
      <c r="B344" s="249"/>
    </row>
    <row r="345" spans="2:2">
      <c r="B345" s="249"/>
    </row>
    <row r="346" spans="2:2">
      <c r="B346" s="249"/>
    </row>
    <row r="347" spans="2:2">
      <c r="B347" s="249"/>
    </row>
    <row r="348" spans="2:2">
      <c r="B348" s="249"/>
    </row>
    <row r="349" spans="2:2">
      <c r="B349" s="249"/>
    </row>
    <row r="350" spans="2:2">
      <c r="B350" s="249"/>
    </row>
    <row r="351" spans="2:2">
      <c r="B351" s="249"/>
    </row>
    <row r="352" spans="2:2">
      <c r="B352" s="249"/>
    </row>
    <row r="353" spans="2:2">
      <c r="B353" s="249"/>
    </row>
    <row r="354" spans="2:2">
      <c r="B354" s="249"/>
    </row>
    <row r="355" spans="2:2">
      <c r="B355" s="249"/>
    </row>
    <row r="356" spans="2:2">
      <c r="B356" s="249"/>
    </row>
    <row r="357" spans="2:2">
      <c r="B357" s="249"/>
    </row>
    <row r="358" spans="2:2">
      <c r="B358" s="249"/>
    </row>
    <row r="359" spans="2:2">
      <c r="B359" s="249"/>
    </row>
    <row r="360" spans="2:2">
      <c r="B360" s="249"/>
    </row>
    <row r="361" spans="2:2">
      <c r="B361" s="249"/>
    </row>
    <row r="362" spans="2:2">
      <c r="B362" s="249"/>
    </row>
    <row r="363" spans="2:2">
      <c r="B363" s="249"/>
    </row>
    <row r="364" spans="2:2">
      <c r="B364" s="249"/>
    </row>
    <row r="365" spans="2:2">
      <c r="B365" s="249"/>
    </row>
    <row r="366" spans="2:2">
      <c r="B366" s="249"/>
    </row>
    <row r="367" spans="2:2">
      <c r="B367" s="249"/>
    </row>
    <row r="368" spans="2:2">
      <c r="B368" s="249"/>
    </row>
    <row r="369" spans="2:2">
      <c r="B369" s="249"/>
    </row>
    <row r="370" spans="2:2">
      <c r="B370" s="249"/>
    </row>
    <row r="371" spans="2:2">
      <c r="B371" s="249"/>
    </row>
    <row r="372" spans="2:2">
      <c r="B372" s="249"/>
    </row>
    <row r="373" spans="2:2">
      <c r="B373" s="249"/>
    </row>
    <row r="374" spans="2:2">
      <c r="B374" s="249"/>
    </row>
    <row r="375" spans="2:2">
      <c r="B375" s="249"/>
    </row>
    <row r="376" spans="2:2">
      <c r="B376" s="249"/>
    </row>
    <row r="377" spans="2:2">
      <c r="B377" s="249"/>
    </row>
    <row r="378" spans="2:2">
      <c r="B378" s="249"/>
    </row>
    <row r="379" spans="2:2">
      <c r="B379" s="249"/>
    </row>
    <row r="380" spans="2:2">
      <c r="B380" s="249"/>
    </row>
    <row r="381" spans="2:2">
      <c r="B381" s="249"/>
    </row>
    <row r="382" spans="2:2">
      <c r="B382" s="249"/>
    </row>
    <row r="383" spans="2:2">
      <c r="B383" s="249"/>
    </row>
  </sheetData>
  <mergeCells count="10">
    <mergeCell ref="D8:O8"/>
    <mergeCell ref="E91:G91"/>
    <mergeCell ref="E92:G92"/>
    <mergeCell ref="E93:G93"/>
    <mergeCell ref="B109:P109"/>
    <mergeCell ref="A1:O1"/>
    <mergeCell ref="A3:O3"/>
    <mergeCell ref="A4:O4"/>
    <mergeCell ref="A5:O5"/>
    <mergeCell ref="A6:O6"/>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R84"/>
  <sheetViews>
    <sheetView zoomScale="82" zoomScaleNormal="82" workbookViewId="0">
      <selection activeCell="A3" sqref="A3:O3"/>
    </sheetView>
  </sheetViews>
  <sheetFormatPr defaultColWidth="8.85546875" defaultRowHeight="15.75"/>
  <cols>
    <col min="1" max="1" width="8.85546875" style="212"/>
    <col min="2" max="2" width="84.42578125" style="211" customWidth="1"/>
    <col min="3" max="3" width="28.42578125" style="121" customWidth="1"/>
    <col min="4" max="4" width="19.140625" style="121" customWidth="1"/>
    <col min="5" max="5" width="17" style="121" customWidth="1"/>
    <col min="6" max="6" width="22.7109375" style="121" customWidth="1"/>
    <col min="7" max="7" width="18" style="121" customWidth="1"/>
    <col min="8" max="11" width="15.28515625" style="121" customWidth="1"/>
    <col min="12" max="12" width="19" style="121" customWidth="1"/>
    <col min="13" max="13" width="20" style="121" customWidth="1"/>
    <col min="14" max="14" width="17" style="121" customWidth="1"/>
    <col min="15" max="15" width="18.7109375" style="121" customWidth="1"/>
    <col min="16" max="260" width="8.85546875" style="121"/>
    <col min="261" max="261" width="84.42578125" style="121" customWidth="1"/>
    <col min="262" max="262" width="50" style="121" customWidth="1"/>
    <col min="263" max="263" width="19.140625" style="121" customWidth="1"/>
    <col min="264" max="264" width="17" style="121" customWidth="1"/>
    <col min="265" max="265" width="22.7109375" style="121" customWidth="1"/>
    <col min="266" max="266" width="18" style="121" customWidth="1"/>
    <col min="267" max="267" width="15.28515625" style="121" customWidth="1"/>
    <col min="268" max="268" width="19" style="121" customWidth="1"/>
    <col min="269" max="269" width="20" style="121" customWidth="1"/>
    <col min="270" max="270" width="17" style="121" customWidth="1"/>
    <col min="271" max="271" width="18.7109375" style="121" customWidth="1"/>
    <col min="272" max="516" width="8.85546875" style="121"/>
    <col min="517" max="517" width="84.42578125" style="121" customWidth="1"/>
    <col min="518" max="518" width="50" style="121" customWidth="1"/>
    <col min="519" max="519" width="19.140625" style="121" customWidth="1"/>
    <col min="520" max="520" width="17" style="121" customWidth="1"/>
    <col min="521" max="521" width="22.7109375" style="121" customWidth="1"/>
    <col min="522" max="522" width="18" style="121" customWidth="1"/>
    <col min="523" max="523" width="15.28515625" style="121" customWidth="1"/>
    <col min="524" max="524" width="19" style="121" customWidth="1"/>
    <col min="525" max="525" width="20" style="121" customWidth="1"/>
    <col min="526" max="526" width="17" style="121" customWidth="1"/>
    <col min="527" max="527" width="18.7109375" style="121" customWidth="1"/>
    <col min="528" max="772" width="8.85546875" style="121"/>
    <col min="773" max="773" width="84.42578125" style="121" customWidth="1"/>
    <col min="774" max="774" width="50" style="121" customWidth="1"/>
    <col min="775" max="775" width="19.140625" style="121" customWidth="1"/>
    <col min="776" max="776" width="17" style="121" customWidth="1"/>
    <col min="777" max="777" width="22.7109375" style="121" customWidth="1"/>
    <col min="778" max="778" width="18" style="121" customWidth="1"/>
    <col min="779" max="779" width="15.28515625" style="121" customWidth="1"/>
    <col min="780" max="780" width="19" style="121" customWidth="1"/>
    <col min="781" max="781" width="20" style="121" customWidth="1"/>
    <col min="782" max="782" width="17" style="121" customWidth="1"/>
    <col min="783" max="783" width="18.7109375" style="121" customWidth="1"/>
    <col min="784" max="1028" width="8.85546875" style="121"/>
    <col min="1029" max="1029" width="84.42578125" style="121" customWidth="1"/>
    <col min="1030" max="1030" width="50" style="121" customWidth="1"/>
    <col min="1031" max="1031" width="19.140625" style="121" customWidth="1"/>
    <col min="1032" max="1032" width="17" style="121" customWidth="1"/>
    <col min="1033" max="1033" width="22.7109375" style="121" customWidth="1"/>
    <col min="1034" max="1034" width="18" style="121" customWidth="1"/>
    <col min="1035" max="1035" width="15.28515625" style="121" customWidth="1"/>
    <col min="1036" max="1036" width="19" style="121" customWidth="1"/>
    <col min="1037" max="1037" width="20" style="121" customWidth="1"/>
    <col min="1038" max="1038" width="17" style="121" customWidth="1"/>
    <col min="1039" max="1039" width="18.7109375" style="121" customWidth="1"/>
    <col min="1040" max="1284" width="8.85546875" style="121"/>
    <col min="1285" max="1285" width="84.42578125" style="121" customWidth="1"/>
    <col min="1286" max="1286" width="50" style="121" customWidth="1"/>
    <col min="1287" max="1287" width="19.140625" style="121" customWidth="1"/>
    <col min="1288" max="1288" width="17" style="121" customWidth="1"/>
    <col min="1289" max="1289" width="22.7109375" style="121" customWidth="1"/>
    <col min="1290" max="1290" width="18" style="121" customWidth="1"/>
    <col min="1291" max="1291" width="15.28515625" style="121" customWidth="1"/>
    <col min="1292" max="1292" width="19" style="121" customWidth="1"/>
    <col min="1293" max="1293" width="20" style="121" customWidth="1"/>
    <col min="1294" max="1294" width="17" style="121" customWidth="1"/>
    <col min="1295" max="1295" width="18.7109375" style="121" customWidth="1"/>
    <col min="1296" max="1540" width="8.85546875" style="121"/>
    <col min="1541" max="1541" width="84.42578125" style="121" customWidth="1"/>
    <col min="1542" max="1542" width="50" style="121" customWidth="1"/>
    <col min="1543" max="1543" width="19.140625" style="121" customWidth="1"/>
    <col min="1544" max="1544" width="17" style="121" customWidth="1"/>
    <col min="1545" max="1545" width="22.7109375" style="121" customWidth="1"/>
    <col min="1546" max="1546" width="18" style="121" customWidth="1"/>
    <col min="1547" max="1547" width="15.28515625" style="121" customWidth="1"/>
    <col min="1548" max="1548" width="19" style="121" customWidth="1"/>
    <col min="1549" max="1549" width="20" style="121" customWidth="1"/>
    <col min="1550" max="1550" width="17" style="121" customWidth="1"/>
    <col min="1551" max="1551" width="18.7109375" style="121" customWidth="1"/>
    <col min="1552" max="1796" width="8.85546875" style="121"/>
    <col min="1797" max="1797" width="84.42578125" style="121" customWidth="1"/>
    <col min="1798" max="1798" width="50" style="121" customWidth="1"/>
    <col min="1799" max="1799" width="19.140625" style="121" customWidth="1"/>
    <col min="1800" max="1800" width="17" style="121" customWidth="1"/>
    <col min="1801" max="1801" width="22.7109375" style="121" customWidth="1"/>
    <col min="1802" max="1802" width="18" style="121" customWidth="1"/>
    <col min="1803" max="1803" width="15.28515625" style="121" customWidth="1"/>
    <col min="1804" max="1804" width="19" style="121" customWidth="1"/>
    <col min="1805" max="1805" width="20" style="121" customWidth="1"/>
    <col min="1806" max="1806" width="17" style="121" customWidth="1"/>
    <col min="1807" max="1807" width="18.7109375" style="121" customWidth="1"/>
    <col min="1808" max="2052" width="8.85546875" style="121"/>
    <col min="2053" max="2053" width="84.42578125" style="121" customWidth="1"/>
    <col min="2054" max="2054" width="50" style="121" customWidth="1"/>
    <col min="2055" max="2055" width="19.140625" style="121" customWidth="1"/>
    <col min="2056" max="2056" width="17" style="121" customWidth="1"/>
    <col min="2057" max="2057" width="22.7109375" style="121" customWidth="1"/>
    <col min="2058" max="2058" width="18" style="121" customWidth="1"/>
    <col min="2059" max="2059" width="15.28515625" style="121" customWidth="1"/>
    <col min="2060" max="2060" width="19" style="121" customWidth="1"/>
    <col min="2061" max="2061" width="20" style="121" customWidth="1"/>
    <col min="2062" max="2062" width="17" style="121" customWidth="1"/>
    <col min="2063" max="2063" width="18.7109375" style="121" customWidth="1"/>
    <col min="2064" max="2308" width="8.85546875" style="121"/>
    <col min="2309" max="2309" width="84.42578125" style="121" customWidth="1"/>
    <col min="2310" max="2310" width="50" style="121" customWidth="1"/>
    <col min="2311" max="2311" width="19.140625" style="121" customWidth="1"/>
    <col min="2312" max="2312" width="17" style="121" customWidth="1"/>
    <col min="2313" max="2313" width="22.7109375" style="121" customWidth="1"/>
    <col min="2314" max="2314" width="18" style="121" customWidth="1"/>
    <col min="2315" max="2315" width="15.28515625" style="121" customWidth="1"/>
    <col min="2316" max="2316" width="19" style="121" customWidth="1"/>
    <col min="2317" max="2317" width="20" style="121" customWidth="1"/>
    <col min="2318" max="2318" width="17" style="121" customWidth="1"/>
    <col min="2319" max="2319" width="18.7109375" style="121" customWidth="1"/>
    <col min="2320" max="2564" width="8.85546875" style="121"/>
    <col min="2565" max="2565" width="84.42578125" style="121" customWidth="1"/>
    <col min="2566" max="2566" width="50" style="121" customWidth="1"/>
    <col min="2567" max="2567" width="19.140625" style="121" customWidth="1"/>
    <col min="2568" max="2568" width="17" style="121" customWidth="1"/>
    <col min="2569" max="2569" width="22.7109375" style="121" customWidth="1"/>
    <col min="2570" max="2570" width="18" style="121" customWidth="1"/>
    <col min="2571" max="2571" width="15.28515625" style="121" customWidth="1"/>
    <col min="2572" max="2572" width="19" style="121" customWidth="1"/>
    <col min="2573" max="2573" width="20" style="121" customWidth="1"/>
    <col min="2574" max="2574" width="17" style="121" customWidth="1"/>
    <col min="2575" max="2575" width="18.7109375" style="121" customWidth="1"/>
    <col min="2576" max="2820" width="8.85546875" style="121"/>
    <col min="2821" max="2821" width="84.42578125" style="121" customWidth="1"/>
    <col min="2822" max="2822" width="50" style="121" customWidth="1"/>
    <col min="2823" max="2823" width="19.140625" style="121" customWidth="1"/>
    <col min="2824" max="2824" width="17" style="121" customWidth="1"/>
    <col min="2825" max="2825" width="22.7109375" style="121" customWidth="1"/>
    <col min="2826" max="2826" width="18" style="121" customWidth="1"/>
    <col min="2827" max="2827" width="15.28515625" style="121" customWidth="1"/>
    <col min="2828" max="2828" width="19" style="121" customWidth="1"/>
    <col min="2829" max="2829" width="20" style="121" customWidth="1"/>
    <col min="2830" max="2830" width="17" style="121" customWidth="1"/>
    <col min="2831" max="2831" width="18.7109375" style="121" customWidth="1"/>
    <col min="2832" max="3076" width="8.85546875" style="121"/>
    <col min="3077" max="3077" width="84.42578125" style="121" customWidth="1"/>
    <col min="3078" max="3078" width="50" style="121" customWidth="1"/>
    <col min="3079" max="3079" width="19.140625" style="121" customWidth="1"/>
    <col min="3080" max="3080" width="17" style="121" customWidth="1"/>
    <col min="3081" max="3081" width="22.7109375" style="121" customWidth="1"/>
    <col min="3082" max="3082" width="18" style="121" customWidth="1"/>
    <col min="3083" max="3083" width="15.28515625" style="121" customWidth="1"/>
    <col min="3084" max="3084" width="19" style="121" customWidth="1"/>
    <col min="3085" max="3085" width="20" style="121" customWidth="1"/>
    <col min="3086" max="3086" width="17" style="121" customWidth="1"/>
    <col min="3087" max="3087" width="18.7109375" style="121" customWidth="1"/>
    <col min="3088" max="3332" width="8.85546875" style="121"/>
    <col min="3333" max="3333" width="84.42578125" style="121" customWidth="1"/>
    <col min="3334" max="3334" width="50" style="121" customWidth="1"/>
    <col min="3335" max="3335" width="19.140625" style="121" customWidth="1"/>
    <col min="3336" max="3336" width="17" style="121" customWidth="1"/>
    <col min="3337" max="3337" width="22.7109375" style="121" customWidth="1"/>
    <col min="3338" max="3338" width="18" style="121" customWidth="1"/>
    <col min="3339" max="3339" width="15.28515625" style="121" customWidth="1"/>
    <col min="3340" max="3340" width="19" style="121" customWidth="1"/>
    <col min="3341" max="3341" width="20" style="121" customWidth="1"/>
    <col min="3342" max="3342" width="17" style="121" customWidth="1"/>
    <col min="3343" max="3343" width="18.7109375" style="121" customWidth="1"/>
    <col min="3344" max="3588" width="8.85546875" style="121"/>
    <col min="3589" max="3589" width="84.42578125" style="121" customWidth="1"/>
    <col min="3590" max="3590" width="50" style="121" customWidth="1"/>
    <col min="3591" max="3591" width="19.140625" style="121" customWidth="1"/>
    <col min="3592" max="3592" width="17" style="121" customWidth="1"/>
    <col min="3593" max="3593" width="22.7109375" style="121" customWidth="1"/>
    <col min="3594" max="3594" width="18" style="121" customWidth="1"/>
    <col min="3595" max="3595" width="15.28515625" style="121" customWidth="1"/>
    <col min="3596" max="3596" width="19" style="121" customWidth="1"/>
    <col min="3597" max="3597" width="20" style="121" customWidth="1"/>
    <col min="3598" max="3598" width="17" style="121" customWidth="1"/>
    <col min="3599" max="3599" width="18.7109375" style="121" customWidth="1"/>
    <col min="3600" max="3844" width="8.85546875" style="121"/>
    <col min="3845" max="3845" width="84.42578125" style="121" customWidth="1"/>
    <col min="3846" max="3846" width="50" style="121" customWidth="1"/>
    <col min="3847" max="3847" width="19.140625" style="121" customWidth="1"/>
    <col min="3848" max="3848" width="17" style="121" customWidth="1"/>
    <col min="3849" max="3849" width="22.7109375" style="121" customWidth="1"/>
    <col min="3850" max="3850" width="18" style="121" customWidth="1"/>
    <col min="3851" max="3851" width="15.28515625" style="121" customWidth="1"/>
    <col min="3852" max="3852" width="19" style="121" customWidth="1"/>
    <col min="3853" max="3853" width="20" style="121" customWidth="1"/>
    <col min="3854" max="3854" width="17" style="121" customWidth="1"/>
    <col min="3855" max="3855" width="18.7109375" style="121" customWidth="1"/>
    <col min="3856" max="4100" width="8.85546875" style="121"/>
    <col min="4101" max="4101" width="84.42578125" style="121" customWidth="1"/>
    <col min="4102" max="4102" width="50" style="121" customWidth="1"/>
    <col min="4103" max="4103" width="19.140625" style="121" customWidth="1"/>
    <col min="4104" max="4104" width="17" style="121" customWidth="1"/>
    <col min="4105" max="4105" width="22.7109375" style="121" customWidth="1"/>
    <col min="4106" max="4106" width="18" style="121" customWidth="1"/>
    <col min="4107" max="4107" width="15.28515625" style="121" customWidth="1"/>
    <col min="4108" max="4108" width="19" style="121" customWidth="1"/>
    <col min="4109" max="4109" width="20" style="121" customWidth="1"/>
    <col min="4110" max="4110" width="17" style="121" customWidth="1"/>
    <col min="4111" max="4111" width="18.7109375" style="121" customWidth="1"/>
    <col min="4112" max="4356" width="8.85546875" style="121"/>
    <col min="4357" max="4357" width="84.42578125" style="121" customWidth="1"/>
    <col min="4358" max="4358" width="50" style="121" customWidth="1"/>
    <col min="4359" max="4359" width="19.140625" style="121" customWidth="1"/>
    <col min="4360" max="4360" width="17" style="121" customWidth="1"/>
    <col min="4361" max="4361" width="22.7109375" style="121" customWidth="1"/>
    <col min="4362" max="4362" width="18" style="121" customWidth="1"/>
    <col min="4363" max="4363" width="15.28515625" style="121" customWidth="1"/>
    <col min="4364" max="4364" width="19" style="121" customWidth="1"/>
    <col min="4365" max="4365" width="20" style="121" customWidth="1"/>
    <col min="4366" max="4366" width="17" style="121" customWidth="1"/>
    <col min="4367" max="4367" width="18.7109375" style="121" customWidth="1"/>
    <col min="4368" max="4612" width="8.85546875" style="121"/>
    <col min="4613" max="4613" width="84.42578125" style="121" customWidth="1"/>
    <col min="4614" max="4614" width="50" style="121" customWidth="1"/>
    <col min="4615" max="4615" width="19.140625" style="121" customWidth="1"/>
    <col min="4616" max="4616" width="17" style="121" customWidth="1"/>
    <col min="4617" max="4617" width="22.7109375" style="121" customWidth="1"/>
    <col min="4618" max="4618" width="18" style="121" customWidth="1"/>
    <col min="4619" max="4619" width="15.28515625" style="121" customWidth="1"/>
    <col min="4620" max="4620" width="19" style="121" customWidth="1"/>
    <col min="4621" max="4621" width="20" style="121" customWidth="1"/>
    <col min="4622" max="4622" width="17" style="121" customWidth="1"/>
    <col min="4623" max="4623" width="18.7109375" style="121" customWidth="1"/>
    <col min="4624" max="4868" width="8.85546875" style="121"/>
    <col min="4869" max="4869" width="84.42578125" style="121" customWidth="1"/>
    <col min="4870" max="4870" width="50" style="121" customWidth="1"/>
    <col min="4871" max="4871" width="19.140625" style="121" customWidth="1"/>
    <col min="4872" max="4872" width="17" style="121" customWidth="1"/>
    <col min="4873" max="4873" width="22.7109375" style="121" customWidth="1"/>
    <col min="4874" max="4874" width="18" style="121" customWidth="1"/>
    <col min="4875" max="4875" width="15.28515625" style="121" customWidth="1"/>
    <col min="4876" max="4876" width="19" style="121" customWidth="1"/>
    <col min="4877" max="4877" width="20" style="121" customWidth="1"/>
    <col min="4878" max="4878" width="17" style="121" customWidth="1"/>
    <col min="4879" max="4879" width="18.7109375" style="121" customWidth="1"/>
    <col min="4880" max="5124" width="8.85546875" style="121"/>
    <col min="5125" max="5125" width="84.42578125" style="121" customWidth="1"/>
    <col min="5126" max="5126" width="50" style="121" customWidth="1"/>
    <col min="5127" max="5127" width="19.140625" style="121" customWidth="1"/>
    <col min="5128" max="5128" width="17" style="121" customWidth="1"/>
    <col min="5129" max="5129" width="22.7109375" style="121" customWidth="1"/>
    <col min="5130" max="5130" width="18" style="121" customWidth="1"/>
    <col min="5131" max="5131" width="15.28515625" style="121" customWidth="1"/>
    <col min="5132" max="5132" width="19" style="121" customWidth="1"/>
    <col min="5133" max="5133" width="20" style="121" customWidth="1"/>
    <col min="5134" max="5134" width="17" style="121" customWidth="1"/>
    <col min="5135" max="5135" width="18.7109375" style="121" customWidth="1"/>
    <col min="5136" max="5380" width="8.85546875" style="121"/>
    <col min="5381" max="5381" width="84.42578125" style="121" customWidth="1"/>
    <col min="5382" max="5382" width="50" style="121" customWidth="1"/>
    <col min="5383" max="5383" width="19.140625" style="121" customWidth="1"/>
    <col min="5384" max="5384" width="17" style="121" customWidth="1"/>
    <col min="5385" max="5385" width="22.7109375" style="121" customWidth="1"/>
    <col min="5386" max="5386" width="18" style="121" customWidth="1"/>
    <col min="5387" max="5387" width="15.28515625" style="121" customWidth="1"/>
    <col min="5388" max="5388" width="19" style="121" customWidth="1"/>
    <col min="5389" max="5389" width="20" style="121" customWidth="1"/>
    <col min="5390" max="5390" width="17" style="121" customWidth="1"/>
    <col min="5391" max="5391" width="18.7109375" style="121" customWidth="1"/>
    <col min="5392" max="5636" width="8.85546875" style="121"/>
    <col min="5637" max="5637" width="84.42578125" style="121" customWidth="1"/>
    <col min="5638" max="5638" width="50" style="121" customWidth="1"/>
    <col min="5639" max="5639" width="19.140625" style="121" customWidth="1"/>
    <col min="5640" max="5640" width="17" style="121" customWidth="1"/>
    <col min="5641" max="5641" width="22.7109375" style="121" customWidth="1"/>
    <col min="5642" max="5642" width="18" style="121" customWidth="1"/>
    <col min="5643" max="5643" width="15.28515625" style="121" customWidth="1"/>
    <col min="5644" max="5644" width="19" style="121" customWidth="1"/>
    <col min="5645" max="5645" width="20" style="121" customWidth="1"/>
    <col min="5646" max="5646" width="17" style="121" customWidth="1"/>
    <col min="5647" max="5647" width="18.7109375" style="121" customWidth="1"/>
    <col min="5648" max="5892" width="8.85546875" style="121"/>
    <col min="5893" max="5893" width="84.42578125" style="121" customWidth="1"/>
    <col min="5894" max="5894" width="50" style="121" customWidth="1"/>
    <col min="5895" max="5895" width="19.140625" style="121" customWidth="1"/>
    <col min="5896" max="5896" width="17" style="121" customWidth="1"/>
    <col min="5897" max="5897" width="22.7109375" style="121" customWidth="1"/>
    <col min="5898" max="5898" width="18" style="121" customWidth="1"/>
    <col min="5899" max="5899" width="15.28515625" style="121" customWidth="1"/>
    <col min="5900" max="5900" width="19" style="121" customWidth="1"/>
    <col min="5901" max="5901" width="20" style="121" customWidth="1"/>
    <col min="5902" max="5902" width="17" style="121" customWidth="1"/>
    <col min="5903" max="5903" width="18.7109375" style="121" customWidth="1"/>
    <col min="5904" max="6148" width="8.85546875" style="121"/>
    <col min="6149" max="6149" width="84.42578125" style="121" customWidth="1"/>
    <col min="6150" max="6150" width="50" style="121" customWidth="1"/>
    <col min="6151" max="6151" width="19.140625" style="121" customWidth="1"/>
    <col min="6152" max="6152" width="17" style="121" customWidth="1"/>
    <col min="6153" max="6153" width="22.7109375" style="121" customWidth="1"/>
    <col min="6154" max="6154" width="18" style="121" customWidth="1"/>
    <col min="6155" max="6155" width="15.28515625" style="121" customWidth="1"/>
    <col min="6156" max="6156" width="19" style="121" customWidth="1"/>
    <col min="6157" max="6157" width="20" style="121" customWidth="1"/>
    <col min="6158" max="6158" width="17" style="121" customWidth="1"/>
    <col min="6159" max="6159" width="18.7109375" style="121" customWidth="1"/>
    <col min="6160" max="6404" width="8.85546875" style="121"/>
    <col min="6405" max="6405" width="84.42578125" style="121" customWidth="1"/>
    <col min="6406" max="6406" width="50" style="121" customWidth="1"/>
    <col min="6407" max="6407" width="19.140625" style="121" customWidth="1"/>
    <col min="6408" max="6408" width="17" style="121" customWidth="1"/>
    <col min="6409" max="6409" width="22.7109375" style="121" customWidth="1"/>
    <col min="6410" max="6410" width="18" style="121" customWidth="1"/>
    <col min="6411" max="6411" width="15.28515625" style="121" customWidth="1"/>
    <col min="6412" max="6412" width="19" style="121" customWidth="1"/>
    <col min="6413" max="6413" width="20" style="121" customWidth="1"/>
    <col min="6414" max="6414" width="17" style="121" customWidth="1"/>
    <col min="6415" max="6415" width="18.7109375" style="121" customWidth="1"/>
    <col min="6416" max="6660" width="8.85546875" style="121"/>
    <col min="6661" max="6661" width="84.42578125" style="121" customWidth="1"/>
    <col min="6662" max="6662" width="50" style="121" customWidth="1"/>
    <col min="6663" max="6663" width="19.140625" style="121" customWidth="1"/>
    <col min="6664" max="6664" width="17" style="121" customWidth="1"/>
    <col min="6665" max="6665" width="22.7109375" style="121" customWidth="1"/>
    <col min="6666" max="6666" width="18" style="121" customWidth="1"/>
    <col min="6667" max="6667" width="15.28515625" style="121" customWidth="1"/>
    <col min="6668" max="6668" width="19" style="121" customWidth="1"/>
    <col min="6669" max="6669" width="20" style="121" customWidth="1"/>
    <col min="6670" max="6670" width="17" style="121" customWidth="1"/>
    <col min="6671" max="6671" width="18.7109375" style="121" customWidth="1"/>
    <col min="6672" max="6916" width="8.85546875" style="121"/>
    <col min="6917" max="6917" width="84.42578125" style="121" customWidth="1"/>
    <col min="6918" max="6918" width="50" style="121" customWidth="1"/>
    <col min="6919" max="6919" width="19.140625" style="121" customWidth="1"/>
    <col min="6920" max="6920" width="17" style="121" customWidth="1"/>
    <col min="6921" max="6921" width="22.7109375" style="121" customWidth="1"/>
    <col min="6922" max="6922" width="18" style="121" customWidth="1"/>
    <col min="6923" max="6923" width="15.28515625" style="121" customWidth="1"/>
    <col min="6924" max="6924" width="19" style="121" customWidth="1"/>
    <col min="6925" max="6925" width="20" style="121" customWidth="1"/>
    <col min="6926" max="6926" width="17" style="121" customWidth="1"/>
    <col min="6927" max="6927" width="18.7109375" style="121" customWidth="1"/>
    <col min="6928" max="7172" width="8.85546875" style="121"/>
    <col min="7173" max="7173" width="84.42578125" style="121" customWidth="1"/>
    <col min="7174" max="7174" width="50" style="121" customWidth="1"/>
    <col min="7175" max="7175" width="19.140625" style="121" customWidth="1"/>
    <col min="7176" max="7176" width="17" style="121" customWidth="1"/>
    <col min="7177" max="7177" width="22.7109375" style="121" customWidth="1"/>
    <col min="7178" max="7178" width="18" style="121" customWidth="1"/>
    <col min="7179" max="7179" width="15.28515625" style="121" customWidth="1"/>
    <col min="7180" max="7180" width="19" style="121" customWidth="1"/>
    <col min="7181" max="7181" width="20" style="121" customWidth="1"/>
    <col min="7182" max="7182" width="17" style="121" customWidth="1"/>
    <col min="7183" max="7183" width="18.7109375" style="121" customWidth="1"/>
    <col min="7184" max="7428" width="8.85546875" style="121"/>
    <col min="7429" max="7429" width="84.42578125" style="121" customWidth="1"/>
    <col min="7430" max="7430" width="50" style="121" customWidth="1"/>
    <col min="7431" max="7431" width="19.140625" style="121" customWidth="1"/>
    <col min="7432" max="7432" width="17" style="121" customWidth="1"/>
    <col min="7433" max="7433" width="22.7109375" style="121" customWidth="1"/>
    <col min="7434" max="7434" width="18" style="121" customWidth="1"/>
    <col min="7435" max="7435" width="15.28515625" style="121" customWidth="1"/>
    <col min="7436" max="7436" width="19" style="121" customWidth="1"/>
    <col min="7437" max="7437" width="20" style="121" customWidth="1"/>
    <col min="7438" max="7438" width="17" style="121" customWidth="1"/>
    <col min="7439" max="7439" width="18.7109375" style="121" customWidth="1"/>
    <col min="7440" max="7684" width="8.85546875" style="121"/>
    <col min="7685" max="7685" width="84.42578125" style="121" customWidth="1"/>
    <col min="7686" max="7686" width="50" style="121" customWidth="1"/>
    <col min="7687" max="7687" width="19.140625" style="121" customWidth="1"/>
    <col min="7688" max="7688" width="17" style="121" customWidth="1"/>
    <col min="7689" max="7689" width="22.7109375" style="121" customWidth="1"/>
    <col min="7690" max="7690" width="18" style="121" customWidth="1"/>
    <col min="7691" max="7691" width="15.28515625" style="121" customWidth="1"/>
    <col min="7692" max="7692" width="19" style="121" customWidth="1"/>
    <col min="7693" max="7693" width="20" style="121" customWidth="1"/>
    <col min="7694" max="7694" width="17" style="121" customWidth="1"/>
    <col min="7695" max="7695" width="18.7109375" style="121" customWidth="1"/>
    <col min="7696" max="7940" width="8.85546875" style="121"/>
    <col min="7941" max="7941" width="84.42578125" style="121" customWidth="1"/>
    <col min="7942" max="7942" width="50" style="121" customWidth="1"/>
    <col min="7943" max="7943" width="19.140625" style="121" customWidth="1"/>
    <col min="7944" max="7944" width="17" style="121" customWidth="1"/>
    <col min="7945" max="7945" width="22.7109375" style="121" customWidth="1"/>
    <col min="7946" max="7946" width="18" style="121" customWidth="1"/>
    <col min="7947" max="7947" width="15.28515625" style="121" customWidth="1"/>
    <col min="7948" max="7948" width="19" style="121" customWidth="1"/>
    <col min="7949" max="7949" width="20" style="121" customWidth="1"/>
    <col min="7950" max="7950" width="17" style="121" customWidth="1"/>
    <col min="7951" max="7951" width="18.7109375" style="121" customWidth="1"/>
    <col min="7952" max="8196" width="8.85546875" style="121"/>
    <col min="8197" max="8197" width="84.42578125" style="121" customWidth="1"/>
    <col min="8198" max="8198" width="50" style="121" customWidth="1"/>
    <col min="8199" max="8199" width="19.140625" style="121" customWidth="1"/>
    <col min="8200" max="8200" width="17" style="121" customWidth="1"/>
    <col min="8201" max="8201" width="22.7109375" style="121" customWidth="1"/>
    <col min="8202" max="8202" width="18" style="121" customWidth="1"/>
    <col min="8203" max="8203" width="15.28515625" style="121" customWidth="1"/>
    <col min="8204" max="8204" width="19" style="121" customWidth="1"/>
    <col min="8205" max="8205" width="20" style="121" customWidth="1"/>
    <col min="8206" max="8206" width="17" style="121" customWidth="1"/>
    <col min="8207" max="8207" width="18.7109375" style="121" customWidth="1"/>
    <col min="8208" max="8452" width="8.85546875" style="121"/>
    <col min="8453" max="8453" width="84.42578125" style="121" customWidth="1"/>
    <col min="8454" max="8454" width="50" style="121" customWidth="1"/>
    <col min="8455" max="8455" width="19.140625" style="121" customWidth="1"/>
    <col min="8456" max="8456" width="17" style="121" customWidth="1"/>
    <col min="8457" max="8457" width="22.7109375" style="121" customWidth="1"/>
    <col min="8458" max="8458" width="18" style="121" customWidth="1"/>
    <col min="8459" max="8459" width="15.28515625" style="121" customWidth="1"/>
    <col min="8460" max="8460" width="19" style="121" customWidth="1"/>
    <col min="8461" max="8461" width="20" style="121" customWidth="1"/>
    <col min="8462" max="8462" width="17" style="121" customWidth="1"/>
    <col min="8463" max="8463" width="18.7109375" style="121" customWidth="1"/>
    <col min="8464" max="8708" width="8.85546875" style="121"/>
    <col min="8709" max="8709" width="84.42578125" style="121" customWidth="1"/>
    <col min="8710" max="8710" width="50" style="121" customWidth="1"/>
    <col min="8711" max="8711" width="19.140625" style="121" customWidth="1"/>
    <col min="8712" max="8712" width="17" style="121" customWidth="1"/>
    <col min="8713" max="8713" width="22.7109375" style="121" customWidth="1"/>
    <col min="8714" max="8714" width="18" style="121" customWidth="1"/>
    <col min="8715" max="8715" width="15.28515625" style="121" customWidth="1"/>
    <col min="8716" max="8716" width="19" style="121" customWidth="1"/>
    <col min="8717" max="8717" width="20" style="121" customWidth="1"/>
    <col min="8718" max="8718" width="17" style="121" customWidth="1"/>
    <col min="8719" max="8719" width="18.7109375" style="121" customWidth="1"/>
    <col min="8720" max="8964" width="8.85546875" style="121"/>
    <col min="8965" max="8965" width="84.42578125" style="121" customWidth="1"/>
    <col min="8966" max="8966" width="50" style="121" customWidth="1"/>
    <col min="8967" max="8967" width="19.140625" style="121" customWidth="1"/>
    <col min="8968" max="8968" width="17" style="121" customWidth="1"/>
    <col min="8969" max="8969" width="22.7109375" style="121" customWidth="1"/>
    <col min="8970" max="8970" width="18" style="121" customWidth="1"/>
    <col min="8971" max="8971" width="15.28515625" style="121" customWidth="1"/>
    <col min="8972" max="8972" width="19" style="121" customWidth="1"/>
    <col min="8973" max="8973" width="20" style="121" customWidth="1"/>
    <col min="8974" max="8974" width="17" style="121" customWidth="1"/>
    <col min="8975" max="8975" width="18.7109375" style="121" customWidth="1"/>
    <col min="8976" max="9220" width="8.85546875" style="121"/>
    <col min="9221" max="9221" width="84.42578125" style="121" customWidth="1"/>
    <col min="9222" max="9222" width="50" style="121" customWidth="1"/>
    <col min="9223" max="9223" width="19.140625" style="121" customWidth="1"/>
    <col min="9224" max="9224" width="17" style="121" customWidth="1"/>
    <col min="9225" max="9225" width="22.7109375" style="121" customWidth="1"/>
    <col min="9226" max="9226" width="18" style="121" customWidth="1"/>
    <col min="9227" max="9227" width="15.28515625" style="121" customWidth="1"/>
    <col min="9228" max="9228" width="19" style="121" customWidth="1"/>
    <col min="9229" max="9229" width="20" style="121" customWidth="1"/>
    <col min="9230" max="9230" width="17" style="121" customWidth="1"/>
    <col min="9231" max="9231" width="18.7109375" style="121" customWidth="1"/>
    <col min="9232" max="9476" width="8.85546875" style="121"/>
    <col min="9477" max="9477" width="84.42578125" style="121" customWidth="1"/>
    <col min="9478" max="9478" width="50" style="121" customWidth="1"/>
    <col min="9479" max="9479" width="19.140625" style="121" customWidth="1"/>
    <col min="9480" max="9480" width="17" style="121" customWidth="1"/>
    <col min="9481" max="9481" width="22.7109375" style="121" customWidth="1"/>
    <col min="9482" max="9482" width="18" style="121" customWidth="1"/>
    <col min="9483" max="9483" width="15.28515625" style="121" customWidth="1"/>
    <col min="9484" max="9484" width="19" style="121" customWidth="1"/>
    <col min="9485" max="9485" width="20" style="121" customWidth="1"/>
    <col min="9486" max="9486" width="17" style="121" customWidth="1"/>
    <col min="9487" max="9487" width="18.7109375" style="121" customWidth="1"/>
    <col min="9488" max="9732" width="8.85546875" style="121"/>
    <col min="9733" max="9733" width="84.42578125" style="121" customWidth="1"/>
    <col min="9734" max="9734" width="50" style="121" customWidth="1"/>
    <col min="9735" max="9735" width="19.140625" style="121" customWidth="1"/>
    <col min="9736" max="9736" width="17" style="121" customWidth="1"/>
    <col min="9737" max="9737" width="22.7109375" style="121" customWidth="1"/>
    <col min="9738" max="9738" width="18" style="121" customWidth="1"/>
    <col min="9739" max="9739" width="15.28515625" style="121" customWidth="1"/>
    <col min="9740" max="9740" width="19" style="121" customWidth="1"/>
    <col min="9741" max="9741" width="20" style="121" customWidth="1"/>
    <col min="9742" max="9742" width="17" style="121" customWidth="1"/>
    <col min="9743" max="9743" width="18.7109375" style="121" customWidth="1"/>
    <col min="9744" max="9988" width="8.85546875" style="121"/>
    <col min="9989" max="9989" width="84.42578125" style="121" customWidth="1"/>
    <col min="9990" max="9990" width="50" style="121" customWidth="1"/>
    <col min="9991" max="9991" width="19.140625" style="121" customWidth="1"/>
    <col min="9992" max="9992" width="17" style="121" customWidth="1"/>
    <col min="9993" max="9993" width="22.7109375" style="121" customWidth="1"/>
    <col min="9994" max="9994" width="18" style="121" customWidth="1"/>
    <col min="9995" max="9995" width="15.28515625" style="121" customWidth="1"/>
    <col min="9996" max="9996" width="19" style="121" customWidth="1"/>
    <col min="9997" max="9997" width="20" style="121" customWidth="1"/>
    <col min="9998" max="9998" width="17" style="121" customWidth="1"/>
    <col min="9999" max="9999" width="18.7109375" style="121" customWidth="1"/>
    <col min="10000" max="10244" width="8.85546875" style="121"/>
    <col min="10245" max="10245" width="84.42578125" style="121" customWidth="1"/>
    <col min="10246" max="10246" width="50" style="121" customWidth="1"/>
    <col min="10247" max="10247" width="19.140625" style="121" customWidth="1"/>
    <col min="10248" max="10248" width="17" style="121" customWidth="1"/>
    <col min="10249" max="10249" width="22.7109375" style="121" customWidth="1"/>
    <col min="10250" max="10250" width="18" style="121" customWidth="1"/>
    <col min="10251" max="10251" width="15.28515625" style="121" customWidth="1"/>
    <col min="10252" max="10252" width="19" style="121" customWidth="1"/>
    <col min="10253" max="10253" width="20" style="121" customWidth="1"/>
    <col min="10254" max="10254" width="17" style="121" customWidth="1"/>
    <col min="10255" max="10255" width="18.7109375" style="121" customWidth="1"/>
    <col min="10256" max="10500" width="8.85546875" style="121"/>
    <col min="10501" max="10501" width="84.42578125" style="121" customWidth="1"/>
    <col min="10502" max="10502" width="50" style="121" customWidth="1"/>
    <col min="10503" max="10503" width="19.140625" style="121" customWidth="1"/>
    <col min="10504" max="10504" width="17" style="121" customWidth="1"/>
    <col min="10505" max="10505" width="22.7109375" style="121" customWidth="1"/>
    <col min="10506" max="10506" width="18" style="121" customWidth="1"/>
    <col min="10507" max="10507" width="15.28515625" style="121" customWidth="1"/>
    <col min="10508" max="10508" width="19" style="121" customWidth="1"/>
    <col min="10509" max="10509" width="20" style="121" customWidth="1"/>
    <col min="10510" max="10510" width="17" style="121" customWidth="1"/>
    <col min="10511" max="10511" width="18.7109375" style="121" customWidth="1"/>
    <col min="10512" max="10756" width="8.85546875" style="121"/>
    <col min="10757" max="10757" width="84.42578125" style="121" customWidth="1"/>
    <col min="10758" max="10758" width="50" style="121" customWidth="1"/>
    <col min="10759" max="10759" width="19.140625" style="121" customWidth="1"/>
    <col min="10760" max="10760" width="17" style="121" customWidth="1"/>
    <col min="10761" max="10761" width="22.7109375" style="121" customWidth="1"/>
    <col min="10762" max="10762" width="18" style="121" customWidth="1"/>
    <col min="10763" max="10763" width="15.28515625" style="121" customWidth="1"/>
    <col min="10764" max="10764" width="19" style="121" customWidth="1"/>
    <col min="10765" max="10765" width="20" style="121" customWidth="1"/>
    <col min="10766" max="10766" width="17" style="121" customWidth="1"/>
    <col min="10767" max="10767" width="18.7109375" style="121" customWidth="1"/>
    <col min="10768" max="11012" width="8.85546875" style="121"/>
    <col min="11013" max="11013" width="84.42578125" style="121" customWidth="1"/>
    <col min="11014" max="11014" width="50" style="121" customWidth="1"/>
    <col min="11015" max="11015" width="19.140625" style="121" customWidth="1"/>
    <col min="11016" max="11016" width="17" style="121" customWidth="1"/>
    <col min="11017" max="11017" width="22.7109375" style="121" customWidth="1"/>
    <col min="11018" max="11018" width="18" style="121" customWidth="1"/>
    <col min="11019" max="11019" width="15.28515625" style="121" customWidth="1"/>
    <col min="11020" max="11020" width="19" style="121" customWidth="1"/>
    <col min="11021" max="11021" width="20" style="121" customWidth="1"/>
    <col min="11022" max="11022" width="17" style="121" customWidth="1"/>
    <col min="11023" max="11023" width="18.7109375" style="121" customWidth="1"/>
    <col min="11024" max="11268" width="8.85546875" style="121"/>
    <col min="11269" max="11269" width="84.42578125" style="121" customWidth="1"/>
    <col min="11270" max="11270" width="50" style="121" customWidth="1"/>
    <col min="11271" max="11271" width="19.140625" style="121" customWidth="1"/>
    <col min="11272" max="11272" width="17" style="121" customWidth="1"/>
    <col min="11273" max="11273" width="22.7109375" style="121" customWidth="1"/>
    <col min="11274" max="11274" width="18" style="121" customWidth="1"/>
    <col min="11275" max="11275" width="15.28515625" style="121" customWidth="1"/>
    <col min="11276" max="11276" width="19" style="121" customWidth="1"/>
    <col min="11277" max="11277" width="20" style="121" customWidth="1"/>
    <col min="11278" max="11278" width="17" style="121" customWidth="1"/>
    <col min="11279" max="11279" width="18.7109375" style="121" customWidth="1"/>
    <col min="11280" max="11524" width="8.85546875" style="121"/>
    <col min="11525" max="11525" width="84.42578125" style="121" customWidth="1"/>
    <col min="11526" max="11526" width="50" style="121" customWidth="1"/>
    <col min="11527" max="11527" width="19.140625" style="121" customWidth="1"/>
    <col min="11528" max="11528" width="17" style="121" customWidth="1"/>
    <col min="11529" max="11529" width="22.7109375" style="121" customWidth="1"/>
    <col min="11530" max="11530" width="18" style="121" customWidth="1"/>
    <col min="11531" max="11531" width="15.28515625" style="121" customWidth="1"/>
    <col min="11532" max="11532" width="19" style="121" customWidth="1"/>
    <col min="11533" max="11533" width="20" style="121" customWidth="1"/>
    <col min="11534" max="11534" width="17" style="121" customWidth="1"/>
    <col min="11535" max="11535" width="18.7109375" style="121" customWidth="1"/>
    <col min="11536" max="11780" width="8.85546875" style="121"/>
    <col min="11781" max="11781" width="84.42578125" style="121" customWidth="1"/>
    <col min="11782" max="11782" width="50" style="121" customWidth="1"/>
    <col min="11783" max="11783" width="19.140625" style="121" customWidth="1"/>
    <col min="11784" max="11784" width="17" style="121" customWidth="1"/>
    <col min="11785" max="11785" width="22.7109375" style="121" customWidth="1"/>
    <col min="11786" max="11786" width="18" style="121" customWidth="1"/>
    <col min="11787" max="11787" width="15.28515625" style="121" customWidth="1"/>
    <col min="11788" max="11788" width="19" style="121" customWidth="1"/>
    <col min="11789" max="11789" width="20" style="121" customWidth="1"/>
    <col min="11790" max="11790" width="17" style="121" customWidth="1"/>
    <col min="11791" max="11791" width="18.7109375" style="121" customWidth="1"/>
    <col min="11792" max="12036" width="8.85546875" style="121"/>
    <col min="12037" max="12037" width="84.42578125" style="121" customWidth="1"/>
    <col min="12038" max="12038" width="50" style="121" customWidth="1"/>
    <col min="12039" max="12039" width="19.140625" style="121" customWidth="1"/>
    <col min="12040" max="12040" width="17" style="121" customWidth="1"/>
    <col min="12041" max="12041" width="22.7109375" style="121" customWidth="1"/>
    <col min="12042" max="12042" width="18" style="121" customWidth="1"/>
    <col min="12043" max="12043" width="15.28515625" style="121" customWidth="1"/>
    <col min="12044" max="12044" width="19" style="121" customWidth="1"/>
    <col min="12045" max="12045" width="20" style="121" customWidth="1"/>
    <col min="12046" max="12046" width="17" style="121" customWidth="1"/>
    <col min="12047" max="12047" width="18.7109375" style="121" customWidth="1"/>
    <col min="12048" max="12292" width="8.85546875" style="121"/>
    <col min="12293" max="12293" width="84.42578125" style="121" customWidth="1"/>
    <col min="12294" max="12294" width="50" style="121" customWidth="1"/>
    <col min="12295" max="12295" width="19.140625" style="121" customWidth="1"/>
    <col min="12296" max="12296" width="17" style="121" customWidth="1"/>
    <col min="12297" max="12297" width="22.7109375" style="121" customWidth="1"/>
    <col min="12298" max="12298" width="18" style="121" customWidth="1"/>
    <col min="12299" max="12299" width="15.28515625" style="121" customWidth="1"/>
    <col min="12300" max="12300" width="19" style="121" customWidth="1"/>
    <col min="12301" max="12301" width="20" style="121" customWidth="1"/>
    <col min="12302" max="12302" width="17" style="121" customWidth="1"/>
    <col min="12303" max="12303" width="18.7109375" style="121" customWidth="1"/>
    <col min="12304" max="12548" width="8.85546875" style="121"/>
    <col min="12549" max="12549" width="84.42578125" style="121" customWidth="1"/>
    <col min="12550" max="12550" width="50" style="121" customWidth="1"/>
    <col min="12551" max="12551" width="19.140625" style="121" customWidth="1"/>
    <col min="12552" max="12552" width="17" style="121" customWidth="1"/>
    <col min="12553" max="12553" width="22.7109375" style="121" customWidth="1"/>
    <col min="12554" max="12554" width="18" style="121" customWidth="1"/>
    <col min="12555" max="12555" width="15.28515625" style="121" customWidth="1"/>
    <col min="12556" max="12556" width="19" style="121" customWidth="1"/>
    <col min="12557" max="12557" width="20" style="121" customWidth="1"/>
    <col min="12558" max="12558" width="17" style="121" customWidth="1"/>
    <col min="12559" max="12559" width="18.7109375" style="121" customWidth="1"/>
    <col min="12560" max="12804" width="8.85546875" style="121"/>
    <col min="12805" max="12805" width="84.42578125" style="121" customWidth="1"/>
    <col min="12806" max="12806" width="50" style="121" customWidth="1"/>
    <col min="12807" max="12807" width="19.140625" style="121" customWidth="1"/>
    <col min="12808" max="12808" width="17" style="121" customWidth="1"/>
    <col min="12809" max="12809" width="22.7109375" style="121" customWidth="1"/>
    <col min="12810" max="12810" width="18" style="121" customWidth="1"/>
    <col min="12811" max="12811" width="15.28515625" style="121" customWidth="1"/>
    <col min="12812" max="12812" width="19" style="121" customWidth="1"/>
    <col min="12813" max="12813" width="20" style="121" customWidth="1"/>
    <col min="12814" max="12814" width="17" style="121" customWidth="1"/>
    <col min="12815" max="12815" width="18.7109375" style="121" customWidth="1"/>
    <col min="12816" max="13060" width="8.85546875" style="121"/>
    <col min="13061" max="13061" width="84.42578125" style="121" customWidth="1"/>
    <col min="13062" max="13062" width="50" style="121" customWidth="1"/>
    <col min="13063" max="13063" width="19.140625" style="121" customWidth="1"/>
    <col min="13064" max="13064" width="17" style="121" customWidth="1"/>
    <col min="13065" max="13065" width="22.7109375" style="121" customWidth="1"/>
    <col min="13066" max="13066" width="18" style="121" customWidth="1"/>
    <col min="13067" max="13067" width="15.28515625" style="121" customWidth="1"/>
    <col min="13068" max="13068" width="19" style="121" customWidth="1"/>
    <col min="13069" max="13069" width="20" style="121" customWidth="1"/>
    <col min="13070" max="13070" width="17" style="121" customWidth="1"/>
    <col min="13071" max="13071" width="18.7109375" style="121" customWidth="1"/>
    <col min="13072" max="13316" width="8.85546875" style="121"/>
    <col min="13317" max="13317" width="84.42578125" style="121" customWidth="1"/>
    <col min="13318" max="13318" width="50" style="121" customWidth="1"/>
    <col min="13319" max="13319" width="19.140625" style="121" customWidth="1"/>
    <col min="13320" max="13320" width="17" style="121" customWidth="1"/>
    <col min="13321" max="13321" width="22.7109375" style="121" customWidth="1"/>
    <col min="13322" max="13322" width="18" style="121" customWidth="1"/>
    <col min="13323" max="13323" width="15.28515625" style="121" customWidth="1"/>
    <col min="13324" max="13324" width="19" style="121" customWidth="1"/>
    <col min="13325" max="13325" width="20" style="121" customWidth="1"/>
    <col min="13326" max="13326" width="17" style="121" customWidth="1"/>
    <col min="13327" max="13327" width="18.7109375" style="121" customWidth="1"/>
    <col min="13328" max="13572" width="8.85546875" style="121"/>
    <col min="13573" max="13573" width="84.42578125" style="121" customWidth="1"/>
    <col min="13574" max="13574" width="50" style="121" customWidth="1"/>
    <col min="13575" max="13575" width="19.140625" style="121" customWidth="1"/>
    <col min="13576" max="13576" width="17" style="121" customWidth="1"/>
    <col min="13577" max="13577" width="22.7109375" style="121" customWidth="1"/>
    <col min="13578" max="13578" width="18" style="121" customWidth="1"/>
    <col min="13579" max="13579" width="15.28515625" style="121" customWidth="1"/>
    <col min="13580" max="13580" width="19" style="121" customWidth="1"/>
    <col min="13581" max="13581" width="20" style="121" customWidth="1"/>
    <col min="13582" max="13582" width="17" style="121" customWidth="1"/>
    <col min="13583" max="13583" width="18.7109375" style="121" customWidth="1"/>
    <col min="13584" max="13828" width="8.85546875" style="121"/>
    <col min="13829" max="13829" width="84.42578125" style="121" customWidth="1"/>
    <col min="13830" max="13830" width="50" style="121" customWidth="1"/>
    <col min="13831" max="13831" width="19.140625" style="121" customWidth="1"/>
    <col min="13832" max="13832" width="17" style="121" customWidth="1"/>
    <col min="13833" max="13833" width="22.7109375" style="121" customWidth="1"/>
    <col min="13834" max="13834" width="18" style="121" customWidth="1"/>
    <col min="13835" max="13835" width="15.28515625" style="121" customWidth="1"/>
    <col min="13836" max="13836" width="19" style="121" customWidth="1"/>
    <col min="13837" max="13837" width="20" style="121" customWidth="1"/>
    <col min="13838" max="13838" width="17" style="121" customWidth="1"/>
    <col min="13839" max="13839" width="18.7109375" style="121" customWidth="1"/>
    <col min="13840" max="14084" width="8.85546875" style="121"/>
    <col min="14085" max="14085" width="84.42578125" style="121" customWidth="1"/>
    <col min="14086" max="14086" width="50" style="121" customWidth="1"/>
    <col min="14087" max="14087" width="19.140625" style="121" customWidth="1"/>
    <col min="14088" max="14088" width="17" style="121" customWidth="1"/>
    <col min="14089" max="14089" width="22.7109375" style="121" customWidth="1"/>
    <col min="14090" max="14090" width="18" style="121" customWidth="1"/>
    <col min="14091" max="14091" width="15.28515625" style="121" customWidth="1"/>
    <col min="14092" max="14092" width="19" style="121" customWidth="1"/>
    <col min="14093" max="14093" width="20" style="121" customWidth="1"/>
    <col min="14094" max="14094" width="17" style="121" customWidth="1"/>
    <col min="14095" max="14095" width="18.7109375" style="121" customWidth="1"/>
    <col min="14096" max="14340" width="8.85546875" style="121"/>
    <col min="14341" max="14341" width="84.42578125" style="121" customWidth="1"/>
    <col min="14342" max="14342" width="50" style="121" customWidth="1"/>
    <col min="14343" max="14343" width="19.140625" style="121" customWidth="1"/>
    <col min="14344" max="14344" width="17" style="121" customWidth="1"/>
    <col min="14345" max="14345" width="22.7109375" style="121" customWidth="1"/>
    <col min="14346" max="14346" width="18" style="121" customWidth="1"/>
    <col min="14347" max="14347" width="15.28515625" style="121" customWidth="1"/>
    <col min="14348" max="14348" width="19" style="121" customWidth="1"/>
    <col min="14349" max="14349" width="20" style="121" customWidth="1"/>
    <col min="14350" max="14350" width="17" style="121" customWidth="1"/>
    <col min="14351" max="14351" width="18.7109375" style="121" customWidth="1"/>
    <col min="14352" max="14596" width="8.85546875" style="121"/>
    <col min="14597" max="14597" width="84.42578125" style="121" customWidth="1"/>
    <col min="14598" max="14598" width="50" style="121" customWidth="1"/>
    <col min="14599" max="14599" width="19.140625" style="121" customWidth="1"/>
    <col min="14600" max="14600" width="17" style="121" customWidth="1"/>
    <col min="14601" max="14601" width="22.7109375" style="121" customWidth="1"/>
    <col min="14602" max="14602" width="18" style="121" customWidth="1"/>
    <col min="14603" max="14603" width="15.28515625" style="121" customWidth="1"/>
    <col min="14604" max="14604" width="19" style="121" customWidth="1"/>
    <col min="14605" max="14605" width="20" style="121" customWidth="1"/>
    <col min="14606" max="14606" width="17" style="121" customWidth="1"/>
    <col min="14607" max="14607" width="18.7109375" style="121" customWidth="1"/>
    <col min="14608" max="14852" width="8.85546875" style="121"/>
    <col min="14853" max="14853" width="84.42578125" style="121" customWidth="1"/>
    <col min="14854" max="14854" width="50" style="121" customWidth="1"/>
    <col min="14855" max="14855" width="19.140625" style="121" customWidth="1"/>
    <col min="14856" max="14856" width="17" style="121" customWidth="1"/>
    <col min="14857" max="14857" width="22.7109375" style="121" customWidth="1"/>
    <col min="14858" max="14858" width="18" style="121" customWidth="1"/>
    <col min="14859" max="14859" width="15.28515625" style="121" customWidth="1"/>
    <col min="14860" max="14860" width="19" style="121" customWidth="1"/>
    <col min="14861" max="14861" width="20" style="121" customWidth="1"/>
    <col min="14862" max="14862" width="17" style="121" customWidth="1"/>
    <col min="14863" max="14863" width="18.7109375" style="121" customWidth="1"/>
    <col min="14864" max="15108" width="8.85546875" style="121"/>
    <col min="15109" max="15109" width="84.42578125" style="121" customWidth="1"/>
    <col min="15110" max="15110" width="50" style="121" customWidth="1"/>
    <col min="15111" max="15111" width="19.140625" style="121" customWidth="1"/>
    <col min="15112" max="15112" width="17" style="121" customWidth="1"/>
    <col min="15113" max="15113" width="22.7109375" style="121" customWidth="1"/>
    <col min="15114" max="15114" width="18" style="121" customWidth="1"/>
    <col min="15115" max="15115" width="15.28515625" style="121" customWidth="1"/>
    <col min="15116" max="15116" width="19" style="121" customWidth="1"/>
    <col min="15117" max="15117" width="20" style="121" customWidth="1"/>
    <col min="15118" max="15118" width="17" style="121" customWidth="1"/>
    <col min="15119" max="15119" width="18.7109375" style="121" customWidth="1"/>
    <col min="15120" max="15364" width="8.85546875" style="121"/>
    <col min="15365" max="15365" width="84.42578125" style="121" customWidth="1"/>
    <col min="15366" max="15366" width="50" style="121" customWidth="1"/>
    <col min="15367" max="15367" width="19.140625" style="121" customWidth="1"/>
    <col min="15368" max="15368" width="17" style="121" customWidth="1"/>
    <col min="15369" max="15369" width="22.7109375" style="121" customWidth="1"/>
    <col min="15370" max="15370" width="18" style="121" customWidth="1"/>
    <col min="15371" max="15371" width="15.28515625" style="121" customWidth="1"/>
    <col min="15372" max="15372" width="19" style="121" customWidth="1"/>
    <col min="15373" max="15373" width="20" style="121" customWidth="1"/>
    <col min="15374" max="15374" width="17" style="121" customWidth="1"/>
    <col min="15375" max="15375" width="18.7109375" style="121" customWidth="1"/>
    <col min="15376" max="15620" width="8.85546875" style="121"/>
    <col min="15621" max="15621" width="84.42578125" style="121" customWidth="1"/>
    <col min="15622" max="15622" width="50" style="121" customWidth="1"/>
    <col min="15623" max="15623" width="19.140625" style="121" customWidth="1"/>
    <col min="15624" max="15624" width="17" style="121" customWidth="1"/>
    <col min="15625" max="15625" width="22.7109375" style="121" customWidth="1"/>
    <col min="15626" max="15626" width="18" style="121" customWidth="1"/>
    <col min="15627" max="15627" width="15.28515625" style="121" customWidth="1"/>
    <col min="15628" max="15628" width="19" style="121" customWidth="1"/>
    <col min="15629" max="15629" width="20" style="121" customWidth="1"/>
    <col min="15630" max="15630" width="17" style="121" customWidth="1"/>
    <col min="15631" max="15631" width="18.7109375" style="121" customWidth="1"/>
    <col min="15632" max="15876" width="8.85546875" style="121"/>
    <col min="15877" max="15877" width="84.42578125" style="121" customWidth="1"/>
    <col min="15878" max="15878" width="50" style="121" customWidth="1"/>
    <col min="15879" max="15879" width="19.140625" style="121" customWidth="1"/>
    <col min="15880" max="15880" width="17" style="121" customWidth="1"/>
    <col min="15881" max="15881" width="22.7109375" style="121" customWidth="1"/>
    <col min="15882" max="15882" width="18" style="121" customWidth="1"/>
    <col min="15883" max="15883" width="15.28515625" style="121" customWidth="1"/>
    <col min="15884" max="15884" width="19" style="121" customWidth="1"/>
    <col min="15885" max="15885" width="20" style="121" customWidth="1"/>
    <col min="15886" max="15886" width="17" style="121" customWidth="1"/>
    <col min="15887" max="15887" width="18.7109375" style="121" customWidth="1"/>
    <col min="15888" max="16132" width="8.85546875" style="121"/>
    <col min="16133" max="16133" width="84.42578125" style="121" customWidth="1"/>
    <col min="16134" max="16134" width="50" style="121" customWidth="1"/>
    <col min="16135" max="16135" width="19.140625" style="121" customWidth="1"/>
    <col min="16136" max="16136" width="17" style="121" customWidth="1"/>
    <col min="16137" max="16137" width="22.7109375" style="121" customWidth="1"/>
    <col min="16138" max="16138" width="18" style="121" customWidth="1"/>
    <col min="16139" max="16139" width="15.28515625" style="121" customWidth="1"/>
    <col min="16140" max="16140" width="19" style="121" customWidth="1"/>
    <col min="16141" max="16141" width="20" style="121" customWidth="1"/>
    <col min="16142" max="16142" width="17" style="121" customWidth="1"/>
    <col min="16143" max="16143" width="18.7109375" style="121" customWidth="1"/>
    <col min="16144" max="16384" width="8.85546875" style="121"/>
  </cols>
  <sheetData>
    <row r="1" spans="1:18">
      <c r="A1" s="896" t="s">
        <v>4</v>
      </c>
      <c r="B1" s="896"/>
      <c r="C1" s="896"/>
      <c r="D1" s="896"/>
      <c r="E1" s="896"/>
      <c r="F1" s="896"/>
      <c r="G1" s="896"/>
      <c r="H1" s="896"/>
      <c r="I1" s="896"/>
      <c r="J1" s="896"/>
      <c r="K1" s="896"/>
      <c r="L1" s="896"/>
      <c r="M1" s="896"/>
      <c r="N1" s="896"/>
      <c r="O1" s="896"/>
    </row>
    <row r="2" spans="1:18">
      <c r="A2" s="227"/>
      <c r="B2" s="228"/>
      <c r="C2" s="229"/>
      <c r="D2" s="229"/>
      <c r="E2" s="229"/>
      <c r="F2" s="229"/>
      <c r="G2" s="229"/>
      <c r="H2" s="229"/>
      <c r="I2" s="229"/>
      <c r="J2" s="229"/>
      <c r="K2" s="229"/>
      <c r="L2" s="229"/>
      <c r="M2" s="229"/>
      <c r="N2" s="229"/>
      <c r="O2" s="229"/>
    </row>
    <row r="3" spans="1:18" ht="25.5">
      <c r="A3" s="1407" t="str">
        <f>Title!A2</f>
        <v>Bid Enquiry No. KPTCL/2026-27/TL/ Gudekote LILO Call-3 Dtd : 16.05.2026</v>
      </c>
      <c r="B3" s="1407"/>
      <c r="C3" s="1407"/>
      <c r="D3" s="1407"/>
      <c r="E3" s="1407"/>
      <c r="F3" s="1407"/>
      <c r="G3" s="1407"/>
      <c r="H3" s="1407"/>
      <c r="I3" s="1407"/>
      <c r="J3" s="1407"/>
      <c r="K3" s="1407"/>
      <c r="L3" s="1407"/>
      <c r="M3" s="1407"/>
      <c r="N3" s="1407"/>
      <c r="O3" s="1407"/>
    </row>
    <row r="4" spans="1:18" ht="51" customHeight="1">
      <c r="A4" s="1459"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460"/>
      <c r="C4" s="1460"/>
      <c r="D4" s="1460"/>
      <c r="E4" s="1460"/>
      <c r="F4" s="1460"/>
      <c r="G4" s="1460"/>
      <c r="H4" s="1460"/>
      <c r="I4" s="1460"/>
      <c r="J4" s="1460"/>
      <c r="K4" s="1460"/>
      <c r="L4" s="1460"/>
      <c r="M4" s="1460"/>
      <c r="N4" s="1460"/>
      <c r="O4" s="1460"/>
    </row>
    <row r="5" spans="1:18" ht="18.75">
      <c r="A5" s="1461" t="s">
        <v>1618</v>
      </c>
      <c r="B5" s="1461"/>
      <c r="C5" s="1461"/>
      <c r="D5" s="1461"/>
      <c r="E5" s="1461"/>
      <c r="F5" s="1461"/>
      <c r="G5" s="1461"/>
      <c r="H5" s="1461"/>
      <c r="I5" s="1461"/>
      <c r="J5" s="1461"/>
      <c r="K5" s="1461"/>
      <c r="L5" s="1461"/>
      <c r="M5" s="1461"/>
      <c r="N5" s="1461"/>
      <c r="O5" s="1461"/>
    </row>
    <row r="6" spans="1:18" ht="30.75" customHeight="1">
      <c r="A6" s="1462" t="s">
        <v>2719</v>
      </c>
      <c r="B6" s="1462"/>
      <c r="C6" s="1462"/>
      <c r="D6" s="1462"/>
      <c r="E6" s="1462"/>
      <c r="F6" s="1462"/>
      <c r="G6" s="1462"/>
      <c r="H6" s="1462"/>
      <c r="I6" s="1462"/>
      <c r="J6" s="1462"/>
      <c r="K6" s="1462"/>
      <c r="L6" s="1462"/>
      <c r="M6" s="1462"/>
      <c r="N6" s="1462"/>
      <c r="O6" s="1462"/>
      <c r="P6" s="222"/>
      <c r="Q6" s="222"/>
      <c r="R6" s="222"/>
    </row>
    <row r="7" spans="1:18" ht="30" customHeight="1">
      <c r="A7" s="1462" t="s">
        <v>1076</v>
      </c>
      <c r="B7" s="1462"/>
      <c r="C7" s="1462"/>
      <c r="D7" s="1462"/>
      <c r="E7" s="1462"/>
      <c r="F7" s="1462"/>
      <c r="G7" s="1462"/>
      <c r="H7" s="1462"/>
      <c r="I7" s="1462"/>
      <c r="J7" s="1462"/>
      <c r="K7" s="1462"/>
      <c r="L7" s="1462"/>
      <c r="M7" s="1462"/>
      <c r="N7" s="1462"/>
      <c r="O7" s="1462"/>
    </row>
    <row r="8" spans="1:18">
      <c r="A8" s="231" t="s">
        <v>1619</v>
      </c>
      <c r="B8" s="232" t="s">
        <v>1079</v>
      </c>
      <c r="C8" s="219"/>
      <c r="D8" s="219"/>
      <c r="E8" s="219"/>
      <c r="F8" s="219"/>
      <c r="G8" s="219"/>
      <c r="H8" s="219"/>
      <c r="I8" s="219"/>
      <c r="J8" s="219"/>
      <c r="K8" s="219"/>
      <c r="L8" s="219"/>
      <c r="M8" s="219"/>
      <c r="N8" s="219"/>
      <c r="O8" s="219"/>
    </row>
    <row r="9" spans="1:18">
      <c r="A9" s="215"/>
      <c r="B9" s="233" t="s">
        <v>907</v>
      </c>
      <c r="C9" s="219"/>
      <c r="D9" s="219"/>
      <c r="E9" s="219"/>
      <c r="F9" s="219"/>
      <c r="G9" s="219"/>
      <c r="H9" s="219"/>
      <c r="I9" s="219"/>
      <c r="J9" s="219"/>
      <c r="K9" s="219"/>
      <c r="L9" s="219"/>
      <c r="M9" s="219"/>
      <c r="N9" s="219"/>
      <c r="O9" s="219"/>
    </row>
    <row r="10" spans="1:18">
      <c r="A10" s="215"/>
      <c r="B10" s="234" t="s">
        <v>1620</v>
      </c>
      <c r="C10" s="235"/>
      <c r="D10" s="235"/>
      <c r="E10" s="235"/>
      <c r="F10" s="235"/>
      <c r="G10" s="235"/>
      <c r="H10" s="235"/>
      <c r="I10" s="235"/>
      <c r="J10" s="235"/>
      <c r="K10" s="235"/>
      <c r="L10" s="235"/>
      <c r="M10" s="235"/>
      <c r="N10" s="235"/>
      <c r="O10" s="235"/>
    </row>
    <row r="11" spans="1:18">
      <c r="A11" s="215">
        <v>1</v>
      </c>
      <c r="B11" s="236" t="s">
        <v>373</v>
      </c>
      <c r="C11" s="219"/>
      <c r="D11" s="219"/>
      <c r="E11" s="219"/>
      <c r="F11" s="219"/>
      <c r="G11" s="219"/>
      <c r="H11" s="219"/>
      <c r="I11" s="219"/>
      <c r="J11" s="219"/>
      <c r="K11" s="219"/>
      <c r="L11" s="219"/>
      <c r="M11" s="219"/>
      <c r="N11" s="219"/>
      <c r="O11" s="219"/>
    </row>
    <row r="12" spans="1:18">
      <c r="A12" s="215">
        <v>2</v>
      </c>
      <c r="B12" s="236" t="s">
        <v>1621</v>
      </c>
      <c r="C12" s="219"/>
      <c r="D12" s="219"/>
      <c r="E12" s="219"/>
      <c r="F12" s="219"/>
      <c r="G12" s="219"/>
      <c r="H12" s="219"/>
      <c r="I12" s="219"/>
      <c r="J12" s="219"/>
      <c r="K12" s="219"/>
      <c r="L12" s="219"/>
      <c r="M12" s="219"/>
      <c r="N12" s="219"/>
      <c r="O12" s="219"/>
    </row>
    <row r="13" spans="1:18">
      <c r="A13" s="215">
        <v>3</v>
      </c>
      <c r="B13" s="236" t="s">
        <v>1442</v>
      </c>
      <c r="C13" s="219"/>
      <c r="D13" s="219"/>
      <c r="E13" s="219"/>
      <c r="F13" s="219"/>
      <c r="G13" s="219"/>
      <c r="H13" s="219"/>
      <c r="I13" s="219"/>
      <c r="J13" s="219"/>
      <c r="K13" s="219"/>
      <c r="L13" s="219"/>
      <c r="M13" s="219"/>
      <c r="N13" s="219"/>
      <c r="O13" s="219"/>
    </row>
    <row r="14" spans="1:18">
      <c r="A14" s="215">
        <v>4</v>
      </c>
      <c r="B14" s="236" t="s">
        <v>1622</v>
      </c>
      <c r="C14" s="219"/>
      <c r="D14" s="219"/>
      <c r="E14" s="219"/>
      <c r="F14" s="219"/>
      <c r="G14" s="219"/>
      <c r="H14" s="219"/>
      <c r="I14" s="219"/>
      <c r="J14" s="219"/>
      <c r="K14" s="219"/>
      <c r="L14" s="219"/>
      <c r="M14" s="219"/>
      <c r="N14" s="219"/>
      <c r="O14" s="219"/>
    </row>
    <row r="15" spans="1:18">
      <c r="A15" s="215">
        <v>5</v>
      </c>
      <c r="B15" s="236" t="s">
        <v>1623</v>
      </c>
      <c r="C15" s="219"/>
      <c r="D15" s="219"/>
      <c r="E15" s="219"/>
      <c r="F15" s="219"/>
      <c r="G15" s="219"/>
      <c r="H15" s="219"/>
      <c r="I15" s="219"/>
      <c r="J15" s="219"/>
      <c r="K15" s="219"/>
      <c r="L15" s="219"/>
      <c r="M15" s="219"/>
      <c r="N15" s="219"/>
      <c r="O15" s="219"/>
    </row>
    <row r="16" spans="1:18">
      <c r="A16" s="1463">
        <v>6</v>
      </c>
      <c r="B16" s="236" t="s">
        <v>1624</v>
      </c>
      <c r="C16" s="235"/>
      <c r="D16" s="235"/>
      <c r="E16" s="235"/>
      <c r="F16" s="235"/>
      <c r="G16" s="235"/>
      <c r="H16" s="235"/>
      <c r="I16" s="235"/>
      <c r="J16" s="235"/>
      <c r="K16" s="235"/>
      <c r="L16" s="235"/>
      <c r="M16" s="235"/>
      <c r="N16" s="235"/>
      <c r="O16" s="235"/>
    </row>
    <row r="17" spans="1:15">
      <c r="A17" s="1463"/>
      <c r="B17" s="236" t="s">
        <v>1625</v>
      </c>
      <c r="C17" s="219"/>
      <c r="D17" s="219"/>
      <c r="E17" s="219"/>
      <c r="F17" s="219"/>
      <c r="G17" s="219"/>
      <c r="H17" s="219"/>
      <c r="I17" s="219"/>
      <c r="J17" s="219"/>
      <c r="K17" s="219"/>
      <c r="L17" s="219"/>
      <c r="M17" s="219"/>
      <c r="N17" s="219"/>
      <c r="O17" s="219"/>
    </row>
    <row r="18" spans="1:15">
      <c r="A18" s="1463"/>
      <c r="B18" s="236" t="s">
        <v>1626</v>
      </c>
      <c r="C18" s="219"/>
      <c r="D18" s="219"/>
      <c r="E18" s="219"/>
      <c r="F18" s="219"/>
      <c r="G18" s="219"/>
      <c r="H18" s="219"/>
      <c r="I18" s="219"/>
      <c r="J18" s="219"/>
      <c r="K18" s="219"/>
      <c r="L18" s="219"/>
      <c r="M18" s="219"/>
      <c r="N18" s="219"/>
      <c r="O18" s="219"/>
    </row>
    <row r="19" spans="1:15">
      <c r="A19" s="1463">
        <v>7</v>
      </c>
      <c r="B19" s="236" t="s">
        <v>1545</v>
      </c>
      <c r="C19" s="235"/>
      <c r="D19" s="235"/>
      <c r="E19" s="235"/>
      <c r="F19" s="235"/>
      <c r="G19" s="235"/>
      <c r="H19" s="235"/>
      <c r="I19" s="235"/>
      <c r="J19" s="235"/>
      <c r="K19" s="235"/>
      <c r="L19" s="235"/>
      <c r="M19" s="235"/>
      <c r="N19" s="235"/>
      <c r="O19" s="235"/>
    </row>
    <row r="20" spans="1:15">
      <c r="A20" s="1463"/>
      <c r="B20" s="236" t="s">
        <v>1627</v>
      </c>
      <c r="C20" s="219"/>
      <c r="D20" s="219"/>
      <c r="E20" s="219"/>
      <c r="F20" s="219"/>
      <c r="G20" s="219"/>
      <c r="H20" s="219"/>
      <c r="I20" s="219"/>
      <c r="J20" s="219"/>
      <c r="K20" s="219"/>
      <c r="L20" s="219"/>
      <c r="M20" s="219"/>
      <c r="N20" s="219"/>
      <c r="O20" s="219"/>
    </row>
    <row r="21" spans="1:15">
      <c r="A21" s="1463"/>
      <c r="B21" s="236" t="s">
        <v>1628</v>
      </c>
      <c r="C21" s="219"/>
      <c r="D21" s="219"/>
      <c r="E21" s="219"/>
      <c r="F21" s="219"/>
      <c r="G21" s="219"/>
      <c r="H21" s="219"/>
      <c r="I21" s="219"/>
      <c r="J21" s="219"/>
      <c r="K21" s="219"/>
      <c r="L21" s="219"/>
      <c r="M21" s="219"/>
      <c r="N21" s="219"/>
      <c r="O21" s="219"/>
    </row>
    <row r="22" spans="1:15">
      <c r="A22" s="1463"/>
      <c r="B22" s="236" t="s">
        <v>1629</v>
      </c>
      <c r="C22" s="219"/>
      <c r="D22" s="219"/>
      <c r="E22" s="219"/>
      <c r="F22" s="219"/>
      <c r="G22" s="219"/>
      <c r="H22" s="219"/>
      <c r="I22" s="219"/>
      <c r="J22" s="219"/>
      <c r="K22" s="219"/>
      <c r="L22" s="219"/>
      <c r="M22" s="219"/>
      <c r="N22" s="219"/>
      <c r="O22" s="219"/>
    </row>
    <row r="23" spans="1:15">
      <c r="A23" s="1463">
        <v>8</v>
      </c>
      <c r="B23" s="236" t="s">
        <v>1550</v>
      </c>
      <c r="C23" s="235"/>
      <c r="D23" s="235"/>
      <c r="E23" s="235"/>
      <c r="F23" s="235"/>
      <c r="G23" s="235"/>
      <c r="H23" s="235"/>
      <c r="I23" s="235"/>
      <c r="J23" s="235"/>
      <c r="K23" s="235"/>
      <c r="L23" s="235"/>
      <c r="M23" s="235"/>
      <c r="N23" s="235"/>
      <c r="O23" s="235"/>
    </row>
    <row r="24" spans="1:15">
      <c r="A24" s="1463"/>
      <c r="B24" s="236" t="s">
        <v>1630</v>
      </c>
      <c r="C24" s="219"/>
      <c r="D24" s="219"/>
      <c r="E24" s="219"/>
      <c r="F24" s="219"/>
      <c r="G24" s="219"/>
      <c r="H24" s="219"/>
      <c r="I24" s="219"/>
      <c r="J24" s="219"/>
      <c r="K24" s="219"/>
      <c r="L24" s="219"/>
      <c r="M24" s="219"/>
      <c r="N24" s="219"/>
      <c r="O24" s="219"/>
    </row>
    <row r="25" spans="1:15">
      <c r="A25" s="1463"/>
      <c r="B25" s="236" t="s">
        <v>1631</v>
      </c>
      <c r="C25" s="219"/>
      <c r="D25" s="219"/>
      <c r="E25" s="219"/>
      <c r="F25" s="219"/>
      <c r="G25" s="219"/>
      <c r="H25" s="219"/>
      <c r="I25" s="219"/>
      <c r="J25" s="219"/>
      <c r="K25" s="219"/>
      <c r="L25" s="219"/>
      <c r="M25" s="219"/>
      <c r="N25" s="219"/>
      <c r="O25" s="219"/>
    </row>
    <row r="26" spans="1:15">
      <c r="A26" s="1463"/>
      <c r="B26" s="236" t="s">
        <v>1632</v>
      </c>
      <c r="C26" s="219"/>
      <c r="D26" s="219"/>
      <c r="E26" s="219"/>
      <c r="F26" s="219"/>
      <c r="G26" s="219"/>
      <c r="H26" s="219"/>
      <c r="I26" s="219"/>
      <c r="J26" s="219"/>
      <c r="K26" s="219"/>
      <c r="L26" s="219"/>
      <c r="M26" s="219"/>
      <c r="N26" s="219"/>
      <c r="O26" s="219"/>
    </row>
    <row r="27" spans="1:15">
      <c r="A27" s="1463">
        <v>9</v>
      </c>
      <c r="B27" s="236" t="s">
        <v>1633</v>
      </c>
      <c r="C27" s="235"/>
      <c r="D27" s="235"/>
      <c r="E27" s="235"/>
      <c r="F27" s="235"/>
      <c r="G27" s="235"/>
      <c r="H27" s="235"/>
      <c r="I27" s="235"/>
      <c r="J27" s="235"/>
      <c r="K27" s="235"/>
      <c r="L27" s="235"/>
      <c r="M27" s="235"/>
      <c r="N27" s="235"/>
      <c r="O27" s="235"/>
    </row>
    <row r="28" spans="1:15">
      <c r="A28" s="1463"/>
      <c r="B28" s="236" t="s">
        <v>1627</v>
      </c>
      <c r="C28" s="219"/>
      <c r="D28" s="219"/>
      <c r="E28" s="219"/>
      <c r="F28" s="219"/>
      <c r="G28" s="219"/>
      <c r="H28" s="219"/>
      <c r="I28" s="219"/>
      <c r="J28" s="219"/>
      <c r="K28" s="219"/>
      <c r="L28" s="219"/>
      <c r="M28" s="219"/>
      <c r="N28" s="219"/>
      <c r="O28" s="219"/>
    </row>
    <row r="29" spans="1:15">
      <c r="A29" s="1463"/>
      <c r="B29" s="236" t="s">
        <v>1634</v>
      </c>
      <c r="C29" s="219"/>
      <c r="D29" s="219"/>
      <c r="E29" s="219"/>
      <c r="F29" s="219"/>
      <c r="G29" s="219"/>
      <c r="H29" s="219"/>
      <c r="I29" s="219"/>
      <c r="J29" s="219"/>
      <c r="K29" s="219"/>
      <c r="L29" s="219"/>
      <c r="M29" s="219"/>
      <c r="N29" s="219"/>
      <c r="O29" s="219"/>
    </row>
    <row r="30" spans="1:15">
      <c r="A30" s="1463"/>
      <c r="B30" s="236" t="s">
        <v>1635</v>
      </c>
      <c r="C30" s="219"/>
      <c r="D30" s="219"/>
      <c r="E30" s="219"/>
      <c r="F30" s="219"/>
      <c r="G30" s="219"/>
      <c r="H30" s="219"/>
      <c r="I30" s="219"/>
      <c r="J30" s="219"/>
      <c r="K30" s="219"/>
      <c r="L30" s="219"/>
      <c r="M30" s="219"/>
      <c r="N30" s="219"/>
      <c r="O30" s="219"/>
    </row>
    <row r="31" spans="1:15">
      <c r="A31" s="1463"/>
      <c r="B31" s="236" t="s">
        <v>1636</v>
      </c>
      <c r="C31" s="219"/>
      <c r="D31" s="219"/>
      <c r="E31" s="219"/>
      <c r="F31" s="219"/>
      <c r="G31" s="219"/>
      <c r="H31" s="219"/>
      <c r="I31" s="219"/>
      <c r="J31" s="219"/>
      <c r="K31" s="219"/>
      <c r="L31" s="219"/>
      <c r="M31" s="219"/>
      <c r="N31" s="219"/>
      <c r="O31" s="219"/>
    </row>
    <row r="32" spans="1:15">
      <c r="A32" s="1463">
        <v>10</v>
      </c>
      <c r="B32" s="236" t="s">
        <v>1637</v>
      </c>
      <c r="C32" s="235"/>
      <c r="D32" s="235"/>
      <c r="E32" s="235"/>
      <c r="F32" s="235"/>
      <c r="G32" s="235"/>
      <c r="H32" s="235"/>
      <c r="I32" s="235"/>
      <c r="J32" s="235"/>
      <c r="K32" s="235"/>
      <c r="L32" s="235"/>
      <c r="M32" s="235"/>
      <c r="N32" s="235"/>
      <c r="O32" s="235"/>
    </row>
    <row r="33" spans="1:15">
      <c r="A33" s="1463"/>
      <c r="B33" s="236" t="s">
        <v>1627</v>
      </c>
      <c r="C33" s="219"/>
      <c r="D33" s="219"/>
      <c r="E33" s="219"/>
      <c r="F33" s="219"/>
      <c r="G33" s="219"/>
      <c r="H33" s="219"/>
      <c r="I33" s="219"/>
      <c r="J33" s="219"/>
      <c r="K33" s="219"/>
      <c r="L33" s="219"/>
      <c r="M33" s="219"/>
      <c r="N33" s="219"/>
      <c r="O33" s="219"/>
    </row>
    <row r="34" spans="1:15">
      <c r="A34" s="1463"/>
      <c r="B34" s="236" t="s">
        <v>1634</v>
      </c>
      <c r="C34" s="219"/>
      <c r="D34" s="219"/>
      <c r="E34" s="219"/>
      <c r="F34" s="219"/>
      <c r="G34" s="219"/>
      <c r="H34" s="219"/>
      <c r="I34" s="219"/>
      <c r="J34" s="219"/>
      <c r="K34" s="219"/>
      <c r="L34" s="219"/>
      <c r="M34" s="219"/>
      <c r="N34" s="219"/>
      <c r="O34" s="219"/>
    </row>
    <row r="35" spans="1:15">
      <c r="A35" s="1463"/>
      <c r="B35" s="236" t="s">
        <v>1638</v>
      </c>
      <c r="C35" s="219"/>
      <c r="D35" s="219"/>
      <c r="E35" s="219"/>
      <c r="F35" s="219"/>
      <c r="G35" s="219"/>
      <c r="H35" s="219"/>
      <c r="I35" s="219"/>
      <c r="J35" s="219"/>
      <c r="K35" s="219"/>
      <c r="L35" s="219"/>
      <c r="M35" s="219"/>
      <c r="N35" s="219"/>
      <c r="O35" s="219"/>
    </row>
    <row r="36" spans="1:15">
      <c r="A36" s="1463"/>
      <c r="B36" s="236" t="s">
        <v>1639</v>
      </c>
      <c r="C36" s="219"/>
      <c r="D36" s="219"/>
      <c r="E36" s="219"/>
      <c r="F36" s="219"/>
      <c r="G36" s="219"/>
      <c r="H36" s="219"/>
      <c r="I36" s="219"/>
      <c r="J36" s="219"/>
      <c r="K36" s="219"/>
      <c r="L36" s="219"/>
      <c r="M36" s="219"/>
      <c r="N36" s="219"/>
      <c r="O36" s="219"/>
    </row>
    <row r="37" spans="1:15">
      <c r="A37" s="1463"/>
      <c r="B37" s="236" t="s">
        <v>1640</v>
      </c>
      <c r="C37" s="219"/>
      <c r="D37" s="219"/>
      <c r="E37" s="219"/>
      <c r="F37" s="219"/>
      <c r="G37" s="219"/>
      <c r="H37" s="219"/>
      <c r="I37" s="219"/>
      <c r="J37" s="219"/>
      <c r="K37" s="219"/>
      <c r="L37" s="219"/>
      <c r="M37" s="219"/>
      <c r="N37" s="219"/>
      <c r="O37" s="219"/>
    </row>
    <row r="38" spans="1:15">
      <c r="A38" s="215">
        <v>11</v>
      </c>
      <c r="B38" s="236" t="s">
        <v>1641</v>
      </c>
      <c r="C38" s="219"/>
      <c r="D38" s="219"/>
      <c r="E38" s="219"/>
      <c r="F38" s="219"/>
      <c r="G38" s="219"/>
      <c r="H38" s="219"/>
      <c r="I38" s="219"/>
      <c r="J38" s="219"/>
      <c r="K38" s="219"/>
      <c r="L38" s="219"/>
      <c r="M38" s="219"/>
      <c r="N38" s="219"/>
      <c r="O38" s="219"/>
    </row>
    <row r="39" spans="1:15">
      <c r="A39" s="215">
        <v>12</v>
      </c>
      <c r="B39" s="236" t="s">
        <v>1642</v>
      </c>
      <c r="C39" s="219"/>
      <c r="D39" s="219"/>
      <c r="E39" s="219"/>
      <c r="F39" s="219"/>
      <c r="G39" s="219"/>
      <c r="H39" s="219"/>
      <c r="I39" s="219"/>
      <c r="J39" s="219"/>
      <c r="K39" s="219"/>
      <c r="L39" s="219"/>
      <c r="M39" s="219"/>
      <c r="N39" s="219"/>
      <c r="O39" s="219"/>
    </row>
    <row r="40" spans="1:15">
      <c r="A40" s="215">
        <v>13</v>
      </c>
      <c r="B40" s="236" t="s">
        <v>1643</v>
      </c>
      <c r="C40" s="219"/>
      <c r="D40" s="219"/>
      <c r="E40" s="219"/>
      <c r="F40" s="219"/>
      <c r="G40" s="219"/>
      <c r="H40" s="219"/>
      <c r="I40" s="219"/>
      <c r="J40" s="219"/>
      <c r="K40" s="219"/>
      <c r="L40" s="219"/>
      <c r="M40" s="219"/>
      <c r="N40" s="219"/>
      <c r="O40" s="219"/>
    </row>
    <row r="41" spans="1:15">
      <c r="A41" s="215">
        <v>14</v>
      </c>
      <c r="B41" s="236" t="s">
        <v>1644</v>
      </c>
      <c r="C41" s="219"/>
      <c r="D41" s="219"/>
      <c r="E41" s="219"/>
      <c r="F41" s="219"/>
      <c r="G41" s="219"/>
      <c r="H41" s="219"/>
      <c r="I41" s="219"/>
      <c r="J41" s="219"/>
      <c r="K41" s="219"/>
      <c r="L41" s="219"/>
      <c r="M41" s="219"/>
      <c r="N41" s="219"/>
      <c r="O41" s="219"/>
    </row>
    <row r="42" spans="1:15">
      <c r="A42" s="1463">
        <v>15</v>
      </c>
      <c r="B42" s="236" t="s">
        <v>1645</v>
      </c>
      <c r="C42" s="235"/>
      <c r="D42" s="235"/>
      <c r="E42" s="235"/>
      <c r="F42" s="235"/>
      <c r="G42" s="235"/>
      <c r="H42" s="235"/>
      <c r="I42" s="235"/>
      <c r="J42" s="235"/>
      <c r="K42" s="235"/>
      <c r="L42" s="235"/>
      <c r="M42" s="235"/>
      <c r="N42" s="235"/>
      <c r="O42" s="235"/>
    </row>
    <row r="43" spans="1:15">
      <c r="A43" s="1463"/>
      <c r="B43" s="236" t="s">
        <v>1646</v>
      </c>
      <c r="C43" s="219"/>
      <c r="D43" s="219"/>
      <c r="E43" s="219"/>
      <c r="F43" s="219"/>
      <c r="G43" s="219"/>
      <c r="H43" s="219"/>
      <c r="I43" s="219"/>
      <c r="J43" s="219"/>
      <c r="K43" s="219"/>
      <c r="L43" s="219"/>
      <c r="M43" s="219"/>
      <c r="N43" s="219"/>
      <c r="O43" s="219"/>
    </row>
    <row r="44" spans="1:15">
      <c r="A44" s="1463"/>
      <c r="B44" s="236" t="s">
        <v>1647</v>
      </c>
      <c r="C44" s="219"/>
      <c r="D44" s="219"/>
      <c r="E44" s="219"/>
      <c r="F44" s="219"/>
      <c r="G44" s="219"/>
      <c r="H44" s="219"/>
      <c r="I44" s="219"/>
      <c r="J44" s="219"/>
      <c r="K44" s="219"/>
      <c r="L44" s="219"/>
      <c r="M44" s="219"/>
      <c r="N44" s="219"/>
      <c r="O44" s="219"/>
    </row>
    <row r="45" spans="1:15">
      <c r="A45" s="1463"/>
      <c r="B45" s="236" t="s">
        <v>1648</v>
      </c>
      <c r="C45" s="219"/>
      <c r="D45" s="219"/>
      <c r="E45" s="219"/>
      <c r="F45" s="219"/>
      <c r="G45" s="219"/>
      <c r="H45" s="219"/>
      <c r="I45" s="219"/>
      <c r="J45" s="219"/>
      <c r="K45" s="219"/>
      <c r="L45" s="219"/>
      <c r="M45" s="219"/>
      <c r="N45" s="219"/>
      <c r="O45" s="219"/>
    </row>
    <row r="46" spans="1:15">
      <c r="A46" s="1463"/>
      <c r="B46" s="236" t="s">
        <v>1649</v>
      </c>
      <c r="C46" s="219"/>
      <c r="D46" s="219"/>
      <c r="E46" s="219"/>
      <c r="F46" s="219"/>
      <c r="G46" s="219"/>
      <c r="H46" s="219"/>
      <c r="I46" s="219"/>
      <c r="J46" s="219"/>
      <c r="K46" s="219"/>
      <c r="L46" s="219"/>
      <c r="M46" s="219"/>
      <c r="N46" s="219"/>
      <c r="O46" s="219"/>
    </row>
    <row r="47" spans="1:15">
      <c r="A47" s="1463"/>
      <c r="B47" s="236" t="s">
        <v>1650</v>
      </c>
      <c r="C47" s="235"/>
      <c r="D47" s="235"/>
      <c r="E47" s="235"/>
      <c r="F47" s="235"/>
      <c r="G47" s="235"/>
      <c r="H47" s="235"/>
      <c r="I47" s="235"/>
      <c r="J47" s="235"/>
      <c r="K47" s="235"/>
      <c r="L47" s="235"/>
      <c r="M47" s="235"/>
      <c r="N47" s="235"/>
      <c r="O47" s="235"/>
    </row>
    <row r="48" spans="1:15">
      <c r="A48" s="1463"/>
      <c r="B48" s="236" t="s">
        <v>1651</v>
      </c>
      <c r="C48" s="237"/>
      <c r="D48" s="237"/>
      <c r="E48" s="237"/>
      <c r="F48" s="237"/>
      <c r="G48" s="237"/>
      <c r="H48" s="237"/>
      <c r="I48" s="237"/>
      <c r="J48" s="237"/>
      <c r="K48" s="237"/>
      <c r="L48" s="237"/>
      <c r="M48" s="237"/>
      <c r="N48" s="237"/>
      <c r="O48" s="237"/>
    </row>
    <row r="49" spans="1:15">
      <c r="A49" s="1463"/>
      <c r="B49" s="236" t="s">
        <v>1652</v>
      </c>
      <c r="C49" s="219"/>
      <c r="D49" s="219"/>
      <c r="E49" s="219"/>
      <c r="F49" s="219"/>
      <c r="G49" s="219"/>
      <c r="H49" s="219"/>
      <c r="I49" s="219"/>
      <c r="J49" s="219"/>
      <c r="K49" s="219"/>
      <c r="L49" s="219"/>
      <c r="M49" s="219"/>
      <c r="N49" s="219"/>
      <c r="O49" s="219"/>
    </row>
    <row r="50" spans="1:15">
      <c r="A50" s="1463"/>
      <c r="B50" s="236" t="s">
        <v>1653</v>
      </c>
      <c r="C50" s="219"/>
      <c r="D50" s="219"/>
      <c r="E50" s="219"/>
      <c r="F50" s="219"/>
      <c r="G50" s="219"/>
      <c r="H50" s="219"/>
      <c r="I50" s="219"/>
      <c r="J50" s="219"/>
      <c r="K50" s="219"/>
      <c r="L50" s="219"/>
      <c r="M50" s="219"/>
      <c r="N50" s="219"/>
      <c r="O50" s="219"/>
    </row>
    <row r="51" spans="1:15">
      <c r="A51" s="1463"/>
      <c r="B51" s="236" t="s">
        <v>1654</v>
      </c>
      <c r="C51" s="219"/>
      <c r="D51" s="219"/>
      <c r="E51" s="219"/>
      <c r="F51" s="219"/>
      <c r="G51" s="219"/>
      <c r="H51" s="219"/>
      <c r="I51" s="219"/>
      <c r="J51" s="219"/>
      <c r="K51" s="219"/>
      <c r="L51" s="219"/>
      <c r="M51" s="219"/>
      <c r="N51" s="219"/>
      <c r="O51" s="219"/>
    </row>
    <row r="52" spans="1:15">
      <c r="A52" s="215">
        <v>16</v>
      </c>
      <c r="B52" s="236" t="s">
        <v>1655</v>
      </c>
      <c r="C52" s="219"/>
      <c r="D52" s="219"/>
      <c r="E52" s="219"/>
      <c r="F52" s="219"/>
      <c r="G52" s="219"/>
      <c r="H52" s="219"/>
      <c r="I52" s="219"/>
      <c r="J52" s="219"/>
      <c r="K52" s="219"/>
      <c r="L52" s="219"/>
      <c r="M52" s="219"/>
      <c r="N52" s="219"/>
      <c r="O52" s="219"/>
    </row>
    <row r="53" spans="1:15">
      <c r="A53" s="215">
        <v>17</v>
      </c>
      <c r="B53" s="236" t="s">
        <v>1656</v>
      </c>
      <c r="C53" s="219"/>
      <c r="D53" s="219"/>
      <c r="E53" s="219"/>
      <c r="F53" s="219"/>
      <c r="G53" s="219"/>
      <c r="H53" s="219"/>
      <c r="I53" s="219"/>
      <c r="J53" s="219"/>
      <c r="K53" s="219"/>
      <c r="L53" s="219"/>
      <c r="M53" s="219"/>
      <c r="N53" s="219"/>
      <c r="O53" s="219"/>
    </row>
    <row r="54" spans="1:15">
      <c r="A54" s="215">
        <v>18</v>
      </c>
      <c r="B54" s="236" t="s">
        <v>1657</v>
      </c>
      <c r="C54" s="219"/>
      <c r="D54" s="219"/>
      <c r="E54" s="219"/>
      <c r="F54" s="219"/>
      <c r="G54" s="219"/>
      <c r="H54" s="219"/>
      <c r="I54" s="219"/>
      <c r="J54" s="219"/>
      <c r="K54" s="219"/>
      <c r="L54" s="219"/>
      <c r="M54" s="219"/>
      <c r="N54" s="219"/>
      <c r="O54" s="219"/>
    </row>
    <row r="55" spans="1:15">
      <c r="A55" s="215">
        <v>19</v>
      </c>
      <c r="B55" s="236" t="s">
        <v>1658</v>
      </c>
      <c r="C55" s="219"/>
      <c r="D55" s="219"/>
      <c r="E55" s="219"/>
      <c r="F55" s="219"/>
      <c r="G55" s="219"/>
      <c r="H55" s="219"/>
      <c r="I55" s="219"/>
      <c r="J55" s="219"/>
      <c r="K55" s="219"/>
      <c r="L55" s="219"/>
      <c r="M55" s="219"/>
      <c r="N55" s="219"/>
      <c r="O55" s="219"/>
    </row>
    <row r="56" spans="1:15">
      <c r="A56" s="215">
        <v>20</v>
      </c>
      <c r="B56" s="236" t="s">
        <v>1659</v>
      </c>
      <c r="C56" s="219"/>
      <c r="D56" s="219"/>
      <c r="E56" s="219"/>
      <c r="F56" s="219"/>
      <c r="G56" s="219"/>
      <c r="H56" s="219"/>
      <c r="I56" s="219"/>
      <c r="J56" s="219"/>
      <c r="K56" s="219"/>
      <c r="L56" s="219"/>
      <c r="M56" s="219"/>
      <c r="N56" s="219"/>
      <c r="O56" s="219"/>
    </row>
    <row r="57" spans="1:15">
      <c r="A57" s="1463">
        <v>21</v>
      </c>
      <c r="B57" s="236" t="s">
        <v>1660</v>
      </c>
      <c r="C57" s="235"/>
      <c r="D57" s="235"/>
      <c r="E57" s="235"/>
      <c r="F57" s="235"/>
      <c r="G57" s="235"/>
      <c r="H57" s="235"/>
      <c r="I57" s="235"/>
      <c r="J57" s="235"/>
      <c r="K57" s="235"/>
      <c r="L57" s="235"/>
      <c r="M57" s="235"/>
      <c r="N57" s="235"/>
      <c r="O57" s="235"/>
    </row>
    <row r="58" spans="1:15">
      <c r="A58" s="1463"/>
      <c r="B58" s="236" t="s">
        <v>1661</v>
      </c>
      <c r="C58" s="219"/>
      <c r="D58" s="219"/>
      <c r="E58" s="219"/>
      <c r="F58" s="219"/>
      <c r="G58" s="219"/>
      <c r="H58" s="219"/>
      <c r="I58" s="219"/>
      <c r="J58" s="219"/>
      <c r="K58" s="219"/>
      <c r="L58" s="219"/>
      <c r="M58" s="219"/>
      <c r="N58" s="219"/>
      <c r="O58" s="219"/>
    </row>
    <row r="59" spans="1:15">
      <c r="A59" s="1463"/>
      <c r="B59" s="236" t="s">
        <v>1662</v>
      </c>
      <c r="C59" s="219"/>
      <c r="D59" s="219"/>
      <c r="E59" s="219"/>
      <c r="F59" s="219"/>
      <c r="G59" s="219"/>
      <c r="H59" s="219"/>
      <c r="I59" s="219"/>
      <c r="J59" s="219"/>
      <c r="K59" s="219"/>
      <c r="L59" s="219"/>
      <c r="M59" s="219"/>
      <c r="N59" s="219"/>
      <c r="O59" s="219"/>
    </row>
    <row r="60" spans="1:15">
      <c r="A60" s="1463"/>
      <c r="B60" s="236" t="s">
        <v>1663</v>
      </c>
      <c r="C60" s="219"/>
      <c r="D60" s="219"/>
      <c r="E60" s="219"/>
      <c r="F60" s="219"/>
      <c r="G60" s="219"/>
      <c r="H60" s="219"/>
      <c r="I60" s="219"/>
      <c r="J60" s="219"/>
      <c r="K60" s="219"/>
      <c r="L60" s="219"/>
      <c r="M60" s="219"/>
      <c r="N60" s="219"/>
      <c r="O60" s="219"/>
    </row>
    <row r="61" spans="1:15">
      <c r="A61" s="1463"/>
      <c r="B61" s="236" t="s">
        <v>1664</v>
      </c>
      <c r="C61" s="219"/>
      <c r="D61" s="219"/>
      <c r="E61" s="219"/>
      <c r="F61" s="219"/>
      <c r="G61" s="219"/>
      <c r="H61" s="219"/>
      <c r="I61" s="219"/>
      <c r="J61" s="219"/>
      <c r="K61" s="219"/>
      <c r="L61" s="219"/>
      <c r="M61" s="219"/>
      <c r="N61" s="219"/>
      <c r="O61" s="219"/>
    </row>
    <row r="62" spans="1:15">
      <c r="A62" s="215">
        <v>22</v>
      </c>
      <c r="B62" s="236" t="s">
        <v>1598</v>
      </c>
      <c r="C62" s="219"/>
      <c r="D62" s="219"/>
      <c r="E62" s="219"/>
      <c r="F62" s="219"/>
      <c r="G62" s="219"/>
      <c r="H62" s="219"/>
      <c r="I62" s="219"/>
      <c r="J62" s="219"/>
      <c r="K62" s="219"/>
      <c r="L62" s="219"/>
      <c r="M62" s="219"/>
      <c r="N62" s="219"/>
      <c r="O62" s="219"/>
    </row>
    <row r="63" spans="1:15" ht="47.25">
      <c r="A63" s="215"/>
      <c r="B63" s="238" t="s">
        <v>1599</v>
      </c>
      <c r="C63" s="219"/>
      <c r="D63" s="219"/>
      <c r="E63" s="219"/>
      <c r="F63" s="219"/>
      <c r="G63" s="219"/>
      <c r="H63" s="219"/>
      <c r="I63" s="219"/>
      <c r="J63" s="219"/>
      <c r="K63" s="219"/>
      <c r="L63" s="219"/>
      <c r="M63" s="219"/>
      <c r="N63" s="219"/>
      <c r="O63" s="219"/>
    </row>
    <row r="64" spans="1:15">
      <c r="A64" s="215"/>
      <c r="B64" s="236" t="s">
        <v>1600</v>
      </c>
      <c r="C64" s="219"/>
      <c r="D64" s="219"/>
      <c r="E64" s="219"/>
      <c r="F64" s="219"/>
      <c r="G64" s="219"/>
      <c r="H64" s="219"/>
      <c r="I64" s="219"/>
      <c r="J64" s="219"/>
      <c r="K64" s="219"/>
      <c r="L64" s="219"/>
      <c r="M64" s="219"/>
      <c r="N64" s="219"/>
      <c r="O64" s="219"/>
    </row>
    <row r="65" spans="1:15">
      <c r="A65" s="215"/>
      <c r="B65" s="236" t="s">
        <v>1601</v>
      </c>
      <c r="C65" s="219"/>
      <c r="D65" s="219"/>
      <c r="E65" s="219"/>
      <c r="F65" s="219"/>
      <c r="G65" s="219"/>
      <c r="H65" s="219"/>
      <c r="I65" s="219"/>
      <c r="J65" s="219"/>
      <c r="K65" s="219"/>
      <c r="L65" s="219"/>
      <c r="M65" s="219"/>
      <c r="N65" s="219"/>
      <c r="O65" s="219"/>
    </row>
    <row r="66" spans="1:15">
      <c r="A66" s="215"/>
      <c r="B66" s="236" t="s">
        <v>1602</v>
      </c>
      <c r="C66" s="219"/>
      <c r="D66" s="219"/>
      <c r="E66" s="219"/>
      <c r="F66" s="219"/>
      <c r="G66" s="219"/>
      <c r="H66" s="219"/>
      <c r="I66" s="219"/>
      <c r="J66" s="219"/>
      <c r="K66" s="219"/>
      <c r="L66" s="219"/>
      <c r="M66" s="219"/>
      <c r="N66" s="219"/>
      <c r="O66" s="219"/>
    </row>
    <row r="67" spans="1:15">
      <c r="A67" s="215"/>
      <c r="B67" s="236" t="s">
        <v>1603</v>
      </c>
      <c r="C67" s="219"/>
      <c r="D67" s="219"/>
      <c r="E67" s="219"/>
      <c r="F67" s="219"/>
      <c r="G67" s="219"/>
      <c r="H67" s="219"/>
      <c r="I67" s="219"/>
      <c r="J67" s="219"/>
      <c r="K67" s="219"/>
      <c r="L67" s="219"/>
      <c r="M67" s="219"/>
      <c r="N67" s="219"/>
      <c r="O67" s="219"/>
    </row>
    <row r="68" spans="1:15">
      <c r="A68" s="215"/>
      <c r="B68" s="236" t="s">
        <v>1604</v>
      </c>
      <c r="C68" s="219"/>
      <c r="D68" s="219"/>
      <c r="E68" s="219"/>
      <c r="F68" s="219"/>
      <c r="G68" s="219"/>
      <c r="H68" s="219"/>
      <c r="I68" s="219"/>
      <c r="J68" s="219"/>
      <c r="K68" s="219"/>
      <c r="L68" s="219"/>
      <c r="M68" s="219"/>
      <c r="N68" s="219"/>
      <c r="O68" s="219"/>
    </row>
    <row r="69" spans="1:15">
      <c r="A69" s="215"/>
      <c r="B69" s="236" t="s">
        <v>1605</v>
      </c>
      <c r="C69" s="219"/>
      <c r="D69" s="219"/>
      <c r="E69" s="219"/>
      <c r="F69" s="219"/>
      <c r="G69" s="219"/>
      <c r="H69" s="219"/>
      <c r="I69" s="219"/>
      <c r="J69" s="219"/>
      <c r="K69" s="219"/>
      <c r="L69" s="219"/>
      <c r="M69" s="219"/>
      <c r="N69" s="219"/>
      <c r="O69" s="219"/>
    </row>
    <row r="70" spans="1:15">
      <c r="A70" s="215"/>
      <c r="B70" s="234" t="s">
        <v>1606</v>
      </c>
      <c r="C70" s="219"/>
      <c r="D70" s="219"/>
      <c r="E70" s="219"/>
      <c r="F70" s="219"/>
      <c r="G70" s="219"/>
      <c r="H70" s="219"/>
      <c r="I70" s="219"/>
      <c r="J70" s="219"/>
      <c r="K70" s="219"/>
      <c r="L70" s="219"/>
      <c r="M70" s="219"/>
      <c r="N70" s="219"/>
      <c r="O70" s="219"/>
    </row>
    <row r="71" spans="1:15" ht="47.25">
      <c r="A71" s="215"/>
      <c r="B71" s="238" t="s">
        <v>1607</v>
      </c>
      <c r="C71" s="219"/>
      <c r="D71" s="219"/>
      <c r="E71" s="219"/>
      <c r="F71" s="219"/>
      <c r="G71" s="219"/>
      <c r="H71" s="219"/>
      <c r="I71" s="219"/>
      <c r="J71" s="219"/>
      <c r="K71" s="219"/>
      <c r="L71" s="219"/>
      <c r="M71" s="219"/>
      <c r="N71" s="219"/>
      <c r="O71" s="219"/>
    </row>
    <row r="72" spans="1:15" ht="31.5">
      <c r="A72" s="215"/>
      <c r="B72" s="238" t="s">
        <v>1608</v>
      </c>
      <c r="C72" s="219"/>
      <c r="D72" s="219"/>
      <c r="E72" s="219"/>
      <c r="F72" s="219"/>
      <c r="G72" s="219"/>
      <c r="H72" s="219"/>
      <c r="I72" s="219"/>
      <c r="J72" s="219"/>
      <c r="K72" s="219"/>
      <c r="L72" s="219"/>
      <c r="M72" s="219"/>
      <c r="N72" s="219"/>
      <c r="O72" s="219"/>
    </row>
    <row r="73" spans="1:15" ht="31.5">
      <c r="A73" s="215"/>
      <c r="B73" s="238" t="s">
        <v>1609</v>
      </c>
      <c r="C73" s="219"/>
      <c r="D73" s="219"/>
      <c r="E73" s="219"/>
      <c r="F73" s="219"/>
      <c r="G73" s="219"/>
      <c r="H73" s="219"/>
      <c r="I73" s="219"/>
      <c r="J73" s="219"/>
      <c r="K73" s="219"/>
      <c r="L73" s="219"/>
      <c r="M73" s="219"/>
      <c r="N73" s="219"/>
      <c r="O73" s="219"/>
    </row>
    <row r="74" spans="1:15">
      <c r="A74" s="215"/>
      <c r="B74" s="236" t="s">
        <v>1610</v>
      </c>
      <c r="C74" s="219"/>
      <c r="D74" s="219"/>
      <c r="E74" s="219"/>
      <c r="F74" s="219"/>
      <c r="G74" s="219"/>
      <c r="H74" s="219"/>
      <c r="I74" s="219"/>
      <c r="J74" s="219"/>
      <c r="K74" s="219"/>
      <c r="L74" s="219"/>
      <c r="M74" s="219"/>
      <c r="N74" s="219"/>
      <c r="O74" s="219"/>
    </row>
    <row r="75" spans="1:15" ht="31.5">
      <c r="A75" s="215"/>
      <c r="B75" s="238" t="s">
        <v>1611</v>
      </c>
      <c r="C75" s="219"/>
      <c r="D75" s="219"/>
      <c r="E75" s="219"/>
      <c r="F75" s="219"/>
      <c r="G75" s="219"/>
      <c r="H75" s="219"/>
      <c r="I75" s="219"/>
      <c r="J75" s="219"/>
      <c r="K75" s="219"/>
      <c r="L75" s="219"/>
      <c r="M75" s="219"/>
      <c r="N75" s="219"/>
      <c r="O75" s="219"/>
    </row>
    <row r="76" spans="1:15">
      <c r="A76" s="215"/>
      <c r="B76" s="236" t="s">
        <v>1612</v>
      </c>
      <c r="C76" s="219"/>
      <c r="D76" s="219"/>
      <c r="E76" s="219"/>
      <c r="F76" s="219"/>
      <c r="G76" s="219"/>
      <c r="H76" s="219"/>
      <c r="I76" s="219"/>
      <c r="J76" s="219"/>
      <c r="K76" s="219"/>
      <c r="L76" s="219"/>
      <c r="M76" s="219"/>
      <c r="N76" s="219"/>
      <c r="O76" s="219"/>
    </row>
    <row r="77" spans="1:15">
      <c r="A77" s="215"/>
      <c r="B77" s="236" t="s">
        <v>1613</v>
      </c>
      <c r="C77" s="219"/>
      <c r="D77" s="219"/>
      <c r="E77" s="219"/>
      <c r="F77" s="219"/>
      <c r="G77" s="219"/>
      <c r="H77" s="219"/>
      <c r="I77" s="219"/>
      <c r="J77" s="219"/>
      <c r="K77" s="219"/>
      <c r="L77" s="219"/>
      <c r="M77" s="219"/>
      <c r="N77" s="219"/>
      <c r="O77" s="219"/>
    </row>
    <row r="78" spans="1:15" ht="31.5">
      <c r="A78" s="215"/>
      <c r="B78" s="238" t="s">
        <v>1614</v>
      </c>
      <c r="C78" s="219"/>
      <c r="D78" s="219"/>
      <c r="E78" s="219"/>
      <c r="F78" s="219"/>
      <c r="G78" s="219"/>
      <c r="H78" s="219"/>
      <c r="I78" s="219"/>
      <c r="J78" s="219"/>
      <c r="K78" s="219"/>
      <c r="L78" s="219"/>
      <c r="M78" s="219"/>
      <c r="N78" s="219"/>
      <c r="O78" s="219"/>
    </row>
    <row r="79" spans="1:15">
      <c r="A79" s="215"/>
      <c r="B79" s="236" t="s">
        <v>1615</v>
      </c>
      <c r="C79" s="219"/>
      <c r="D79" s="219"/>
      <c r="E79" s="219"/>
      <c r="F79" s="219"/>
      <c r="G79" s="219"/>
      <c r="H79" s="219"/>
      <c r="I79" s="219"/>
      <c r="J79" s="219"/>
      <c r="K79" s="219"/>
      <c r="L79" s="219"/>
      <c r="M79" s="219"/>
      <c r="N79" s="219"/>
      <c r="O79" s="219"/>
    </row>
    <row r="80" spans="1:15" ht="31.5">
      <c r="A80" s="215"/>
      <c r="B80" s="236" t="s">
        <v>1616</v>
      </c>
      <c r="C80" s="219"/>
      <c r="D80" s="219"/>
      <c r="E80" s="219"/>
      <c r="F80" s="219"/>
      <c r="G80" s="219"/>
      <c r="H80" s="219"/>
      <c r="I80" s="219"/>
      <c r="J80" s="219"/>
      <c r="K80" s="219"/>
      <c r="L80" s="219"/>
      <c r="M80" s="219"/>
      <c r="N80" s="219"/>
      <c r="O80" s="219"/>
    </row>
    <row r="82" spans="1:4">
      <c r="A82" s="222" t="s">
        <v>60</v>
      </c>
      <c r="B82" s="239"/>
      <c r="C82" s="223" t="s">
        <v>75</v>
      </c>
      <c r="D82" s="224"/>
    </row>
    <row r="83" spans="1:4">
      <c r="A83" s="222" t="s">
        <v>62</v>
      </c>
      <c r="B83" s="239"/>
      <c r="C83" s="223" t="s">
        <v>76</v>
      </c>
      <c r="D83" s="224"/>
    </row>
    <row r="84" spans="1:4">
      <c r="A84" s="121"/>
      <c r="B84" s="121"/>
      <c r="C84" s="225" t="s">
        <v>77</v>
      </c>
      <c r="D84" s="224"/>
    </row>
  </sheetData>
  <mergeCells count="13">
    <mergeCell ref="A32:A37"/>
    <mergeCell ref="A42:A51"/>
    <mergeCell ref="A57:A61"/>
    <mergeCell ref="A7:O7"/>
    <mergeCell ref="A16:A18"/>
    <mergeCell ref="A19:A22"/>
    <mergeCell ref="A23:A26"/>
    <mergeCell ref="A27:A31"/>
    <mergeCell ref="A1:O1"/>
    <mergeCell ref="A3:O3"/>
    <mergeCell ref="A4:O4"/>
    <mergeCell ref="A5:O5"/>
    <mergeCell ref="A6:O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F439"/>
  <sheetViews>
    <sheetView topLeftCell="A271" zoomScale="70" zoomScaleNormal="70" workbookViewId="0">
      <selection activeCell="A3" sqref="A3:E3"/>
    </sheetView>
  </sheetViews>
  <sheetFormatPr defaultColWidth="8.85546875" defaultRowHeight="15.75"/>
  <cols>
    <col min="1" max="1" width="7.28515625" style="210" customWidth="1"/>
    <col min="2" max="2" width="88.140625" style="211" customWidth="1"/>
    <col min="3" max="3" width="32.140625" style="211" customWidth="1"/>
    <col min="4" max="4" width="26.28515625" style="211" customWidth="1"/>
    <col min="5" max="5" width="21.7109375" style="211" customWidth="1"/>
    <col min="6" max="6" width="29.42578125" style="211" customWidth="1"/>
    <col min="7" max="256" width="8.85546875" style="121"/>
    <col min="257" max="257" width="7.28515625" style="121" customWidth="1"/>
    <col min="258" max="258" width="88.140625" style="121" customWidth="1"/>
    <col min="259" max="259" width="32.140625" style="121" customWidth="1"/>
    <col min="260" max="260" width="26.28515625" style="121" customWidth="1"/>
    <col min="261" max="261" width="21.7109375" style="121" customWidth="1"/>
    <col min="262" max="262" width="29.42578125" style="121" customWidth="1"/>
    <col min="263" max="512" width="8.85546875" style="121"/>
    <col min="513" max="513" width="7.28515625" style="121" customWidth="1"/>
    <col min="514" max="514" width="88.140625" style="121" customWidth="1"/>
    <col min="515" max="515" width="32.140625" style="121" customWidth="1"/>
    <col min="516" max="516" width="26.28515625" style="121" customWidth="1"/>
    <col min="517" max="517" width="21.7109375" style="121" customWidth="1"/>
    <col min="518" max="518" width="29.42578125" style="121" customWidth="1"/>
    <col min="519" max="768" width="8.85546875" style="121"/>
    <col min="769" max="769" width="7.28515625" style="121" customWidth="1"/>
    <col min="770" max="770" width="88.140625" style="121" customWidth="1"/>
    <col min="771" max="771" width="32.140625" style="121" customWidth="1"/>
    <col min="772" max="772" width="26.28515625" style="121" customWidth="1"/>
    <col min="773" max="773" width="21.7109375" style="121" customWidth="1"/>
    <col min="774" max="774" width="29.42578125" style="121" customWidth="1"/>
    <col min="775" max="1024" width="8.85546875" style="121"/>
    <col min="1025" max="1025" width="7.28515625" style="121" customWidth="1"/>
    <col min="1026" max="1026" width="88.140625" style="121" customWidth="1"/>
    <col min="1027" max="1027" width="32.140625" style="121" customWidth="1"/>
    <col min="1028" max="1028" width="26.28515625" style="121" customWidth="1"/>
    <col min="1029" max="1029" width="21.7109375" style="121" customWidth="1"/>
    <col min="1030" max="1030" width="29.42578125" style="121" customWidth="1"/>
    <col min="1031" max="1280" width="8.85546875" style="121"/>
    <col min="1281" max="1281" width="7.28515625" style="121" customWidth="1"/>
    <col min="1282" max="1282" width="88.140625" style="121" customWidth="1"/>
    <col min="1283" max="1283" width="32.140625" style="121" customWidth="1"/>
    <col min="1284" max="1284" width="26.28515625" style="121" customWidth="1"/>
    <col min="1285" max="1285" width="21.7109375" style="121" customWidth="1"/>
    <col min="1286" max="1286" width="29.42578125" style="121" customWidth="1"/>
    <col min="1287" max="1536" width="8.85546875" style="121"/>
    <col min="1537" max="1537" width="7.28515625" style="121" customWidth="1"/>
    <col min="1538" max="1538" width="88.140625" style="121" customWidth="1"/>
    <col min="1539" max="1539" width="32.140625" style="121" customWidth="1"/>
    <col min="1540" max="1540" width="26.28515625" style="121" customWidth="1"/>
    <col min="1541" max="1541" width="21.7109375" style="121" customWidth="1"/>
    <col min="1542" max="1542" width="29.42578125" style="121" customWidth="1"/>
    <col min="1543" max="1792" width="8.85546875" style="121"/>
    <col min="1793" max="1793" width="7.28515625" style="121" customWidth="1"/>
    <col min="1794" max="1794" width="88.140625" style="121" customWidth="1"/>
    <col min="1795" max="1795" width="32.140625" style="121" customWidth="1"/>
    <col min="1796" max="1796" width="26.28515625" style="121" customWidth="1"/>
    <col min="1797" max="1797" width="21.7109375" style="121" customWidth="1"/>
    <col min="1798" max="1798" width="29.42578125" style="121" customWidth="1"/>
    <col min="1799" max="2048" width="8.85546875" style="121"/>
    <col min="2049" max="2049" width="7.28515625" style="121" customWidth="1"/>
    <col min="2050" max="2050" width="88.140625" style="121" customWidth="1"/>
    <col min="2051" max="2051" width="32.140625" style="121" customWidth="1"/>
    <col min="2052" max="2052" width="26.28515625" style="121" customWidth="1"/>
    <col min="2053" max="2053" width="21.7109375" style="121" customWidth="1"/>
    <col min="2054" max="2054" width="29.42578125" style="121" customWidth="1"/>
    <col min="2055" max="2304" width="8.85546875" style="121"/>
    <col min="2305" max="2305" width="7.28515625" style="121" customWidth="1"/>
    <col min="2306" max="2306" width="88.140625" style="121" customWidth="1"/>
    <col min="2307" max="2307" width="32.140625" style="121" customWidth="1"/>
    <col min="2308" max="2308" width="26.28515625" style="121" customWidth="1"/>
    <col min="2309" max="2309" width="21.7109375" style="121" customWidth="1"/>
    <col min="2310" max="2310" width="29.42578125" style="121" customWidth="1"/>
    <col min="2311" max="2560" width="8.85546875" style="121"/>
    <col min="2561" max="2561" width="7.28515625" style="121" customWidth="1"/>
    <col min="2562" max="2562" width="88.140625" style="121" customWidth="1"/>
    <col min="2563" max="2563" width="32.140625" style="121" customWidth="1"/>
    <col min="2564" max="2564" width="26.28515625" style="121" customWidth="1"/>
    <col min="2565" max="2565" width="21.7109375" style="121" customWidth="1"/>
    <col min="2566" max="2566" width="29.42578125" style="121" customWidth="1"/>
    <col min="2567" max="2816" width="8.85546875" style="121"/>
    <col min="2817" max="2817" width="7.28515625" style="121" customWidth="1"/>
    <col min="2818" max="2818" width="88.140625" style="121" customWidth="1"/>
    <col min="2819" max="2819" width="32.140625" style="121" customWidth="1"/>
    <col min="2820" max="2820" width="26.28515625" style="121" customWidth="1"/>
    <col min="2821" max="2821" width="21.7109375" style="121" customWidth="1"/>
    <col min="2822" max="2822" width="29.42578125" style="121" customWidth="1"/>
    <col min="2823" max="3072" width="8.85546875" style="121"/>
    <col min="3073" max="3073" width="7.28515625" style="121" customWidth="1"/>
    <col min="3074" max="3074" width="88.140625" style="121" customWidth="1"/>
    <col min="3075" max="3075" width="32.140625" style="121" customWidth="1"/>
    <col min="3076" max="3076" width="26.28515625" style="121" customWidth="1"/>
    <col min="3077" max="3077" width="21.7109375" style="121" customWidth="1"/>
    <col min="3078" max="3078" width="29.42578125" style="121" customWidth="1"/>
    <col min="3079" max="3328" width="8.85546875" style="121"/>
    <col min="3329" max="3329" width="7.28515625" style="121" customWidth="1"/>
    <col min="3330" max="3330" width="88.140625" style="121" customWidth="1"/>
    <col min="3331" max="3331" width="32.140625" style="121" customWidth="1"/>
    <col min="3332" max="3332" width="26.28515625" style="121" customWidth="1"/>
    <col min="3333" max="3333" width="21.7109375" style="121" customWidth="1"/>
    <col min="3334" max="3334" width="29.42578125" style="121" customWidth="1"/>
    <col min="3335" max="3584" width="8.85546875" style="121"/>
    <col min="3585" max="3585" width="7.28515625" style="121" customWidth="1"/>
    <col min="3586" max="3586" width="88.140625" style="121" customWidth="1"/>
    <col min="3587" max="3587" width="32.140625" style="121" customWidth="1"/>
    <col min="3588" max="3588" width="26.28515625" style="121" customWidth="1"/>
    <col min="3589" max="3589" width="21.7109375" style="121" customWidth="1"/>
    <col min="3590" max="3590" width="29.42578125" style="121" customWidth="1"/>
    <col min="3591" max="3840" width="8.85546875" style="121"/>
    <col min="3841" max="3841" width="7.28515625" style="121" customWidth="1"/>
    <col min="3842" max="3842" width="88.140625" style="121" customWidth="1"/>
    <col min="3843" max="3843" width="32.140625" style="121" customWidth="1"/>
    <col min="3844" max="3844" width="26.28515625" style="121" customWidth="1"/>
    <col min="3845" max="3845" width="21.7109375" style="121" customWidth="1"/>
    <col min="3846" max="3846" width="29.42578125" style="121" customWidth="1"/>
    <col min="3847" max="4096" width="8.85546875" style="121"/>
    <col min="4097" max="4097" width="7.28515625" style="121" customWidth="1"/>
    <col min="4098" max="4098" width="88.140625" style="121" customWidth="1"/>
    <col min="4099" max="4099" width="32.140625" style="121" customWidth="1"/>
    <col min="4100" max="4100" width="26.28515625" style="121" customWidth="1"/>
    <col min="4101" max="4101" width="21.7109375" style="121" customWidth="1"/>
    <col min="4102" max="4102" width="29.42578125" style="121" customWidth="1"/>
    <col min="4103" max="4352" width="8.85546875" style="121"/>
    <col min="4353" max="4353" width="7.28515625" style="121" customWidth="1"/>
    <col min="4354" max="4354" width="88.140625" style="121" customWidth="1"/>
    <col min="4355" max="4355" width="32.140625" style="121" customWidth="1"/>
    <col min="4356" max="4356" width="26.28515625" style="121" customWidth="1"/>
    <col min="4357" max="4357" width="21.7109375" style="121" customWidth="1"/>
    <col min="4358" max="4358" width="29.42578125" style="121" customWidth="1"/>
    <col min="4359" max="4608" width="8.85546875" style="121"/>
    <col min="4609" max="4609" width="7.28515625" style="121" customWidth="1"/>
    <col min="4610" max="4610" width="88.140625" style="121" customWidth="1"/>
    <col min="4611" max="4611" width="32.140625" style="121" customWidth="1"/>
    <col min="4612" max="4612" width="26.28515625" style="121" customWidth="1"/>
    <col min="4613" max="4613" width="21.7109375" style="121" customWidth="1"/>
    <col min="4614" max="4614" width="29.42578125" style="121" customWidth="1"/>
    <col min="4615" max="4864" width="8.85546875" style="121"/>
    <col min="4865" max="4865" width="7.28515625" style="121" customWidth="1"/>
    <col min="4866" max="4866" width="88.140625" style="121" customWidth="1"/>
    <col min="4867" max="4867" width="32.140625" style="121" customWidth="1"/>
    <col min="4868" max="4868" width="26.28515625" style="121" customWidth="1"/>
    <col min="4869" max="4869" width="21.7109375" style="121" customWidth="1"/>
    <col min="4870" max="4870" width="29.42578125" style="121" customWidth="1"/>
    <col min="4871" max="5120" width="8.85546875" style="121"/>
    <col min="5121" max="5121" width="7.28515625" style="121" customWidth="1"/>
    <col min="5122" max="5122" width="88.140625" style="121" customWidth="1"/>
    <col min="5123" max="5123" width="32.140625" style="121" customWidth="1"/>
    <col min="5124" max="5124" width="26.28515625" style="121" customWidth="1"/>
    <col min="5125" max="5125" width="21.7109375" style="121" customWidth="1"/>
    <col min="5126" max="5126" width="29.42578125" style="121" customWidth="1"/>
    <col min="5127" max="5376" width="8.85546875" style="121"/>
    <col min="5377" max="5377" width="7.28515625" style="121" customWidth="1"/>
    <col min="5378" max="5378" width="88.140625" style="121" customWidth="1"/>
    <col min="5379" max="5379" width="32.140625" style="121" customWidth="1"/>
    <col min="5380" max="5380" width="26.28515625" style="121" customWidth="1"/>
    <col min="5381" max="5381" width="21.7109375" style="121" customWidth="1"/>
    <col min="5382" max="5382" width="29.42578125" style="121" customWidth="1"/>
    <col min="5383" max="5632" width="8.85546875" style="121"/>
    <col min="5633" max="5633" width="7.28515625" style="121" customWidth="1"/>
    <col min="5634" max="5634" width="88.140625" style="121" customWidth="1"/>
    <col min="5635" max="5635" width="32.140625" style="121" customWidth="1"/>
    <col min="5636" max="5636" width="26.28515625" style="121" customWidth="1"/>
    <col min="5637" max="5637" width="21.7109375" style="121" customWidth="1"/>
    <col min="5638" max="5638" width="29.42578125" style="121" customWidth="1"/>
    <col min="5639" max="5888" width="8.85546875" style="121"/>
    <col min="5889" max="5889" width="7.28515625" style="121" customWidth="1"/>
    <col min="5890" max="5890" width="88.140625" style="121" customWidth="1"/>
    <col min="5891" max="5891" width="32.140625" style="121" customWidth="1"/>
    <col min="5892" max="5892" width="26.28515625" style="121" customWidth="1"/>
    <col min="5893" max="5893" width="21.7109375" style="121" customWidth="1"/>
    <col min="5894" max="5894" width="29.42578125" style="121" customWidth="1"/>
    <col min="5895" max="6144" width="8.85546875" style="121"/>
    <col min="6145" max="6145" width="7.28515625" style="121" customWidth="1"/>
    <col min="6146" max="6146" width="88.140625" style="121" customWidth="1"/>
    <col min="6147" max="6147" width="32.140625" style="121" customWidth="1"/>
    <col min="6148" max="6148" width="26.28515625" style="121" customWidth="1"/>
    <col min="6149" max="6149" width="21.7109375" style="121" customWidth="1"/>
    <col min="6150" max="6150" width="29.42578125" style="121" customWidth="1"/>
    <col min="6151" max="6400" width="8.85546875" style="121"/>
    <col min="6401" max="6401" width="7.28515625" style="121" customWidth="1"/>
    <col min="6402" max="6402" width="88.140625" style="121" customWidth="1"/>
    <col min="6403" max="6403" width="32.140625" style="121" customWidth="1"/>
    <col min="6404" max="6404" width="26.28515625" style="121" customWidth="1"/>
    <col min="6405" max="6405" width="21.7109375" style="121" customWidth="1"/>
    <col min="6406" max="6406" width="29.42578125" style="121" customWidth="1"/>
    <col min="6407" max="6656" width="8.85546875" style="121"/>
    <col min="6657" max="6657" width="7.28515625" style="121" customWidth="1"/>
    <col min="6658" max="6658" width="88.140625" style="121" customWidth="1"/>
    <col min="6659" max="6659" width="32.140625" style="121" customWidth="1"/>
    <col min="6660" max="6660" width="26.28515625" style="121" customWidth="1"/>
    <col min="6661" max="6661" width="21.7109375" style="121" customWidth="1"/>
    <col min="6662" max="6662" width="29.42578125" style="121" customWidth="1"/>
    <col min="6663" max="6912" width="8.85546875" style="121"/>
    <col min="6913" max="6913" width="7.28515625" style="121" customWidth="1"/>
    <col min="6914" max="6914" width="88.140625" style="121" customWidth="1"/>
    <col min="6915" max="6915" width="32.140625" style="121" customWidth="1"/>
    <col min="6916" max="6916" width="26.28515625" style="121" customWidth="1"/>
    <col min="6917" max="6917" width="21.7109375" style="121" customWidth="1"/>
    <col min="6918" max="6918" width="29.42578125" style="121" customWidth="1"/>
    <col min="6919" max="7168" width="8.85546875" style="121"/>
    <col min="7169" max="7169" width="7.28515625" style="121" customWidth="1"/>
    <col min="7170" max="7170" width="88.140625" style="121" customWidth="1"/>
    <col min="7171" max="7171" width="32.140625" style="121" customWidth="1"/>
    <col min="7172" max="7172" width="26.28515625" style="121" customWidth="1"/>
    <col min="7173" max="7173" width="21.7109375" style="121" customWidth="1"/>
    <col min="7174" max="7174" width="29.42578125" style="121" customWidth="1"/>
    <col min="7175" max="7424" width="8.85546875" style="121"/>
    <col min="7425" max="7425" width="7.28515625" style="121" customWidth="1"/>
    <col min="7426" max="7426" width="88.140625" style="121" customWidth="1"/>
    <col min="7427" max="7427" width="32.140625" style="121" customWidth="1"/>
    <col min="7428" max="7428" width="26.28515625" style="121" customWidth="1"/>
    <col min="7429" max="7429" width="21.7109375" style="121" customWidth="1"/>
    <col min="7430" max="7430" width="29.42578125" style="121" customWidth="1"/>
    <col min="7431" max="7680" width="8.85546875" style="121"/>
    <col min="7681" max="7681" width="7.28515625" style="121" customWidth="1"/>
    <col min="7682" max="7682" width="88.140625" style="121" customWidth="1"/>
    <col min="7683" max="7683" width="32.140625" style="121" customWidth="1"/>
    <col min="7684" max="7684" width="26.28515625" style="121" customWidth="1"/>
    <col min="7685" max="7685" width="21.7109375" style="121" customWidth="1"/>
    <col min="7686" max="7686" width="29.42578125" style="121" customWidth="1"/>
    <col min="7687" max="7936" width="8.85546875" style="121"/>
    <col min="7937" max="7937" width="7.28515625" style="121" customWidth="1"/>
    <col min="7938" max="7938" width="88.140625" style="121" customWidth="1"/>
    <col min="7939" max="7939" width="32.140625" style="121" customWidth="1"/>
    <col min="7940" max="7940" width="26.28515625" style="121" customWidth="1"/>
    <col min="7941" max="7941" width="21.7109375" style="121" customWidth="1"/>
    <col min="7942" max="7942" width="29.42578125" style="121" customWidth="1"/>
    <col min="7943" max="8192" width="8.85546875" style="121"/>
    <col min="8193" max="8193" width="7.28515625" style="121" customWidth="1"/>
    <col min="8194" max="8194" width="88.140625" style="121" customWidth="1"/>
    <col min="8195" max="8195" width="32.140625" style="121" customWidth="1"/>
    <col min="8196" max="8196" width="26.28515625" style="121" customWidth="1"/>
    <col min="8197" max="8197" width="21.7109375" style="121" customWidth="1"/>
    <col min="8198" max="8198" width="29.42578125" style="121" customWidth="1"/>
    <col min="8199" max="8448" width="8.85546875" style="121"/>
    <col min="8449" max="8449" width="7.28515625" style="121" customWidth="1"/>
    <col min="8450" max="8450" width="88.140625" style="121" customWidth="1"/>
    <col min="8451" max="8451" width="32.140625" style="121" customWidth="1"/>
    <col min="8452" max="8452" width="26.28515625" style="121" customWidth="1"/>
    <col min="8453" max="8453" width="21.7109375" style="121" customWidth="1"/>
    <col min="8454" max="8454" width="29.42578125" style="121" customWidth="1"/>
    <col min="8455" max="8704" width="8.85546875" style="121"/>
    <col min="8705" max="8705" width="7.28515625" style="121" customWidth="1"/>
    <col min="8706" max="8706" width="88.140625" style="121" customWidth="1"/>
    <col min="8707" max="8707" width="32.140625" style="121" customWidth="1"/>
    <col min="8708" max="8708" width="26.28515625" style="121" customWidth="1"/>
    <col min="8709" max="8709" width="21.7109375" style="121" customWidth="1"/>
    <col min="8710" max="8710" width="29.42578125" style="121" customWidth="1"/>
    <col min="8711" max="8960" width="8.85546875" style="121"/>
    <col min="8961" max="8961" width="7.28515625" style="121" customWidth="1"/>
    <col min="8962" max="8962" width="88.140625" style="121" customWidth="1"/>
    <col min="8963" max="8963" width="32.140625" style="121" customWidth="1"/>
    <col min="8964" max="8964" width="26.28515625" style="121" customWidth="1"/>
    <col min="8965" max="8965" width="21.7109375" style="121" customWidth="1"/>
    <col min="8966" max="8966" width="29.42578125" style="121" customWidth="1"/>
    <col min="8967" max="9216" width="8.85546875" style="121"/>
    <col min="9217" max="9217" width="7.28515625" style="121" customWidth="1"/>
    <col min="9218" max="9218" width="88.140625" style="121" customWidth="1"/>
    <col min="9219" max="9219" width="32.140625" style="121" customWidth="1"/>
    <col min="9220" max="9220" width="26.28515625" style="121" customWidth="1"/>
    <col min="9221" max="9221" width="21.7109375" style="121" customWidth="1"/>
    <col min="9222" max="9222" width="29.42578125" style="121" customWidth="1"/>
    <col min="9223" max="9472" width="8.85546875" style="121"/>
    <col min="9473" max="9473" width="7.28515625" style="121" customWidth="1"/>
    <col min="9474" max="9474" width="88.140625" style="121" customWidth="1"/>
    <col min="9475" max="9475" width="32.140625" style="121" customWidth="1"/>
    <col min="9476" max="9476" width="26.28515625" style="121" customWidth="1"/>
    <col min="9477" max="9477" width="21.7109375" style="121" customWidth="1"/>
    <col min="9478" max="9478" width="29.42578125" style="121" customWidth="1"/>
    <col min="9479" max="9728" width="8.85546875" style="121"/>
    <col min="9729" max="9729" width="7.28515625" style="121" customWidth="1"/>
    <col min="9730" max="9730" width="88.140625" style="121" customWidth="1"/>
    <col min="9731" max="9731" width="32.140625" style="121" customWidth="1"/>
    <col min="9732" max="9732" width="26.28515625" style="121" customWidth="1"/>
    <col min="9733" max="9733" width="21.7109375" style="121" customWidth="1"/>
    <col min="9734" max="9734" width="29.42578125" style="121" customWidth="1"/>
    <col min="9735" max="9984" width="8.85546875" style="121"/>
    <col min="9985" max="9985" width="7.28515625" style="121" customWidth="1"/>
    <col min="9986" max="9986" width="88.140625" style="121" customWidth="1"/>
    <col min="9987" max="9987" width="32.140625" style="121" customWidth="1"/>
    <col min="9988" max="9988" width="26.28515625" style="121" customWidth="1"/>
    <col min="9989" max="9989" width="21.7109375" style="121" customWidth="1"/>
    <col min="9990" max="9990" width="29.42578125" style="121" customWidth="1"/>
    <col min="9991" max="10240" width="8.85546875" style="121"/>
    <col min="10241" max="10241" width="7.28515625" style="121" customWidth="1"/>
    <col min="10242" max="10242" width="88.140625" style="121" customWidth="1"/>
    <col min="10243" max="10243" width="32.140625" style="121" customWidth="1"/>
    <col min="10244" max="10244" width="26.28515625" style="121" customWidth="1"/>
    <col min="10245" max="10245" width="21.7109375" style="121" customWidth="1"/>
    <col min="10246" max="10246" width="29.42578125" style="121" customWidth="1"/>
    <col min="10247" max="10496" width="8.85546875" style="121"/>
    <col min="10497" max="10497" width="7.28515625" style="121" customWidth="1"/>
    <col min="10498" max="10498" width="88.140625" style="121" customWidth="1"/>
    <col min="10499" max="10499" width="32.140625" style="121" customWidth="1"/>
    <col min="10500" max="10500" width="26.28515625" style="121" customWidth="1"/>
    <col min="10501" max="10501" width="21.7109375" style="121" customWidth="1"/>
    <col min="10502" max="10502" width="29.42578125" style="121" customWidth="1"/>
    <col min="10503" max="10752" width="8.85546875" style="121"/>
    <col min="10753" max="10753" width="7.28515625" style="121" customWidth="1"/>
    <col min="10754" max="10754" width="88.140625" style="121" customWidth="1"/>
    <col min="10755" max="10755" width="32.140625" style="121" customWidth="1"/>
    <col min="10756" max="10756" width="26.28515625" style="121" customWidth="1"/>
    <col min="10757" max="10757" width="21.7109375" style="121" customWidth="1"/>
    <col min="10758" max="10758" width="29.42578125" style="121" customWidth="1"/>
    <col min="10759" max="11008" width="8.85546875" style="121"/>
    <col min="11009" max="11009" width="7.28515625" style="121" customWidth="1"/>
    <col min="11010" max="11010" width="88.140625" style="121" customWidth="1"/>
    <col min="11011" max="11011" width="32.140625" style="121" customWidth="1"/>
    <col min="11012" max="11012" width="26.28515625" style="121" customWidth="1"/>
    <col min="11013" max="11013" width="21.7109375" style="121" customWidth="1"/>
    <col min="11014" max="11014" width="29.42578125" style="121" customWidth="1"/>
    <col min="11015" max="11264" width="8.85546875" style="121"/>
    <col min="11265" max="11265" width="7.28515625" style="121" customWidth="1"/>
    <col min="11266" max="11266" width="88.140625" style="121" customWidth="1"/>
    <col min="11267" max="11267" width="32.140625" style="121" customWidth="1"/>
    <col min="11268" max="11268" width="26.28515625" style="121" customWidth="1"/>
    <col min="11269" max="11269" width="21.7109375" style="121" customWidth="1"/>
    <col min="11270" max="11270" width="29.42578125" style="121" customWidth="1"/>
    <col min="11271" max="11520" width="8.85546875" style="121"/>
    <col min="11521" max="11521" width="7.28515625" style="121" customWidth="1"/>
    <col min="11522" max="11522" width="88.140625" style="121" customWidth="1"/>
    <col min="11523" max="11523" width="32.140625" style="121" customWidth="1"/>
    <col min="11524" max="11524" width="26.28515625" style="121" customWidth="1"/>
    <col min="11525" max="11525" width="21.7109375" style="121" customWidth="1"/>
    <col min="11526" max="11526" width="29.42578125" style="121" customWidth="1"/>
    <col min="11527" max="11776" width="8.85546875" style="121"/>
    <col min="11777" max="11777" width="7.28515625" style="121" customWidth="1"/>
    <col min="11778" max="11778" width="88.140625" style="121" customWidth="1"/>
    <col min="11779" max="11779" width="32.140625" style="121" customWidth="1"/>
    <col min="11780" max="11780" width="26.28515625" style="121" customWidth="1"/>
    <col min="11781" max="11781" width="21.7109375" style="121" customWidth="1"/>
    <col min="11782" max="11782" width="29.42578125" style="121" customWidth="1"/>
    <col min="11783" max="12032" width="8.85546875" style="121"/>
    <col min="12033" max="12033" width="7.28515625" style="121" customWidth="1"/>
    <col min="12034" max="12034" width="88.140625" style="121" customWidth="1"/>
    <col min="12035" max="12035" width="32.140625" style="121" customWidth="1"/>
    <col min="12036" max="12036" width="26.28515625" style="121" customWidth="1"/>
    <col min="12037" max="12037" width="21.7109375" style="121" customWidth="1"/>
    <col min="12038" max="12038" width="29.42578125" style="121" customWidth="1"/>
    <col min="12039" max="12288" width="8.85546875" style="121"/>
    <col min="12289" max="12289" width="7.28515625" style="121" customWidth="1"/>
    <col min="12290" max="12290" width="88.140625" style="121" customWidth="1"/>
    <col min="12291" max="12291" width="32.140625" style="121" customWidth="1"/>
    <col min="12292" max="12292" width="26.28515625" style="121" customWidth="1"/>
    <col min="12293" max="12293" width="21.7109375" style="121" customWidth="1"/>
    <col min="12294" max="12294" width="29.42578125" style="121" customWidth="1"/>
    <col min="12295" max="12544" width="8.85546875" style="121"/>
    <col min="12545" max="12545" width="7.28515625" style="121" customWidth="1"/>
    <col min="12546" max="12546" width="88.140625" style="121" customWidth="1"/>
    <col min="12547" max="12547" width="32.140625" style="121" customWidth="1"/>
    <col min="12548" max="12548" width="26.28515625" style="121" customWidth="1"/>
    <col min="12549" max="12549" width="21.7109375" style="121" customWidth="1"/>
    <col min="12550" max="12550" width="29.42578125" style="121" customWidth="1"/>
    <col min="12551" max="12800" width="8.85546875" style="121"/>
    <col min="12801" max="12801" width="7.28515625" style="121" customWidth="1"/>
    <col min="12802" max="12802" width="88.140625" style="121" customWidth="1"/>
    <col min="12803" max="12803" width="32.140625" style="121" customWidth="1"/>
    <col min="12804" max="12804" width="26.28515625" style="121" customWidth="1"/>
    <col min="12805" max="12805" width="21.7109375" style="121" customWidth="1"/>
    <col min="12806" max="12806" width="29.42578125" style="121" customWidth="1"/>
    <col min="12807" max="13056" width="8.85546875" style="121"/>
    <col min="13057" max="13057" width="7.28515625" style="121" customWidth="1"/>
    <col min="13058" max="13058" width="88.140625" style="121" customWidth="1"/>
    <col min="13059" max="13059" width="32.140625" style="121" customWidth="1"/>
    <col min="13060" max="13060" width="26.28515625" style="121" customWidth="1"/>
    <col min="13061" max="13061" width="21.7109375" style="121" customWidth="1"/>
    <col min="13062" max="13062" width="29.42578125" style="121" customWidth="1"/>
    <col min="13063" max="13312" width="8.85546875" style="121"/>
    <col min="13313" max="13313" width="7.28515625" style="121" customWidth="1"/>
    <col min="13314" max="13314" width="88.140625" style="121" customWidth="1"/>
    <col min="13315" max="13315" width="32.140625" style="121" customWidth="1"/>
    <col min="13316" max="13316" width="26.28515625" style="121" customWidth="1"/>
    <col min="13317" max="13317" width="21.7109375" style="121" customWidth="1"/>
    <col min="13318" max="13318" width="29.42578125" style="121" customWidth="1"/>
    <col min="13319" max="13568" width="8.85546875" style="121"/>
    <col min="13569" max="13569" width="7.28515625" style="121" customWidth="1"/>
    <col min="13570" max="13570" width="88.140625" style="121" customWidth="1"/>
    <col min="13571" max="13571" width="32.140625" style="121" customWidth="1"/>
    <col min="13572" max="13572" width="26.28515625" style="121" customWidth="1"/>
    <col min="13573" max="13573" width="21.7109375" style="121" customWidth="1"/>
    <col min="13574" max="13574" width="29.42578125" style="121" customWidth="1"/>
    <col min="13575" max="13824" width="8.85546875" style="121"/>
    <col min="13825" max="13825" width="7.28515625" style="121" customWidth="1"/>
    <col min="13826" max="13826" width="88.140625" style="121" customWidth="1"/>
    <col min="13827" max="13827" width="32.140625" style="121" customWidth="1"/>
    <col min="13828" max="13828" width="26.28515625" style="121" customWidth="1"/>
    <col min="13829" max="13829" width="21.7109375" style="121" customWidth="1"/>
    <col min="13830" max="13830" width="29.42578125" style="121" customWidth="1"/>
    <col min="13831" max="14080" width="8.85546875" style="121"/>
    <col min="14081" max="14081" width="7.28515625" style="121" customWidth="1"/>
    <col min="14082" max="14082" width="88.140625" style="121" customWidth="1"/>
    <col min="14083" max="14083" width="32.140625" style="121" customWidth="1"/>
    <col min="14084" max="14084" width="26.28515625" style="121" customWidth="1"/>
    <col min="14085" max="14085" width="21.7109375" style="121" customWidth="1"/>
    <col min="14086" max="14086" width="29.42578125" style="121" customWidth="1"/>
    <col min="14087" max="14336" width="8.85546875" style="121"/>
    <col min="14337" max="14337" width="7.28515625" style="121" customWidth="1"/>
    <col min="14338" max="14338" width="88.140625" style="121" customWidth="1"/>
    <col min="14339" max="14339" width="32.140625" style="121" customWidth="1"/>
    <col min="14340" max="14340" width="26.28515625" style="121" customWidth="1"/>
    <col min="14341" max="14341" width="21.7109375" style="121" customWidth="1"/>
    <col min="14342" max="14342" width="29.42578125" style="121" customWidth="1"/>
    <col min="14343" max="14592" width="8.85546875" style="121"/>
    <col min="14593" max="14593" width="7.28515625" style="121" customWidth="1"/>
    <col min="14594" max="14594" width="88.140625" style="121" customWidth="1"/>
    <col min="14595" max="14595" width="32.140625" style="121" customWidth="1"/>
    <col min="14596" max="14596" width="26.28515625" style="121" customWidth="1"/>
    <col min="14597" max="14597" width="21.7109375" style="121" customWidth="1"/>
    <col min="14598" max="14598" width="29.42578125" style="121" customWidth="1"/>
    <col min="14599" max="14848" width="8.85546875" style="121"/>
    <col min="14849" max="14849" width="7.28515625" style="121" customWidth="1"/>
    <col min="14850" max="14850" width="88.140625" style="121" customWidth="1"/>
    <col min="14851" max="14851" width="32.140625" style="121" customWidth="1"/>
    <col min="14852" max="14852" width="26.28515625" style="121" customWidth="1"/>
    <col min="14853" max="14853" width="21.7109375" style="121" customWidth="1"/>
    <col min="14854" max="14854" width="29.42578125" style="121" customWidth="1"/>
    <col min="14855" max="15104" width="8.85546875" style="121"/>
    <col min="15105" max="15105" width="7.28515625" style="121" customWidth="1"/>
    <col min="15106" max="15106" width="88.140625" style="121" customWidth="1"/>
    <col min="15107" max="15107" width="32.140625" style="121" customWidth="1"/>
    <col min="15108" max="15108" width="26.28515625" style="121" customWidth="1"/>
    <col min="15109" max="15109" width="21.7109375" style="121" customWidth="1"/>
    <col min="15110" max="15110" width="29.42578125" style="121" customWidth="1"/>
    <col min="15111" max="15360" width="8.85546875" style="121"/>
    <col min="15361" max="15361" width="7.28515625" style="121" customWidth="1"/>
    <col min="15362" max="15362" width="88.140625" style="121" customWidth="1"/>
    <col min="15363" max="15363" width="32.140625" style="121" customWidth="1"/>
    <col min="15364" max="15364" width="26.28515625" style="121" customWidth="1"/>
    <col min="15365" max="15365" width="21.7109375" style="121" customWidth="1"/>
    <col min="15366" max="15366" width="29.42578125" style="121" customWidth="1"/>
    <col min="15367" max="15616" width="8.85546875" style="121"/>
    <col min="15617" max="15617" width="7.28515625" style="121" customWidth="1"/>
    <col min="15618" max="15618" width="88.140625" style="121" customWidth="1"/>
    <col min="15619" max="15619" width="32.140625" style="121" customWidth="1"/>
    <col min="15620" max="15620" width="26.28515625" style="121" customWidth="1"/>
    <col min="15621" max="15621" width="21.7109375" style="121" customWidth="1"/>
    <col min="15622" max="15622" width="29.42578125" style="121" customWidth="1"/>
    <col min="15623" max="15872" width="8.85546875" style="121"/>
    <col min="15873" max="15873" width="7.28515625" style="121" customWidth="1"/>
    <col min="15874" max="15874" width="88.140625" style="121" customWidth="1"/>
    <col min="15875" max="15875" width="32.140625" style="121" customWidth="1"/>
    <col min="15876" max="15876" width="26.28515625" style="121" customWidth="1"/>
    <col min="15877" max="15877" width="21.7109375" style="121" customWidth="1"/>
    <col min="15878" max="15878" width="29.42578125" style="121" customWidth="1"/>
    <col min="15879" max="16128" width="8.85546875" style="121"/>
    <col min="16129" max="16129" width="7.28515625" style="121" customWidth="1"/>
    <col min="16130" max="16130" width="88.140625" style="121" customWidth="1"/>
    <col min="16131" max="16131" width="32.140625" style="121" customWidth="1"/>
    <col min="16132" max="16132" width="26.28515625" style="121" customWidth="1"/>
    <col min="16133" max="16133" width="21.7109375" style="121" customWidth="1"/>
    <col min="16134" max="16134" width="29.42578125" style="121" customWidth="1"/>
    <col min="16135" max="16384" width="8.85546875" style="121"/>
  </cols>
  <sheetData>
    <row r="1" spans="1:6" ht="26.25" customHeight="1">
      <c r="A1" s="896" t="s">
        <v>4</v>
      </c>
      <c r="B1" s="896"/>
      <c r="C1" s="896"/>
      <c r="D1" s="896"/>
      <c r="E1" s="896"/>
      <c r="F1" s="896"/>
    </row>
    <row r="2" spans="1:6">
      <c r="A2" s="212"/>
    </row>
    <row r="3" spans="1:6" ht="39" customHeight="1">
      <c r="A3" s="1088" t="str">
        <f>Title!A2</f>
        <v>Bid Enquiry No. KPTCL/2026-27/TL/ Gudekote LILO Call-3 Dtd : 16.05.2026</v>
      </c>
      <c r="B3" s="1088"/>
      <c r="C3" s="1088"/>
      <c r="D3" s="1088"/>
      <c r="E3" s="1088"/>
      <c r="F3" s="228"/>
    </row>
    <row r="4" spans="1:6" ht="81.75" customHeight="1">
      <c r="A4" s="1464"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465"/>
      <c r="C4" s="1465"/>
      <c r="D4" s="1465"/>
      <c r="E4" s="1465"/>
      <c r="F4" s="1465"/>
    </row>
    <row r="5" spans="1:6">
      <c r="A5" s="214"/>
      <c r="B5" s="214"/>
      <c r="C5" s="214"/>
      <c r="D5" s="214"/>
      <c r="E5" s="214"/>
      <c r="F5" s="214"/>
    </row>
    <row r="6" spans="1:6" ht="30.75" customHeight="1">
      <c r="A6" s="1466" t="s">
        <v>1665</v>
      </c>
      <c r="B6" s="1466"/>
      <c r="C6" s="1466"/>
      <c r="D6" s="1466"/>
      <c r="E6" s="1466"/>
      <c r="F6" s="1466"/>
    </row>
    <row r="7" spans="1:6" ht="31.5" customHeight="1">
      <c r="A7" s="1410" t="s">
        <v>1666</v>
      </c>
      <c r="B7" s="1410"/>
      <c r="C7" s="1410"/>
      <c r="D7" s="1410"/>
      <c r="E7" s="1410"/>
      <c r="F7" s="1410"/>
    </row>
    <row r="8" spans="1:6" ht="40.5" customHeight="1">
      <c r="A8" s="1410" t="s">
        <v>1667</v>
      </c>
      <c r="B8" s="1410"/>
      <c r="C8" s="1410"/>
      <c r="D8" s="1410"/>
      <c r="E8" s="1410"/>
      <c r="F8" s="1410"/>
    </row>
    <row r="9" spans="1:6">
      <c r="A9" s="215"/>
      <c r="B9" s="216" t="s">
        <v>907</v>
      </c>
      <c r="C9" s="217"/>
      <c r="D9" s="217"/>
      <c r="E9" s="217"/>
      <c r="F9" s="217"/>
    </row>
    <row r="10" spans="1:6">
      <c r="A10" s="215"/>
      <c r="B10" s="216" t="s">
        <v>1668</v>
      </c>
      <c r="C10" s="217"/>
      <c r="D10" s="217"/>
      <c r="E10" s="217"/>
      <c r="F10" s="217"/>
    </row>
    <row r="11" spans="1:6">
      <c r="A11" s="215">
        <v>1</v>
      </c>
      <c r="B11" s="218" t="s">
        <v>1669</v>
      </c>
      <c r="C11" s="217"/>
      <c r="D11" s="217"/>
      <c r="E11" s="217"/>
      <c r="F11" s="217"/>
    </row>
    <row r="12" spans="1:6">
      <c r="A12" s="215">
        <v>2</v>
      </c>
      <c r="B12" s="218" t="s">
        <v>1670</v>
      </c>
      <c r="C12" s="217"/>
      <c r="D12" s="217"/>
      <c r="E12" s="217"/>
      <c r="F12" s="217"/>
    </row>
    <row r="13" spans="1:6">
      <c r="A13" s="215">
        <v>3</v>
      </c>
      <c r="B13" s="218" t="s">
        <v>1671</v>
      </c>
      <c r="C13" s="217"/>
      <c r="D13" s="217"/>
      <c r="E13" s="217"/>
      <c r="F13" s="217"/>
    </row>
    <row r="14" spans="1:6">
      <c r="A14" s="215">
        <v>4</v>
      </c>
      <c r="B14" s="218" t="s">
        <v>1672</v>
      </c>
      <c r="C14" s="1467" t="s">
        <v>21</v>
      </c>
      <c r="D14" s="1468"/>
      <c r="E14" s="1468"/>
      <c r="F14" s="1469"/>
    </row>
    <row r="15" spans="1:6">
      <c r="A15" s="215">
        <v>5</v>
      </c>
      <c r="B15" s="218" t="s">
        <v>1673</v>
      </c>
      <c r="C15" s="217"/>
      <c r="D15" s="217"/>
      <c r="E15" s="217"/>
      <c r="F15" s="217"/>
    </row>
    <row r="16" spans="1:6">
      <c r="A16" s="215">
        <v>6</v>
      </c>
      <c r="B16" s="218" t="s">
        <v>1674</v>
      </c>
      <c r="C16" s="217"/>
      <c r="D16" s="217"/>
      <c r="E16" s="217"/>
      <c r="F16" s="217"/>
    </row>
    <row r="17" spans="1:6">
      <c r="A17" s="215">
        <v>7</v>
      </c>
      <c r="B17" s="218" t="s">
        <v>1675</v>
      </c>
      <c r="C17" s="217"/>
      <c r="D17" s="217"/>
      <c r="E17" s="217"/>
      <c r="F17" s="217"/>
    </row>
    <row r="18" spans="1:6">
      <c r="A18" s="215">
        <v>8</v>
      </c>
      <c r="B18" s="218" t="s">
        <v>1676</v>
      </c>
      <c r="C18" s="217"/>
      <c r="D18" s="217"/>
      <c r="E18" s="217"/>
      <c r="F18" s="217"/>
    </row>
    <row r="19" spans="1:6">
      <c r="A19" s="215">
        <v>9</v>
      </c>
      <c r="B19" s="218" t="s">
        <v>1677</v>
      </c>
      <c r="C19" s="217"/>
      <c r="D19" s="217"/>
      <c r="E19" s="217"/>
      <c r="F19" s="217"/>
    </row>
    <row r="20" spans="1:6">
      <c r="A20" s="215">
        <v>10</v>
      </c>
      <c r="B20" s="218" t="s">
        <v>1678</v>
      </c>
      <c r="C20" s="217"/>
      <c r="D20" s="217"/>
      <c r="E20" s="217"/>
      <c r="F20" s="217"/>
    </row>
    <row r="21" spans="1:6">
      <c r="A21" s="215">
        <v>11</v>
      </c>
      <c r="B21" s="218" t="s">
        <v>1679</v>
      </c>
      <c r="C21" s="217"/>
      <c r="D21" s="217"/>
      <c r="E21" s="217"/>
      <c r="F21" s="217"/>
    </row>
    <row r="22" spans="1:6">
      <c r="A22" s="215">
        <v>12</v>
      </c>
      <c r="B22" s="218" t="s">
        <v>1680</v>
      </c>
      <c r="C22" s="217"/>
      <c r="D22" s="217"/>
      <c r="E22" s="217"/>
      <c r="F22" s="217"/>
    </row>
    <row r="23" spans="1:6">
      <c r="A23" s="215"/>
      <c r="B23" s="218" t="s">
        <v>1681</v>
      </c>
      <c r="C23" s="217"/>
      <c r="D23" s="217"/>
      <c r="E23" s="217"/>
      <c r="F23" s="217"/>
    </row>
    <row r="24" spans="1:6">
      <c r="A24" s="215"/>
      <c r="B24" s="218" t="s">
        <v>1682</v>
      </c>
      <c r="C24" s="217"/>
      <c r="D24" s="217"/>
      <c r="E24" s="217"/>
      <c r="F24" s="217"/>
    </row>
    <row r="25" spans="1:6">
      <c r="A25" s="215"/>
      <c r="B25" s="218" t="s">
        <v>1683</v>
      </c>
      <c r="C25" s="217"/>
      <c r="D25" s="217"/>
      <c r="E25" s="217"/>
      <c r="F25" s="217"/>
    </row>
    <row r="26" spans="1:6">
      <c r="A26" s="215">
        <v>13</v>
      </c>
      <c r="B26" s="218" t="s">
        <v>1684</v>
      </c>
      <c r="C26" s="217"/>
      <c r="D26" s="217"/>
      <c r="E26" s="217"/>
      <c r="F26" s="217"/>
    </row>
    <row r="27" spans="1:6" ht="31.5">
      <c r="A27" s="215">
        <v>14</v>
      </c>
      <c r="B27" s="218" t="s">
        <v>1685</v>
      </c>
      <c r="C27" s="217"/>
      <c r="D27" s="217"/>
      <c r="E27" s="217"/>
      <c r="F27" s="217"/>
    </row>
    <row r="28" spans="1:6" ht="31.5">
      <c r="A28" s="215">
        <v>15</v>
      </c>
      <c r="B28" s="218" t="s">
        <v>1686</v>
      </c>
      <c r="C28" s="217"/>
      <c r="D28" s="217"/>
      <c r="E28" s="217"/>
      <c r="F28" s="217"/>
    </row>
    <row r="29" spans="1:6" ht="31.5">
      <c r="A29" s="215">
        <v>16</v>
      </c>
      <c r="B29" s="218" t="s">
        <v>1687</v>
      </c>
      <c r="C29" s="217"/>
      <c r="D29" s="217"/>
      <c r="E29" s="217"/>
      <c r="F29" s="217"/>
    </row>
    <row r="30" spans="1:6">
      <c r="A30" s="215"/>
      <c r="B30" s="218" t="s">
        <v>1688</v>
      </c>
      <c r="C30" s="217"/>
      <c r="D30" s="217"/>
      <c r="E30" s="217"/>
      <c r="F30" s="217"/>
    </row>
    <row r="31" spans="1:6">
      <c r="A31" s="215"/>
      <c r="B31" s="218" t="s">
        <v>1689</v>
      </c>
      <c r="C31" s="217"/>
      <c r="D31" s="217"/>
      <c r="E31" s="217"/>
      <c r="F31" s="217"/>
    </row>
    <row r="32" spans="1:6">
      <c r="A32" s="215"/>
      <c r="B32" s="218" t="s">
        <v>1690</v>
      </c>
      <c r="C32" s="217"/>
      <c r="D32" s="217"/>
      <c r="E32" s="217"/>
      <c r="F32" s="217"/>
    </row>
    <row r="33" spans="1:6">
      <c r="A33" s="215">
        <v>17</v>
      </c>
      <c r="B33" s="218" t="s">
        <v>1691</v>
      </c>
      <c r="C33" s="217"/>
      <c r="D33" s="217"/>
      <c r="E33" s="217"/>
      <c r="F33" s="217"/>
    </row>
    <row r="34" spans="1:6">
      <c r="A34" s="215"/>
      <c r="B34" s="218" t="s">
        <v>1692</v>
      </c>
      <c r="C34" s="217"/>
      <c r="D34" s="217"/>
      <c r="E34" s="217"/>
      <c r="F34" s="217"/>
    </row>
    <row r="35" spans="1:6">
      <c r="A35" s="215"/>
      <c r="B35" s="218" t="s">
        <v>1693</v>
      </c>
      <c r="C35" s="217"/>
      <c r="D35" s="217"/>
      <c r="E35" s="217"/>
      <c r="F35" s="217"/>
    </row>
    <row r="36" spans="1:6">
      <c r="A36" s="215"/>
      <c r="B36" s="218" t="s">
        <v>1694</v>
      </c>
      <c r="C36" s="217"/>
      <c r="D36" s="217"/>
      <c r="E36" s="217"/>
      <c r="F36" s="217"/>
    </row>
    <row r="37" spans="1:6">
      <c r="A37" s="215"/>
      <c r="B37" s="218" t="s">
        <v>1695</v>
      </c>
      <c r="C37" s="217"/>
      <c r="D37" s="217"/>
      <c r="E37" s="217"/>
      <c r="F37" s="217"/>
    </row>
    <row r="38" spans="1:6">
      <c r="A38" s="215"/>
      <c r="B38" s="218" t="s">
        <v>1696</v>
      </c>
      <c r="C38" s="217"/>
      <c r="D38" s="217"/>
      <c r="E38" s="217"/>
      <c r="F38" s="217"/>
    </row>
    <row r="39" spans="1:6">
      <c r="A39" s="215"/>
      <c r="B39" s="218" t="s">
        <v>1697</v>
      </c>
      <c r="C39" s="217"/>
      <c r="D39" s="217"/>
      <c r="E39" s="217"/>
      <c r="F39" s="217"/>
    </row>
    <row r="40" spans="1:6">
      <c r="A40" s="215"/>
      <c r="B40" s="218" t="s">
        <v>1698</v>
      </c>
      <c r="C40" s="217"/>
      <c r="D40" s="217"/>
      <c r="E40" s="217"/>
      <c r="F40" s="217"/>
    </row>
    <row r="41" spans="1:6">
      <c r="A41" s="215"/>
      <c r="B41" s="218" t="s">
        <v>1699</v>
      </c>
      <c r="C41" s="217"/>
      <c r="D41" s="217"/>
      <c r="E41" s="217"/>
      <c r="F41" s="217"/>
    </row>
    <row r="42" spans="1:6">
      <c r="A42" s="215">
        <v>18</v>
      </c>
      <c r="B42" s="218" t="s">
        <v>1700</v>
      </c>
      <c r="C42" s="217"/>
      <c r="D42" s="217"/>
      <c r="E42" s="217"/>
      <c r="F42" s="217"/>
    </row>
    <row r="43" spans="1:6">
      <c r="A43" s="215"/>
      <c r="B43" s="218" t="s">
        <v>1701</v>
      </c>
      <c r="C43" s="217"/>
      <c r="D43" s="217"/>
      <c r="E43" s="217"/>
      <c r="F43" s="217"/>
    </row>
    <row r="44" spans="1:6">
      <c r="A44" s="215"/>
      <c r="B44" s="218" t="s">
        <v>1702</v>
      </c>
      <c r="C44" s="217"/>
      <c r="D44" s="217"/>
      <c r="E44" s="217"/>
      <c r="F44" s="217"/>
    </row>
    <row r="45" spans="1:6">
      <c r="A45" s="215"/>
      <c r="B45" s="218" t="s">
        <v>1703</v>
      </c>
      <c r="C45" s="217"/>
      <c r="D45" s="217"/>
      <c r="E45" s="217"/>
      <c r="F45" s="217"/>
    </row>
    <row r="46" spans="1:6">
      <c r="A46" s="215"/>
      <c r="B46" s="218" t="s">
        <v>1704</v>
      </c>
      <c r="C46" s="217"/>
      <c r="D46" s="217"/>
      <c r="E46" s="217"/>
      <c r="F46" s="217"/>
    </row>
    <row r="47" spans="1:6">
      <c r="A47" s="215">
        <v>19</v>
      </c>
      <c r="B47" s="218" t="s">
        <v>1705</v>
      </c>
      <c r="C47" s="217"/>
      <c r="D47" s="217"/>
      <c r="E47" s="217"/>
      <c r="F47" s="217"/>
    </row>
    <row r="48" spans="1:6">
      <c r="A48" s="215">
        <v>20</v>
      </c>
      <c r="B48" s="218" t="s">
        <v>1706</v>
      </c>
      <c r="C48" s="217"/>
      <c r="D48" s="217"/>
      <c r="E48" s="217"/>
      <c r="F48" s="217"/>
    </row>
    <row r="49" spans="1:6">
      <c r="A49" s="215"/>
      <c r="B49" s="218" t="s">
        <v>1707</v>
      </c>
      <c r="C49" s="217"/>
      <c r="D49" s="217"/>
      <c r="E49" s="217"/>
      <c r="F49" s="217"/>
    </row>
    <row r="50" spans="1:6">
      <c r="A50" s="215"/>
      <c r="B50" s="218" t="s">
        <v>1708</v>
      </c>
      <c r="C50" s="217"/>
      <c r="D50" s="217"/>
      <c r="E50" s="217"/>
      <c r="F50" s="217"/>
    </row>
    <row r="51" spans="1:6">
      <c r="A51" s="215"/>
      <c r="B51" s="218" t="s">
        <v>1709</v>
      </c>
      <c r="C51" s="217"/>
      <c r="D51" s="217"/>
      <c r="E51" s="217"/>
      <c r="F51" s="217"/>
    </row>
    <row r="52" spans="1:6">
      <c r="A52" s="215">
        <v>21</v>
      </c>
      <c r="B52" s="218" t="s">
        <v>1710</v>
      </c>
      <c r="C52" s="217"/>
      <c r="D52" s="217"/>
      <c r="E52" s="217"/>
      <c r="F52" s="217"/>
    </row>
    <row r="53" spans="1:6">
      <c r="A53" s="215"/>
      <c r="B53" s="216" t="s">
        <v>1711</v>
      </c>
      <c r="C53" s="217"/>
      <c r="D53" s="217"/>
      <c r="E53" s="217"/>
      <c r="F53" s="217"/>
    </row>
    <row r="54" spans="1:6">
      <c r="A54" s="215">
        <v>1</v>
      </c>
      <c r="B54" s="218" t="s">
        <v>1669</v>
      </c>
      <c r="C54" s="217"/>
      <c r="D54" s="217"/>
      <c r="E54" s="217"/>
      <c r="F54" s="217"/>
    </row>
    <row r="55" spans="1:6">
      <c r="A55" s="215">
        <v>2</v>
      </c>
      <c r="B55" s="218" t="s">
        <v>1712</v>
      </c>
      <c r="C55" s="217"/>
      <c r="D55" s="217"/>
      <c r="E55" s="217"/>
      <c r="F55" s="217"/>
    </row>
    <row r="56" spans="1:6">
      <c r="A56" s="215">
        <v>3</v>
      </c>
      <c r="B56" s="218" t="s">
        <v>1273</v>
      </c>
      <c r="C56" s="217"/>
      <c r="D56" s="217"/>
      <c r="E56" s="217"/>
      <c r="F56" s="217"/>
    </row>
    <row r="57" spans="1:6">
      <c r="A57" s="215">
        <v>4</v>
      </c>
      <c r="B57" s="218" t="s">
        <v>1713</v>
      </c>
      <c r="C57" s="217"/>
      <c r="D57" s="217"/>
      <c r="E57" s="217"/>
      <c r="F57" s="217"/>
    </row>
    <row r="58" spans="1:6">
      <c r="A58" s="215">
        <v>5</v>
      </c>
      <c r="B58" s="218" t="s">
        <v>1714</v>
      </c>
      <c r="C58" s="217"/>
      <c r="D58" s="217"/>
      <c r="E58" s="217"/>
      <c r="F58" s="217"/>
    </row>
    <row r="59" spans="1:6">
      <c r="A59" s="215">
        <v>6</v>
      </c>
      <c r="B59" s="218" t="s">
        <v>1715</v>
      </c>
      <c r="C59" s="217"/>
      <c r="D59" s="217"/>
      <c r="E59" s="217"/>
      <c r="F59" s="217"/>
    </row>
    <row r="60" spans="1:6" ht="31.5">
      <c r="A60" s="215">
        <v>7</v>
      </c>
      <c r="B60" s="218" t="s">
        <v>1716</v>
      </c>
      <c r="C60" s="217"/>
      <c r="D60" s="217"/>
      <c r="E60" s="217"/>
      <c r="F60" s="217"/>
    </row>
    <row r="61" spans="1:6">
      <c r="A61" s="215">
        <v>8</v>
      </c>
      <c r="B61" s="218" t="s">
        <v>1717</v>
      </c>
      <c r="C61" s="217"/>
      <c r="D61" s="217"/>
      <c r="E61" s="217"/>
      <c r="F61" s="217"/>
    </row>
    <row r="62" spans="1:6">
      <c r="A62" s="215">
        <v>9</v>
      </c>
      <c r="B62" s="218" t="s">
        <v>1718</v>
      </c>
      <c r="C62" s="217"/>
      <c r="D62" s="217"/>
      <c r="E62" s="217"/>
      <c r="F62" s="217"/>
    </row>
    <row r="63" spans="1:6">
      <c r="A63" s="215">
        <v>10</v>
      </c>
      <c r="B63" s="218" t="s">
        <v>1719</v>
      </c>
      <c r="C63" s="217"/>
      <c r="D63" s="217"/>
      <c r="E63" s="217"/>
      <c r="F63" s="217"/>
    </row>
    <row r="64" spans="1:6">
      <c r="A64" s="215">
        <v>11</v>
      </c>
      <c r="B64" s="218" t="s">
        <v>1720</v>
      </c>
      <c r="C64" s="217"/>
      <c r="D64" s="217"/>
      <c r="E64" s="217"/>
      <c r="F64" s="217"/>
    </row>
    <row r="65" spans="1:6">
      <c r="A65" s="215">
        <v>12</v>
      </c>
      <c r="B65" s="218" t="s">
        <v>1721</v>
      </c>
      <c r="C65" s="217"/>
      <c r="D65" s="217"/>
      <c r="E65" s="217"/>
      <c r="F65" s="217"/>
    </row>
    <row r="66" spans="1:6">
      <c r="A66" s="215">
        <v>13</v>
      </c>
      <c r="B66" s="218" t="s">
        <v>1722</v>
      </c>
      <c r="C66" s="217"/>
      <c r="D66" s="217"/>
      <c r="E66" s="217"/>
      <c r="F66" s="217"/>
    </row>
    <row r="67" spans="1:6">
      <c r="A67" s="215">
        <v>14</v>
      </c>
      <c r="B67" s="218" t="s">
        <v>1723</v>
      </c>
      <c r="C67" s="217"/>
      <c r="D67" s="217"/>
      <c r="E67" s="217"/>
      <c r="F67" s="217"/>
    </row>
    <row r="68" spans="1:6">
      <c r="A68" s="215">
        <v>15</v>
      </c>
      <c r="B68" s="218" t="s">
        <v>1724</v>
      </c>
      <c r="C68" s="217"/>
      <c r="D68" s="217"/>
      <c r="E68" s="217"/>
      <c r="F68" s="217"/>
    </row>
    <row r="69" spans="1:6">
      <c r="A69" s="215">
        <v>16</v>
      </c>
      <c r="B69" s="218" t="s">
        <v>1725</v>
      </c>
      <c r="C69" s="217"/>
      <c r="D69" s="217"/>
      <c r="E69" s="217"/>
      <c r="F69" s="217"/>
    </row>
    <row r="70" spans="1:6">
      <c r="A70" s="215">
        <v>17</v>
      </c>
      <c r="B70" s="218" t="s">
        <v>1726</v>
      </c>
      <c r="C70" s="217"/>
      <c r="D70" s="217"/>
      <c r="E70" s="217"/>
      <c r="F70" s="217"/>
    </row>
    <row r="71" spans="1:6">
      <c r="A71" s="215"/>
      <c r="B71" s="216" t="s">
        <v>1727</v>
      </c>
      <c r="C71" s="217"/>
      <c r="D71" s="217"/>
      <c r="E71" s="217"/>
      <c r="F71" s="217"/>
    </row>
    <row r="72" spans="1:6">
      <c r="A72" s="215">
        <v>1</v>
      </c>
      <c r="B72" s="218" t="s">
        <v>1669</v>
      </c>
      <c r="C72" s="217"/>
      <c r="D72" s="217"/>
      <c r="E72" s="217"/>
      <c r="F72" s="217"/>
    </row>
    <row r="73" spans="1:6">
      <c r="A73" s="215">
        <v>2</v>
      </c>
      <c r="B73" s="218" t="s">
        <v>1712</v>
      </c>
      <c r="C73" s="217"/>
      <c r="D73" s="217"/>
      <c r="E73" s="217"/>
      <c r="F73" s="217"/>
    </row>
    <row r="74" spans="1:6">
      <c r="A74" s="215">
        <v>3</v>
      </c>
      <c r="B74" s="218" t="s">
        <v>1728</v>
      </c>
      <c r="C74" s="217"/>
      <c r="D74" s="217"/>
      <c r="E74" s="217"/>
      <c r="F74" s="217"/>
    </row>
    <row r="75" spans="1:6">
      <c r="A75" s="215">
        <v>4</v>
      </c>
      <c r="B75" s="218" t="s">
        <v>1729</v>
      </c>
      <c r="C75" s="217"/>
      <c r="D75" s="217"/>
      <c r="E75" s="217"/>
      <c r="F75" s="217"/>
    </row>
    <row r="76" spans="1:6">
      <c r="A76" s="215">
        <v>5</v>
      </c>
      <c r="B76" s="218" t="s">
        <v>1729</v>
      </c>
      <c r="C76" s="217"/>
      <c r="D76" s="217"/>
      <c r="E76" s="217"/>
      <c r="F76" s="217"/>
    </row>
    <row r="77" spans="1:6">
      <c r="A77" s="215">
        <v>6</v>
      </c>
      <c r="B77" s="218" t="s">
        <v>1730</v>
      </c>
      <c r="C77" s="217"/>
      <c r="D77" s="217"/>
      <c r="E77" s="217"/>
      <c r="F77" s="217"/>
    </row>
    <row r="78" spans="1:6">
      <c r="A78" s="215">
        <v>7</v>
      </c>
      <c r="B78" s="218" t="s">
        <v>1731</v>
      </c>
      <c r="C78" s="217"/>
      <c r="D78" s="217"/>
      <c r="E78" s="217"/>
      <c r="F78" s="217"/>
    </row>
    <row r="79" spans="1:6">
      <c r="A79" s="215">
        <v>8</v>
      </c>
      <c r="B79" s="218" t="s">
        <v>1732</v>
      </c>
      <c r="C79" s="217"/>
      <c r="D79" s="217"/>
      <c r="E79" s="217"/>
      <c r="F79" s="217"/>
    </row>
    <row r="80" spans="1:6">
      <c r="A80" s="215"/>
      <c r="B80" s="218" t="s">
        <v>1733</v>
      </c>
      <c r="C80" s="217"/>
      <c r="D80" s="217"/>
      <c r="E80" s="217"/>
      <c r="F80" s="217"/>
    </row>
    <row r="81" spans="1:6">
      <c r="A81" s="215"/>
      <c r="B81" s="218" t="s">
        <v>1734</v>
      </c>
      <c r="C81" s="217"/>
      <c r="D81" s="217"/>
      <c r="E81" s="217"/>
      <c r="F81" s="217"/>
    </row>
    <row r="82" spans="1:6">
      <c r="A82" s="215">
        <v>9</v>
      </c>
      <c r="B82" s="218" t="s">
        <v>1735</v>
      </c>
      <c r="C82" s="217"/>
      <c r="D82" s="217"/>
      <c r="E82" s="217"/>
      <c r="F82" s="217"/>
    </row>
    <row r="83" spans="1:6">
      <c r="A83" s="215">
        <v>10</v>
      </c>
      <c r="B83" s="218" t="s">
        <v>1736</v>
      </c>
      <c r="C83" s="217"/>
      <c r="D83" s="217"/>
      <c r="E83" s="217"/>
      <c r="F83" s="217"/>
    </row>
    <row r="84" spans="1:6">
      <c r="A84" s="215">
        <v>11</v>
      </c>
      <c r="B84" s="218" t="s">
        <v>1737</v>
      </c>
      <c r="C84" s="217"/>
      <c r="D84" s="217"/>
      <c r="E84" s="217"/>
      <c r="F84" s="217"/>
    </row>
    <row r="85" spans="1:6" ht="31.5">
      <c r="A85" s="215">
        <v>12</v>
      </c>
      <c r="B85" s="218" t="s">
        <v>1738</v>
      </c>
      <c r="C85" s="217"/>
      <c r="D85" s="217"/>
      <c r="E85" s="217"/>
      <c r="F85" s="217"/>
    </row>
    <row r="86" spans="1:6">
      <c r="A86" s="215">
        <v>13</v>
      </c>
      <c r="B86" s="218" t="s">
        <v>1739</v>
      </c>
      <c r="C86" s="217"/>
      <c r="D86" s="217"/>
      <c r="E86" s="217"/>
      <c r="F86" s="217"/>
    </row>
    <row r="87" spans="1:6">
      <c r="A87" s="215">
        <v>14</v>
      </c>
      <c r="B87" s="218" t="s">
        <v>1740</v>
      </c>
      <c r="C87" s="217"/>
      <c r="D87" s="217"/>
      <c r="E87" s="217"/>
      <c r="F87" s="217"/>
    </row>
    <row r="88" spans="1:6">
      <c r="A88" s="215">
        <v>15</v>
      </c>
      <c r="B88" s="218" t="s">
        <v>1741</v>
      </c>
      <c r="C88" s="217"/>
      <c r="D88" s="217"/>
      <c r="E88" s="217"/>
      <c r="F88" s="217"/>
    </row>
    <row r="89" spans="1:6">
      <c r="A89" s="215">
        <v>16</v>
      </c>
      <c r="B89" s="218" t="s">
        <v>1742</v>
      </c>
      <c r="C89" s="217"/>
      <c r="D89" s="217"/>
      <c r="E89" s="217"/>
      <c r="F89" s="217"/>
    </row>
    <row r="90" spans="1:6">
      <c r="A90" s="215">
        <v>17</v>
      </c>
      <c r="B90" s="218" t="s">
        <v>1743</v>
      </c>
      <c r="C90" s="217"/>
      <c r="D90" s="217"/>
      <c r="E90" s="217"/>
      <c r="F90" s="217"/>
    </row>
    <row r="91" spans="1:6">
      <c r="A91" s="215">
        <v>18</v>
      </c>
      <c r="B91" s="218" t="s">
        <v>1744</v>
      </c>
      <c r="C91" s="217"/>
      <c r="D91" s="217"/>
      <c r="E91" s="217"/>
      <c r="F91" s="217"/>
    </row>
    <row r="92" spans="1:6">
      <c r="A92" s="215">
        <v>19</v>
      </c>
      <c r="B92" s="218" t="s">
        <v>1745</v>
      </c>
      <c r="C92" s="217"/>
      <c r="D92" s="217"/>
      <c r="E92" s="217"/>
      <c r="F92" s="217"/>
    </row>
    <row r="93" spans="1:6">
      <c r="A93" s="215">
        <v>20</v>
      </c>
      <c r="B93" s="218" t="s">
        <v>1746</v>
      </c>
      <c r="C93" s="217"/>
      <c r="D93" s="217"/>
      <c r="E93" s="217"/>
      <c r="F93" s="217"/>
    </row>
    <row r="94" spans="1:6">
      <c r="A94" s="215">
        <v>21</v>
      </c>
      <c r="B94" s="218" t="s">
        <v>1747</v>
      </c>
      <c r="C94" s="217"/>
      <c r="D94" s="217"/>
      <c r="E94" s="217"/>
      <c r="F94" s="217"/>
    </row>
    <row r="95" spans="1:6">
      <c r="A95" s="215"/>
      <c r="B95" s="218" t="s">
        <v>1748</v>
      </c>
      <c r="C95" s="217"/>
      <c r="D95" s="217"/>
      <c r="E95" s="217"/>
      <c r="F95" s="217"/>
    </row>
    <row r="96" spans="1:6">
      <c r="A96" s="215"/>
      <c r="B96" s="218" t="s">
        <v>1749</v>
      </c>
      <c r="C96" s="217"/>
      <c r="D96" s="217"/>
      <c r="E96" s="217"/>
      <c r="F96" s="217"/>
    </row>
    <row r="97" spans="1:6">
      <c r="A97" s="215"/>
      <c r="B97" s="218" t="s">
        <v>1750</v>
      </c>
      <c r="C97" s="217"/>
      <c r="D97" s="217"/>
      <c r="E97" s="217"/>
      <c r="F97" s="217"/>
    </row>
    <row r="98" spans="1:6">
      <c r="A98" s="215">
        <v>22</v>
      </c>
      <c r="B98" s="218" t="s">
        <v>1751</v>
      </c>
      <c r="C98" s="217"/>
      <c r="D98" s="217"/>
      <c r="E98" s="217"/>
      <c r="F98" s="217"/>
    </row>
    <row r="99" spans="1:6">
      <c r="A99" s="215"/>
      <c r="B99" s="218" t="s">
        <v>1752</v>
      </c>
      <c r="C99" s="217"/>
      <c r="D99" s="217"/>
      <c r="E99" s="217"/>
      <c r="F99" s="217"/>
    </row>
    <row r="100" spans="1:6">
      <c r="A100" s="215"/>
      <c r="B100" s="218" t="s">
        <v>1753</v>
      </c>
      <c r="C100" s="217"/>
      <c r="D100" s="217"/>
      <c r="E100" s="217"/>
      <c r="F100" s="217"/>
    </row>
    <row r="101" spans="1:6" ht="31.5">
      <c r="A101" s="215">
        <v>23</v>
      </c>
      <c r="B101" s="218" t="s">
        <v>1754</v>
      </c>
      <c r="C101" s="217"/>
      <c r="D101" s="217"/>
      <c r="E101" s="217"/>
      <c r="F101" s="217"/>
    </row>
    <row r="102" spans="1:6">
      <c r="A102" s="215">
        <v>24</v>
      </c>
      <c r="B102" s="218" t="s">
        <v>1755</v>
      </c>
      <c r="C102" s="217"/>
      <c r="D102" s="217"/>
      <c r="E102" s="217"/>
      <c r="F102" s="217"/>
    </row>
    <row r="103" spans="1:6">
      <c r="A103" s="215"/>
      <c r="B103" s="218" t="s">
        <v>1756</v>
      </c>
      <c r="C103" s="217"/>
      <c r="D103" s="217"/>
      <c r="E103" s="217"/>
      <c r="F103" s="217"/>
    </row>
    <row r="104" spans="1:6">
      <c r="A104" s="215"/>
      <c r="B104" s="218" t="s">
        <v>1757</v>
      </c>
      <c r="C104" s="217"/>
      <c r="D104" s="217"/>
      <c r="E104" s="217"/>
      <c r="F104" s="217"/>
    </row>
    <row r="105" spans="1:6" ht="31.5">
      <c r="A105" s="215">
        <v>25</v>
      </c>
      <c r="B105" s="218" t="s">
        <v>1758</v>
      </c>
      <c r="C105" s="217"/>
      <c r="D105" s="217"/>
      <c r="E105" s="217"/>
      <c r="F105" s="217"/>
    </row>
    <row r="106" spans="1:6" ht="31.5">
      <c r="A106" s="215">
        <v>26</v>
      </c>
      <c r="B106" s="218" t="s">
        <v>1759</v>
      </c>
      <c r="C106" s="217"/>
      <c r="D106" s="217"/>
      <c r="E106" s="217"/>
      <c r="F106" s="217"/>
    </row>
    <row r="107" spans="1:6">
      <c r="A107" s="215">
        <v>27</v>
      </c>
      <c r="B107" s="218" t="s">
        <v>1760</v>
      </c>
      <c r="C107" s="217"/>
      <c r="D107" s="217"/>
      <c r="E107" s="217"/>
      <c r="F107" s="217"/>
    </row>
    <row r="108" spans="1:6">
      <c r="A108" s="215">
        <v>28</v>
      </c>
      <c r="B108" s="218" t="s">
        <v>1761</v>
      </c>
      <c r="C108" s="217"/>
      <c r="D108" s="217"/>
      <c r="E108" s="217"/>
      <c r="F108" s="217"/>
    </row>
    <row r="109" spans="1:6">
      <c r="A109" s="215">
        <v>29</v>
      </c>
      <c r="B109" s="218" t="s">
        <v>1762</v>
      </c>
      <c r="C109" s="217"/>
      <c r="D109" s="217"/>
      <c r="E109" s="217"/>
      <c r="F109" s="217"/>
    </row>
    <row r="110" spans="1:6">
      <c r="A110" s="215"/>
      <c r="B110" s="218" t="s">
        <v>1763</v>
      </c>
      <c r="C110" s="217"/>
      <c r="D110" s="217"/>
      <c r="E110" s="217"/>
      <c r="F110" s="217"/>
    </row>
    <row r="111" spans="1:6">
      <c r="A111" s="215"/>
      <c r="B111" s="218" t="s">
        <v>1764</v>
      </c>
      <c r="C111" s="217"/>
      <c r="D111" s="217"/>
      <c r="E111" s="217"/>
      <c r="F111" s="217"/>
    </row>
    <row r="112" spans="1:6">
      <c r="A112" s="215"/>
      <c r="B112" s="218" t="s">
        <v>1765</v>
      </c>
      <c r="C112" s="217"/>
      <c r="D112" s="217"/>
      <c r="E112" s="217"/>
      <c r="F112" s="217"/>
    </row>
    <row r="113" spans="1:6">
      <c r="A113" s="215">
        <v>30</v>
      </c>
      <c r="B113" s="218" t="s">
        <v>1766</v>
      </c>
      <c r="C113" s="217"/>
      <c r="D113" s="217"/>
      <c r="E113" s="217"/>
      <c r="F113" s="217"/>
    </row>
    <row r="114" spans="1:6">
      <c r="A114" s="215"/>
      <c r="B114" s="218" t="s">
        <v>1767</v>
      </c>
      <c r="C114" s="217"/>
      <c r="D114" s="217"/>
      <c r="E114" s="217"/>
      <c r="F114" s="217"/>
    </row>
    <row r="115" spans="1:6">
      <c r="A115" s="215"/>
      <c r="B115" s="218" t="s">
        <v>1768</v>
      </c>
      <c r="C115" s="217"/>
      <c r="D115" s="217"/>
      <c r="E115" s="217"/>
      <c r="F115" s="217"/>
    </row>
    <row r="116" spans="1:6">
      <c r="A116" s="215"/>
      <c r="B116" s="218" t="s">
        <v>1769</v>
      </c>
      <c r="C116" s="217"/>
      <c r="D116" s="217"/>
      <c r="E116" s="217"/>
      <c r="F116" s="217"/>
    </row>
    <row r="117" spans="1:6">
      <c r="A117" s="215"/>
      <c r="B117" s="218" t="s">
        <v>1770</v>
      </c>
      <c r="C117" s="217"/>
      <c r="D117" s="217"/>
      <c r="E117" s="217"/>
      <c r="F117" s="217"/>
    </row>
    <row r="118" spans="1:6">
      <c r="A118" s="215">
        <v>31</v>
      </c>
      <c r="B118" s="218" t="s">
        <v>1771</v>
      </c>
      <c r="C118" s="217"/>
      <c r="D118" s="217"/>
      <c r="E118" s="217"/>
      <c r="F118" s="217"/>
    </row>
    <row r="119" spans="1:6">
      <c r="A119" s="215">
        <v>32</v>
      </c>
      <c r="B119" s="218" t="s">
        <v>1772</v>
      </c>
      <c r="C119" s="217"/>
      <c r="D119" s="217"/>
      <c r="E119" s="217"/>
      <c r="F119" s="217"/>
    </row>
    <row r="120" spans="1:6">
      <c r="A120" s="215">
        <v>33</v>
      </c>
      <c r="B120" s="218" t="s">
        <v>1773</v>
      </c>
      <c r="C120" s="217"/>
      <c r="D120" s="217"/>
      <c r="E120" s="217"/>
      <c r="F120" s="217"/>
    </row>
    <row r="121" spans="1:6">
      <c r="A121" s="215">
        <v>34</v>
      </c>
      <c r="B121" s="218" t="s">
        <v>1774</v>
      </c>
      <c r="C121" s="217"/>
      <c r="D121" s="217"/>
      <c r="E121" s="217"/>
      <c r="F121" s="217"/>
    </row>
    <row r="122" spans="1:6">
      <c r="A122" s="215">
        <v>35</v>
      </c>
      <c r="B122" s="218" t="s">
        <v>1775</v>
      </c>
      <c r="C122" s="217"/>
      <c r="D122" s="217"/>
      <c r="E122" s="217"/>
      <c r="F122" s="217"/>
    </row>
    <row r="123" spans="1:6">
      <c r="A123" s="215">
        <v>36</v>
      </c>
      <c r="B123" s="218" t="s">
        <v>1776</v>
      </c>
      <c r="C123" s="217"/>
      <c r="D123" s="217"/>
      <c r="E123" s="217"/>
      <c r="F123" s="217"/>
    </row>
    <row r="124" spans="1:6">
      <c r="A124" s="215"/>
      <c r="B124" s="218" t="s">
        <v>1709</v>
      </c>
      <c r="C124" s="217"/>
      <c r="D124" s="217"/>
      <c r="E124" s="217"/>
      <c r="F124" s="217"/>
    </row>
    <row r="125" spans="1:6">
      <c r="A125" s="215"/>
      <c r="B125" s="218" t="s">
        <v>1708</v>
      </c>
      <c r="C125" s="217"/>
      <c r="D125" s="217"/>
      <c r="E125" s="217"/>
      <c r="F125" s="217"/>
    </row>
    <row r="126" spans="1:6">
      <c r="A126" s="215"/>
      <c r="B126" s="218" t="s">
        <v>1062</v>
      </c>
      <c r="C126" s="217"/>
      <c r="D126" s="217"/>
      <c r="E126" s="217"/>
      <c r="F126" s="217"/>
    </row>
    <row r="127" spans="1:6">
      <c r="A127" s="215">
        <v>37</v>
      </c>
      <c r="B127" s="218" t="s">
        <v>1777</v>
      </c>
      <c r="C127" s="217"/>
      <c r="D127" s="217"/>
      <c r="E127" s="217"/>
      <c r="F127" s="217"/>
    </row>
    <row r="128" spans="1:6">
      <c r="A128" s="215">
        <v>38</v>
      </c>
      <c r="B128" s="218" t="s">
        <v>1778</v>
      </c>
      <c r="C128" s="217"/>
      <c r="D128" s="217"/>
      <c r="E128" s="217"/>
      <c r="F128" s="217"/>
    </row>
    <row r="129" spans="1:6">
      <c r="A129" s="215">
        <v>39</v>
      </c>
      <c r="B129" s="218" t="s">
        <v>1779</v>
      </c>
      <c r="C129" s="217"/>
      <c r="D129" s="217"/>
      <c r="E129" s="217"/>
      <c r="F129" s="217"/>
    </row>
    <row r="130" spans="1:6">
      <c r="A130" s="215"/>
      <c r="B130" s="216" t="s">
        <v>1780</v>
      </c>
      <c r="C130" s="217"/>
      <c r="D130" s="217"/>
      <c r="E130" s="217"/>
      <c r="F130" s="217"/>
    </row>
    <row r="131" spans="1:6">
      <c r="A131" s="215">
        <v>1</v>
      </c>
      <c r="B131" s="218" t="s">
        <v>1669</v>
      </c>
      <c r="C131" s="217"/>
      <c r="D131" s="217"/>
      <c r="E131" s="217"/>
      <c r="F131" s="217"/>
    </row>
    <row r="132" spans="1:6">
      <c r="A132" s="215">
        <v>2</v>
      </c>
      <c r="B132" s="218" t="s">
        <v>1670</v>
      </c>
      <c r="C132" s="217"/>
      <c r="D132" s="217"/>
      <c r="E132" s="217"/>
      <c r="F132" s="217"/>
    </row>
    <row r="133" spans="1:6">
      <c r="A133" s="215">
        <v>3</v>
      </c>
      <c r="B133" s="218" t="s">
        <v>1728</v>
      </c>
      <c r="C133" s="217"/>
      <c r="D133" s="217"/>
      <c r="E133" s="217"/>
      <c r="F133" s="217"/>
    </row>
    <row r="134" spans="1:6">
      <c r="A134" s="215">
        <v>4</v>
      </c>
      <c r="B134" s="218" t="s">
        <v>1781</v>
      </c>
      <c r="C134" s="217"/>
      <c r="D134" s="217"/>
      <c r="E134" s="217"/>
      <c r="F134" s="217"/>
    </row>
    <row r="135" spans="1:6">
      <c r="A135" s="215">
        <v>5</v>
      </c>
      <c r="B135" s="218" t="s">
        <v>1729</v>
      </c>
      <c r="C135" s="217"/>
      <c r="D135" s="217"/>
      <c r="E135" s="217"/>
      <c r="F135" s="217"/>
    </row>
    <row r="136" spans="1:6">
      <c r="A136" s="215">
        <v>6</v>
      </c>
      <c r="B136" s="218" t="s">
        <v>1782</v>
      </c>
      <c r="C136" s="217"/>
      <c r="D136" s="217"/>
      <c r="E136" s="217"/>
      <c r="F136" s="217"/>
    </row>
    <row r="137" spans="1:6">
      <c r="A137" s="215">
        <v>7</v>
      </c>
      <c r="B137" s="218" t="s">
        <v>1731</v>
      </c>
      <c r="C137" s="217"/>
      <c r="D137" s="217"/>
      <c r="E137" s="217"/>
      <c r="F137" s="217"/>
    </row>
    <row r="138" spans="1:6">
      <c r="A138" s="215">
        <v>8</v>
      </c>
      <c r="B138" s="218" t="s">
        <v>1732</v>
      </c>
      <c r="C138" s="217"/>
      <c r="D138" s="217"/>
      <c r="E138" s="217"/>
      <c r="F138" s="217"/>
    </row>
    <row r="139" spans="1:6">
      <c r="A139" s="215">
        <v>9</v>
      </c>
      <c r="B139" s="218" t="s">
        <v>1735</v>
      </c>
      <c r="C139" s="217"/>
      <c r="D139" s="217"/>
      <c r="E139" s="217"/>
      <c r="F139" s="217"/>
    </row>
    <row r="140" spans="1:6">
      <c r="A140" s="215">
        <v>10</v>
      </c>
      <c r="B140" s="218" t="s">
        <v>1736</v>
      </c>
      <c r="C140" s="217"/>
      <c r="D140" s="217"/>
      <c r="E140" s="217"/>
      <c r="F140" s="217"/>
    </row>
    <row r="141" spans="1:6">
      <c r="A141" s="215">
        <v>11</v>
      </c>
      <c r="B141" s="218" t="s">
        <v>1737</v>
      </c>
      <c r="C141" s="217"/>
      <c r="D141" s="217"/>
      <c r="E141" s="217"/>
      <c r="F141" s="217"/>
    </row>
    <row r="142" spans="1:6" ht="31.5">
      <c r="A142" s="215">
        <v>12</v>
      </c>
      <c r="B142" s="218" t="s">
        <v>1738</v>
      </c>
      <c r="C142" s="217"/>
      <c r="D142" s="217"/>
      <c r="E142" s="217"/>
      <c r="F142" s="217"/>
    </row>
    <row r="143" spans="1:6">
      <c r="A143" s="215">
        <v>13</v>
      </c>
      <c r="B143" s="218" t="s">
        <v>1739</v>
      </c>
      <c r="C143" s="217"/>
      <c r="D143" s="217"/>
      <c r="E143" s="217"/>
      <c r="F143" s="217"/>
    </row>
    <row r="144" spans="1:6">
      <c r="A144" s="215">
        <v>14</v>
      </c>
      <c r="B144" s="218" t="s">
        <v>1783</v>
      </c>
      <c r="C144" s="217"/>
      <c r="D144" s="217"/>
      <c r="E144" s="217"/>
      <c r="F144" s="217"/>
    </row>
    <row r="145" spans="1:6">
      <c r="A145" s="215">
        <v>15</v>
      </c>
      <c r="B145" s="218" t="s">
        <v>1741</v>
      </c>
      <c r="C145" s="217"/>
      <c r="D145" s="217"/>
      <c r="E145" s="217"/>
      <c r="F145" s="217"/>
    </row>
    <row r="146" spans="1:6">
      <c r="A146" s="215">
        <v>16</v>
      </c>
      <c r="B146" s="218" t="s">
        <v>1742</v>
      </c>
      <c r="C146" s="217"/>
      <c r="D146" s="217"/>
      <c r="E146" s="217"/>
      <c r="F146" s="217"/>
    </row>
    <row r="147" spans="1:6">
      <c r="A147" s="215">
        <v>17</v>
      </c>
      <c r="B147" s="218" t="s">
        <v>1743</v>
      </c>
      <c r="C147" s="217"/>
      <c r="D147" s="217"/>
      <c r="E147" s="217"/>
      <c r="F147" s="217"/>
    </row>
    <row r="148" spans="1:6">
      <c r="A148" s="215">
        <v>18</v>
      </c>
      <c r="B148" s="218" t="s">
        <v>1744</v>
      </c>
      <c r="C148" s="217"/>
      <c r="D148" s="217"/>
      <c r="E148" s="217"/>
      <c r="F148" s="217"/>
    </row>
    <row r="149" spans="1:6">
      <c r="A149" s="215">
        <v>19</v>
      </c>
      <c r="B149" s="218" t="s">
        <v>1745</v>
      </c>
      <c r="C149" s="217"/>
      <c r="D149" s="217"/>
      <c r="E149" s="217"/>
      <c r="F149" s="217"/>
    </row>
    <row r="150" spans="1:6">
      <c r="A150" s="215">
        <v>20</v>
      </c>
      <c r="B150" s="218" t="s">
        <v>1784</v>
      </c>
      <c r="C150" s="217"/>
      <c r="D150" s="217"/>
      <c r="E150" s="217"/>
      <c r="F150" s="217"/>
    </row>
    <row r="151" spans="1:6">
      <c r="A151" s="215"/>
      <c r="B151" s="218" t="s">
        <v>1748</v>
      </c>
      <c r="C151" s="217"/>
      <c r="D151" s="217"/>
      <c r="E151" s="217"/>
      <c r="F151" s="217"/>
    </row>
    <row r="152" spans="1:6">
      <c r="A152" s="215"/>
      <c r="B152" s="218" t="s">
        <v>1749</v>
      </c>
      <c r="C152" s="217"/>
      <c r="D152" s="217"/>
      <c r="E152" s="217"/>
      <c r="F152" s="217"/>
    </row>
    <row r="153" spans="1:6">
      <c r="A153" s="215"/>
      <c r="B153" s="218" t="s">
        <v>1750</v>
      </c>
      <c r="C153" s="217"/>
      <c r="D153" s="217"/>
      <c r="E153" s="217"/>
      <c r="F153" s="217"/>
    </row>
    <row r="154" spans="1:6">
      <c r="A154" s="215">
        <v>21</v>
      </c>
      <c r="B154" s="218" t="s">
        <v>1745</v>
      </c>
      <c r="C154" s="217"/>
      <c r="D154" s="217"/>
      <c r="E154" s="217"/>
      <c r="F154" s="217"/>
    </row>
    <row r="155" spans="1:6">
      <c r="A155" s="215">
        <v>22</v>
      </c>
      <c r="B155" s="218" t="s">
        <v>1751</v>
      </c>
      <c r="C155" s="217"/>
      <c r="D155" s="217"/>
      <c r="E155" s="217"/>
      <c r="F155" s="217"/>
    </row>
    <row r="156" spans="1:6">
      <c r="A156" s="215"/>
      <c r="B156" s="218" t="s">
        <v>1752</v>
      </c>
      <c r="C156" s="217"/>
      <c r="D156" s="217"/>
      <c r="E156" s="217"/>
      <c r="F156" s="217"/>
    </row>
    <row r="157" spans="1:6">
      <c r="A157" s="215"/>
      <c r="B157" s="218" t="s">
        <v>1753</v>
      </c>
      <c r="C157" s="217"/>
      <c r="D157" s="217"/>
      <c r="E157" s="217"/>
      <c r="F157" s="217"/>
    </row>
    <row r="158" spans="1:6" ht="31.5">
      <c r="A158" s="215">
        <v>23</v>
      </c>
      <c r="B158" s="218" t="s">
        <v>1754</v>
      </c>
      <c r="C158" s="217"/>
      <c r="D158" s="217"/>
      <c r="E158" s="217"/>
      <c r="F158" s="217"/>
    </row>
    <row r="159" spans="1:6" ht="31.5">
      <c r="A159" s="215">
        <v>24</v>
      </c>
      <c r="B159" s="218" t="s">
        <v>1785</v>
      </c>
      <c r="C159" s="217"/>
      <c r="D159" s="217"/>
      <c r="E159" s="217"/>
      <c r="F159" s="217"/>
    </row>
    <row r="160" spans="1:6">
      <c r="A160" s="215">
        <v>25</v>
      </c>
      <c r="B160" s="218" t="s">
        <v>1760</v>
      </c>
      <c r="C160" s="217"/>
      <c r="D160" s="217"/>
      <c r="E160" s="217"/>
      <c r="F160" s="217"/>
    </row>
    <row r="161" spans="1:6">
      <c r="A161" s="215">
        <v>26</v>
      </c>
      <c r="B161" s="218" t="s">
        <v>1786</v>
      </c>
      <c r="C161" s="217"/>
      <c r="D161" s="217"/>
      <c r="E161" s="217"/>
      <c r="F161" s="217"/>
    </row>
    <row r="162" spans="1:6">
      <c r="A162" s="215">
        <v>27</v>
      </c>
      <c r="B162" s="218" t="s">
        <v>1761</v>
      </c>
      <c r="C162" s="217"/>
      <c r="D162" s="217"/>
      <c r="E162" s="217"/>
      <c r="F162" s="217"/>
    </row>
    <row r="163" spans="1:6">
      <c r="A163" s="215">
        <v>28</v>
      </c>
      <c r="B163" s="218" t="s">
        <v>1787</v>
      </c>
      <c r="C163" s="217"/>
      <c r="D163" s="217"/>
      <c r="E163" s="217"/>
      <c r="F163" s="217"/>
    </row>
    <row r="164" spans="1:6">
      <c r="A164" s="215">
        <v>29</v>
      </c>
      <c r="B164" s="218" t="s">
        <v>1766</v>
      </c>
      <c r="C164" s="217"/>
      <c r="D164" s="217"/>
      <c r="E164" s="217"/>
      <c r="F164" s="217"/>
    </row>
    <row r="165" spans="1:6">
      <c r="A165" s="215"/>
      <c r="B165" s="218" t="s">
        <v>1767</v>
      </c>
      <c r="C165" s="217"/>
      <c r="D165" s="217"/>
      <c r="E165" s="217"/>
      <c r="F165" s="217"/>
    </row>
    <row r="166" spans="1:6">
      <c r="A166" s="215"/>
      <c r="B166" s="218" t="s">
        <v>1768</v>
      </c>
      <c r="C166" s="217"/>
      <c r="D166" s="217"/>
      <c r="E166" s="217"/>
      <c r="F166" s="217"/>
    </row>
    <row r="167" spans="1:6">
      <c r="A167" s="215"/>
      <c r="B167" s="218" t="s">
        <v>1769</v>
      </c>
      <c r="C167" s="217"/>
      <c r="D167" s="217"/>
      <c r="E167" s="217"/>
      <c r="F167" s="217"/>
    </row>
    <row r="168" spans="1:6">
      <c r="A168" s="215">
        <v>30</v>
      </c>
      <c r="B168" s="218" t="s">
        <v>1771</v>
      </c>
      <c r="C168" s="217"/>
      <c r="D168" s="217"/>
      <c r="E168" s="217"/>
      <c r="F168" s="217"/>
    </row>
    <row r="169" spans="1:6">
      <c r="A169" s="215">
        <v>31</v>
      </c>
      <c r="B169" s="218" t="s">
        <v>1773</v>
      </c>
      <c r="C169" s="217"/>
      <c r="D169" s="217"/>
      <c r="E169" s="217"/>
      <c r="F169" s="217"/>
    </row>
    <row r="170" spans="1:6">
      <c r="A170" s="215">
        <v>32</v>
      </c>
      <c r="B170" s="218" t="s">
        <v>1774</v>
      </c>
      <c r="C170" s="217"/>
      <c r="D170" s="217"/>
      <c r="E170" s="217"/>
      <c r="F170" s="217"/>
    </row>
    <row r="171" spans="1:6">
      <c r="A171" s="215">
        <v>33</v>
      </c>
      <c r="B171" s="218" t="s">
        <v>1775</v>
      </c>
      <c r="C171" s="217"/>
      <c r="D171" s="217"/>
      <c r="E171" s="217"/>
      <c r="F171" s="217"/>
    </row>
    <row r="172" spans="1:6">
      <c r="A172" s="215">
        <v>34</v>
      </c>
      <c r="B172" s="218" t="s">
        <v>1788</v>
      </c>
      <c r="C172" s="217"/>
      <c r="D172" s="217"/>
      <c r="E172" s="217"/>
      <c r="F172" s="217"/>
    </row>
    <row r="173" spans="1:6">
      <c r="A173" s="215"/>
      <c r="B173" s="218" t="s">
        <v>1709</v>
      </c>
      <c r="C173" s="217"/>
      <c r="D173" s="217"/>
      <c r="E173" s="217"/>
      <c r="F173" s="217"/>
    </row>
    <row r="174" spans="1:6">
      <c r="A174" s="215"/>
      <c r="B174" s="218" t="s">
        <v>1708</v>
      </c>
      <c r="C174" s="217"/>
      <c r="D174" s="217"/>
      <c r="E174" s="217"/>
      <c r="F174" s="217"/>
    </row>
    <row r="175" spans="1:6">
      <c r="A175" s="215"/>
      <c r="B175" s="218" t="s">
        <v>1062</v>
      </c>
      <c r="C175" s="217"/>
      <c r="D175" s="217"/>
      <c r="E175" s="217"/>
      <c r="F175" s="217"/>
    </row>
    <row r="176" spans="1:6">
      <c r="A176" s="215">
        <v>35</v>
      </c>
      <c r="B176" s="218" t="s">
        <v>1789</v>
      </c>
      <c r="C176" s="217"/>
      <c r="D176" s="217"/>
      <c r="E176" s="217"/>
      <c r="F176" s="217"/>
    </row>
    <row r="177" spans="1:6">
      <c r="A177" s="215">
        <v>36</v>
      </c>
      <c r="B177" s="218" t="s">
        <v>1772</v>
      </c>
      <c r="C177" s="217"/>
      <c r="D177" s="217"/>
      <c r="E177" s="217"/>
      <c r="F177" s="217"/>
    </row>
    <row r="178" spans="1:6">
      <c r="A178" s="215">
        <v>37</v>
      </c>
      <c r="B178" s="218" t="s">
        <v>1790</v>
      </c>
      <c r="C178" s="217"/>
      <c r="D178" s="217"/>
      <c r="E178" s="217"/>
      <c r="F178" s="217"/>
    </row>
    <row r="179" spans="1:6" ht="31.5">
      <c r="A179" s="215">
        <v>38</v>
      </c>
      <c r="B179" s="218" t="s">
        <v>1791</v>
      </c>
      <c r="C179" s="217"/>
      <c r="D179" s="217"/>
      <c r="E179" s="217"/>
      <c r="F179" s="217"/>
    </row>
    <row r="180" spans="1:6">
      <c r="A180" s="215">
        <v>39</v>
      </c>
      <c r="B180" s="218" t="s">
        <v>1779</v>
      </c>
      <c r="C180" s="217"/>
      <c r="D180" s="217"/>
      <c r="E180" s="217"/>
      <c r="F180" s="217"/>
    </row>
    <row r="181" spans="1:6">
      <c r="A181" s="215"/>
      <c r="B181" s="216" t="s">
        <v>1792</v>
      </c>
      <c r="C181" s="217"/>
      <c r="D181" s="217"/>
      <c r="E181" s="217"/>
      <c r="F181" s="217"/>
    </row>
    <row r="182" spans="1:6">
      <c r="A182" s="215">
        <v>1</v>
      </c>
      <c r="B182" s="218" t="s">
        <v>1669</v>
      </c>
      <c r="C182" s="217"/>
      <c r="D182" s="217"/>
      <c r="E182" s="217"/>
      <c r="F182" s="217"/>
    </row>
    <row r="183" spans="1:6">
      <c r="A183" s="215">
        <v>2</v>
      </c>
      <c r="B183" s="218" t="s">
        <v>1670</v>
      </c>
      <c r="C183" s="217"/>
      <c r="D183" s="217"/>
      <c r="E183" s="217"/>
      <c r="F183" s="217"/>
    </row>
    <row r="184" spans="1:6">
      <c r="A184" s="215">
        <v>3</v>
      </c>
      <c r="B184" s="218" t="s">
        <v>1793</v>
      </c>
      <c r="C184" s="217"/>
      <c r="D184" s="217"/>
      <c r="E184" s="217"/>
      <c r="F184" s="217"/>
    </row>
    <row r="185" spans="1:6">
      <c r="A185" s="215">
        <v>4</v>
      </c>
      <c r="B185" s="218" t="s">
        <v>1794</v>
      </c>
      <c r="C185" s="217"/>
      <c r="D185" s="217"/>
      <c r="E185" s="217"/>
      <c r="F185" s="217"/>
    </row>
    <row r="186" spans="1:6">
      <c r="A186" s="215">
        <v>5</v>
      </c>
      <c r="B186" s="218" t="s">
        <v>1795</v>
      </c>
      <c r="C186" s="217"/>
      <c r="D186" s="217"/>
      <c r="E186" s="217"/>
      <c r="F186" s="217"/>
    </row>
    <row r="187" spans="1:6">
      <c r="A187" s="215"/>
      <c r="B187" s="218" t="s">
        <v>1796</v>
      </c>
      <c r="C187" s="217"/>
      <c r="D187" s="217"/>
      <c r="E187" s="217"/>
      <c r="F187" s="217"/>
    </row>
    <row r="188" spans="1:6">
      <c r="A188" s="215"/>
      <c r="B188" s="218" t="s">
        <v>1797</v>
      </c>
      <c r="C188" s="217"/>
      <c r="D188" s="217"/>
      <c r="E188" s="217"/>
      <c r="F188" s="217"/>
    </row>
    <row r="189" spans="1:6">
      <c r="A189" s="215"/>
      <c r="B189" s="218" t="s">
        <v>1798</v>
      </c>
      <c r="C189" s="217"/>
      <c r="D189" s="217"/>
      <c r="E189" s="217"/>
      <c r="F189" s="217"/>
    </row>
    <row r="190" spans="1:6">
      <c r="A190" s="215"/>
      <c r="B190" s="218" t="s">
        <v>1799</v>
      </c>
      <c r="C190" s="217"/>
      <c r="D190" s="217"/>
      <c r="E190" s="217"/>
      <c r="F190" s="217"/>
    </row>
    <row r="191" spans="1:6">
      <c r="A191" s="215">
        <v>6</v>
      </c>
      <c r="B191" s="218" t="s">
        <v>1800</v>
      </c>
      <c r="C191" s="217"/>
      <c r="D191" s="217"/>
      <c r="E191" s="217"/>
      <c r="F191" s="217"/>
    </row>
    <row r="192" spans="1:6">
      <c r="A192" s="215">
        <v>7</v>
      </c>
      <c r="B192" s="218" t="s">
        <v>1801</v>
      </c>
      <c r="C192" s="217"/>
      <c r="D192" s="217"/>
      <c r="E192" s="217"/>
      <c r="F192" s="217"/>
    </row>
    <row r="193" spans="1:6" ht="31.5">
      <c r="A193" s="215">
        <v>8</v>
      </c>
      <c r="B193" s="218" t="s">
        <v>1802</v>
      </c>
      <c r="C193" s="217"/>
      <c r="D193" s="217"/>
      <c r="E193" s="217"/>
      <c r="F193" s="217"/>
    </row>
    <row r="194" spans="1:6">
      <c r="A194" s="215"/>
      <c r="B194" s="218" t="s">
        <v>1803</v>
      </c>
      <c r="C194" s="217"/>
      <c r="D194" s="217"/>
      <c r="E194" s="217"/>
      <c r="F194" s="217"/>
    </row>
    <row r="195" spans="1:6">
      <c r="A195" s="215"/>
      <c r="B195" s="218" t="s">
        <v>1804</v>
      </c>
      <c r="C195" s="217"/>
      <c r="D195" s="217"/>
      <c r="E195" s="217"/>
      <c r="F195" s="217"/>
    </row>
    <row r="196" spans="1:6">
      <c r="A196" s="215"/>
      <c r="B196" s="218" t="s">
        <v>1805</v>
      </c>
      <c r="C196" s="217"/>
      <c r="D196" s="217"/>
      <c r="E196" s="217"/>
      <c r="F196" s="217"/>
    </row>
    <row r="197" spans="1:6" ht="31.5">
      <c r="A197" s="215">
        <v>9</v>
      </c>
      <c r="B197" s="218" t="s">
        <v>1806</v>
      </c>
      <c r="C197" s="217"/>
      <c r="D197" s="217"/>
      <c r="E197" s="217"/>
      <c r="F197" s="217"/>
    </row>
    <row r="198" spans="1:6">
      <c r="A198" s="215">
        <v>10</v>
      </c>
      <c r="B198" s="218" t="s">
        <v>1807</v>
      </c>
      <c r="C198" s="217"/>
      <c r="D198" s="217"/>
      <c r="E198" s="217"/>
      <c r="F198" s="217"/>
    </row>
    <row r="199" spans="1:6">
      <c r="A199" s="215">
        <v>11</v>
      </c>
      <c r="B199" s="218" t="s">
        <v>1808</v>
      </c>
      <c r="C199" s="217"/>
      <c r="D199" s="217"/>
      <c r="E199" s="217"/>
      <c r="F199" s="217"/>
    </row>
    <row r="200" spans="1:6" ht="31.5">
      <c r="A200" s="215">
        <v>12</v>
      </c>
      <c r="B200" s="218" t="s">
        <v>1809</v>
      </c>
      <c r="C200" s="217"/>
      <c r="D200" s="217"/>
      <c r="E200" s="217"/>
      <c r="F200" s="217"/>
    </row>
    <row r="201" spans="1:6">
      <c r="A201" s="215">
        <v>13</v>
      </c>
      <c r="B201" s="218" t="s">
        <v>1810</v>
      </c>
      <c r="C201" s="217"/>
      <c r="D201" s="217"/>
      <c r="E201" s="217"/>
      <c r="F201" s="217"/>
    </row>
    <row r="202" spans="1:6" ht="31.5">
      <c r="A202" s="215">
        <v>14</v>
      </c>
      <c r="B202" s="218" t="s">
        <v>1811</v>
      </c>
      <c r="C202" s="217"/>
      <c r="D202" s="217"/>
      <c r="E202" s="217"/>
      <c r="F202" s="217"/>
    </row>
    <row r="203" spans="1:6">
      <c r="A203" s="215">
        <v>15</v>
      </c>
      <c r="B203" s="218" t="s">
        <v>1812</v>
      </c>
      <c r="C203" s="217"/>
      <c r="D203" s="217"/>
      <c r="E203" s="217"/>
      <c r="F203" s="217"/>
    </row>
    <row r="204" spans="1:6">
      <c r="A204" s="215">
        <v>16</v>
      </c>
      <c r="B204" s="218" t="s">
        <v>1813</v>
      </c>
      <c r="C204" s="217"/>
      <c r="D204" s="217"/>
      <c r="E204" s="217"/>
      <c r="F204" s="217"/>
    </row>
    <row r="205" spans="1:6">
      <c r="A205" s="215"/>
      <c r="B205" s="218" t="s">
        <v>1814</v>
      </c>
      <c r="C205" s="217"/>
      <c r="D205" s="217"/>
      <c r="E205" s="217"/>
      <c r="F205" s="217"/>
    </row>
    <row r="206" spans="1:6">
      <c r="A206" s="215"/>
      <c r="B206" s="218" t="s">
        <v>1815</v>
      </c>
      <c r="C206" s="217"/>
      <c r="D206" s="217"/>
      <c r="E206" s="217"/>
      <c r="F206" s="217"/>
    </row>
    <row r="207" spans="1:6">
      <c r="A207" s="215">
        <v>17</v>
      </c>
      <c r="B207" s="218" t="s">
        <v>1816</v>
      </c>
      <c r="C207" s="217"/>
      <c r="D207" s="217"/>
      <c r="E207" s="217"/>
      <c r="F207" s="217"/>
    </row>
    <row r="208" spans="1:6">
      <c r="A208" s="215"/>
      <c r="B208" s="218" t="s">
        <v>1767</v>
      </c>
      <c r="C208" s="217"/>
      <c r="D208" s="217"/>
      <c r="E208" s="217"/>
      <c r="F208" s="217"/>
    </row>
    <row r="209" spans="1:6">
      <c r="A209" s="215"/>
      <c r="B209" s="218" t="s">
        <v>1817</v>
      </c>
      <c r="C209" s="217"/>
      <c r="D209" s="217"/>
      <c r="E209" s="217"/>
      <c r="F209" s="217"/>
    </row>
    <row r="210" spans="1:6">
      <c r="A210" s="215"/>
      <c r="B210" s="218" t="s">
        <v>1818</v>
      </c>
      <c r="C210" s="217"/>
      <c r="D210" s="217"/>
      <c r="E210" s="217"/>
      <c r="F210" s="217"/>
    </row>
    <row r="211" spans="1:6">
      <c r="A211" s="215"/>
      <c r="B211" s="218" t="s">
        <v>1819</v>
      </c>
      <c r="C211" s="217"/>
      <c r="D211" s="217"/>
      <c r="E211" s="217"/>
      <c r="F211" s="217"/>
    </row>
    <row r="212" spans="1:6">
      <c r="A212" s="215">
        <v>18</v>
      </c>
      <c r="B212" s="218" t="s">
        <v>1820</v>
      </c>
      <c r="C212" s="217"/>
      <c r="D212" s="217"/>
      <c r="E212" s="217"/>
      <c r="F212" s="217"/>
    </row>
    <row r="213" spans="1:6">
      <c r="A213" s="215"/>
      <c r="B213" s="218" t="s">
        <v>1767</v>
      </c>
      <c r="C213" s="217"/>
      <c r="D213" s="217"/>
      <c r="E213" s="217"/>
      <c r="F213" s="217"/>
    </row>
    <row r="214" spans="1:6">
      <c r="A214" s="215"/>
      <c r="B214" s="218" t="s">
        <v>1817</v>
      </c>
      <c r="C214" s="217"/>
      <c r="D214" s="217"/>
      <c r="E214" s="217"/>
      <c r="F214" s="217"/>
    </row>
    <row r="215" spans="1:6">
      <c r="A215" s="215"/>
      <c r="B215" s="218" t="s">
        <v>1818</v>
      </c>
      <c r="C215" s="217"/>
      <c r="D215" s="217"/>
      <c r="E215" s="217"/>
      <c r="F215" s="217"/>
    </row>
    <row r="216" spans="1:6">
      <c r="A216" s="215"/>
      <c r="B216" s="218" t="s">
        <v>1819</v>
      </c>
      <c r="C216" s="217"/>
      <c r="D216" s="217"/>
      <c r="E216" s="217"/>
      <c r="F216" s="217"/>
    </row>
    <row r="217" spans="1:6">
      <c r="A217" s="215">
        <v>19</v>
      </c>
      <c r="B217" s="218" t="s">
        <v>1821</v>
      </c>
      <c r="C217" s="217"/>
      <c r="D217" s="217"/>
      <c r="E217" s="217"/>
      <c r="F217" s="217"/>
    </row>
    <row r="218" spans="1:6">
      <c r="A218" s="215">
        <v>20</v>
      </c>
      <c r="B218" s="218" t="s">
        <v>1822</v>
      </c>
      <c r="C218" s="217"/>
      <c r="D218" s="217"/>
      <c r="E218" s="217"/>
      <c r="F218" s="217"/>
    </row>
    <row r="219" spans="1:6">
      <c r="A219" s="215"/>
      <c r="B219" s="218" t="s">
        <v>1823</v>
      </c>
      <c r="C219" s="217"/>
      <c r="D219" s="217"/>
      <c r="E219" s="217"/>
      <c r="F219" s="217"/>
    </row>
    <row r="220" spans="1:6">
      <c r="A220" s="215"/>
      <c r="B220" s="218" t="s">
        <v>1824</v>
      </c>
      <c r="C220" s="217"/>
      <c r="D220" s="217"/>
      <c r="E220" s="217"/>
      <c r="F220" s="217"/>
    </row>
    <row r="221" spans="1:6">
      <c r="A221" s="215"/>
      <c r="B221" s="218" t="s">
        <v>1825</v>
      </c>
      <c r="C221" s="217"/>
      <c r="D221" s="217"/>
      <c r="E221" s="217"/>
      <c r="F221" s="217"/>
    </row>
    <row r="222" spans="1:6">
      <c r="A222" s="215">
        <v>21</v>
      </c>
      <c r="B222" s="218" t="s">
        <v>1826</v>
      </c>
      <c r="C222" s="217"/>
      <c r="D222" s="217"/>
      <c r="E222" s="217"/>
      <c r="F222" s="217"/>
    </row>
    <row r="223" spans="1:6">
      <c r="A223" s="215">
        <v>22</v>
      </c>
      <c r="B223" s="218" t="s">
        <v>1827</v>
      </c>
      <c r="C223" s="217"/>
      <c r="D223" s="217"/>
      <c r="E223" s="217"/>
      <c r="F223" s="217"/>
    </row>
    <row r="224" spans="1:6">
      <c r="A224" s="215"/>
      <c r="B224" s="218" t="s">
        <v>1767</v>
      </c>
      <c r="C224" s="217"/>
      <c r="D224" s="217"/>
      <c r="E224" s="217"/>
      <c r="F224" s="217"/>
    </row>
    <row r="225" spans="1:6">
      <c r="A225" s="215"/>
      <c r="B225" s="218" t="s">
        <v>1817</v>
      </c>
      <c r="C225" s="217"/>
      <c r="D225" s="217"/>
      <c r="E225" s="217"/>
      <c r="F225" s="217"/>
    </row>
    <row r="226" spans="1:6">
      <c r="A226" s="215"/>
      <c r="B226" s="218" t="s">
        <v>1818</v>
      </c>
      <c r="C226" s="217"/>
      <c r="D226" s="217"/>
      <c r="E226" s="217"/>
      <c r="F226" s="217"/>
    </row>
    <row r="227" spans="1:6" ht="31.5">
      <c r="A227" s="215">
        <v>23</v>
      </c>
      <c r="B227" s="218" t="s">
        <v>1828</v>
      </c>
      <c r="C227" s="217"/>
      <c r="D227" s="217"/>
      <c r="E227" s="217"/>
      <c r="F227" s="217"/>
    </row>
    <row r="228" spans="1:6">
      <c r="A228" s="215">
        <v>24</v>
      </c>
      <c r="B228" s="218" t="s">
        <v>1829</v>
      </c>
      <c r="C228" s="217"/>
      <c r="D228" s="217"/>
      <c r="E228" s="217"/>
      <c r="F228" s="217"/>
    </row>
    <row r="229" spans="1:6">
      <c r="A229" s="215">
        <v>25</v>
      </c>
      <c r="B229" s="218" t="s">
        <v>1772</v>
      </c>
      <c r="C229" s="217"/>
      <c r="D229" s="217"/>
      <c r="E229" s="217"/>
      <c r="F229" s="217"/>
    </row>
    <row r="230" spans="1:6" ht="31.5">
      <c r="A230" s="215">
        <v>26</v>
      </c>
      <c r="B230" s="218" t="s">
        <v>1830</v>
      </c>
      <c r="C230" s="217"/>
      <c r="D230" s="217"/>
      <c r="E230" s="217"/>
      <c r="F230" s="217"/>
    </row>
    <row r="231" spans="1:6">
      <c r="A231" s="215"/>
      <c r="B231" s="216" t="s">
        <v>1831</v>
      </c>
      <c r="C231" s="217"/>
      <c r="D231" s="217"/>
      <c r="E231" s="217"/>
      <c r="F231" s="217"/>
    </row>
    <row r="232" spans="1:6">
      <c r="A232" s="215">
        <v>1</v>
      </c>
      <c r="B232" s="218" t="s">
        <v>1832</v>
      </c>
      <c r="C232" s="217"/>
      <c r="D232" s="217"/>
      <c r="E232" s="217"/>
      <c r="F232" s="217"/>
    </row>
    <row r="233" spans="1:6">
      <c r="A233" s="215">
        <v>2</v>
      </c>
      <c r="B233" s="218" t="s">
        <v>1833</v>
      </c>
      <c r="C233" s="217"/>
      <c r="D233" s="217"/>
      <c r="E233" s="217"/>
      <c r="F233" s="217"/>
    </row>
    <row r="234" spans="1:6">
      <c r="A234" s="215">
        <v>3</v>
      </c>
      <c r="B234" s="218" t="s">
        <v>1834</v>
      </c>
      <c r="C234" s="217"/>
      <c r="D234" s="217"/>
      <c r="E234" s="217"/>
      <c r="F234" s="217"/>
    </row>
    <row r="235" spans="1:6">
      <c r="A235" s="215"/>
      <c r="B235" s="218" t="s">
        <v>1835</v>
      </c>
      <c r="C235" s="217"/>
      <c r="D235" s="217"/>
      <c r="E235" s="217"/>
      <c r="F235" s="217"/>
    </row>
    <row r="236" spans="1:6">
      <c r="A236" s="215"/>
      <c r="B236" s="218" t="s">
        <v>1836</v>
      </c>
      <c r="C236" s="217"/>
      <c r="D236" s="217"/>
      <c r="E236" s="217"/>
      <c r="F236" s="217"/>
    </row>
    <row r="237" spans="1:6">
      <c r="A237" s="215">
        <v>4</v>
      </c>
      <c r="B237" s="218" t="s">
        <v>1837</v>
      </c>
      <c r="C237" s="217"/>
      <c r="D237" s="217"/>
      <c r="E237" s="217"/>
      <c r="F237" s="217"/>
    </row>
    <row r="238" spans="1:6">
      <c r="A238" s="215"/>
      <c r="B238" s="218" t="s">
        <v>1835</v>
      </c>
      <c r="C238" s="217"/>
      <c r="D238" s="217"/>
      <c r="E238" s="217"/>
      <c r="F238" s="217"/>
    </row>
    <row r="239" spans="1:6">
      <c r="A239" s="215"/>
      <c r="B239" s="218" t="s">
        <v>1836</v>
      </c>
      <c r="C239" s="217"/>
      <c r="D239" s="217"/>
      <c r="E239" s="217"/>
      <c r="F239" s="217"/>
    </row>
    <row r="240" spans="1:6">
      <c r="A240" s="215">
        <v>5</v>
      </c>
      <c r="B240" s="218" t="s">
        <v>1838</v>
      </c>
      <c r="C240" s="217"/>
      <c r="D240" s="217"/>
      <c r="E240" s="217"/>
      <c r="F240" s="217"/>
    </row>
    <row r="241" spans="1:6">
      <c r="A241" s="215">
        <v>6</v>
      </c>
      <c r="B241" s="218" t="s">
        <v>1839</v>
      </c>
      <c r="C241" s="217"/>
      <c r="D241" s="217"/>
      <c r="E241" s="217"/>
      <c r="F241" s="217"/>
    </row>
    <row r="242" spans="1:6">
      <c r="A242" s="215">
        <v>7</v>
      </c>
      <c r="B242" s="218" t="s">
        <v>1840</v>
      </c>
      <c r="C242" s="217"/>
      <c r="D242" s="217"/>
      <c r="E242" s="217"/>
      <c r="F242" s="217"/>
    </row>
    <row r="243" spans="1:6">
      <c r="A243" s="215">
        <v>8</v>
      </c>
      <c r="B243" s="218" t="s">
        <v>1841</v>
      </c>
      <c r="C243" s="217"/>
      <c r="D243" s="217"/>
      <c r="E243" s="217"/>
      <c r="F243" s="217"/>
    </row>
    <row r="244" spans="1:6">
      <c r="A244" s="215">
        <v>9</v>
      </c>
      <c r="B244" s="218" t="s">
        <v>1842</v>
      </c>
      <c r="C244" s="217"/>
      <c r="D244" s="217"/>
      <c r="E244" s="217"/>
      <c r="F244" s="217"/>
    </row>
    <row r="245" spans="1:6">
      <c r="A245" s="215"/>
      <c r="B245" s="218" t="s">
        <v>1843</v>
      </c>
      <c r="C245" s="217"/>
      <c r="D245" s="217"/>
      <c r="E245" s="217"/>
      <c r="F245" s="217"/>
    </row>
    <row r="246" spans="1:6">
      <c r="A246" s="215"/>
      <c r="B246" s="218" t="s">
        <v>1844</v>
      </c>
      <c r="C246" s="217"/>
      <c r="D246" s="217"/>
      <c r="E246" s="217"/>
      <c r="F246" s="217"/>
    </row>
    <row r="247" spans="1:6">
      <c r="A247" s="215"/>
      <c r="B247" s="218" t="s">
        <v>1845</v>
      </c>
      <c r="C247" s="217"/>
      <c r="D247" s="217"/>
      <c r="E247" s="217"/>
      <c r="F247" s="217"/>
    </row>
    <row r="248" spans="1:6">
      <c r="A248" s="215"/>
      <c r="B248" s="218" t="s">
        <v>1846</v>
      </c>
      <c r="C248" s="217"/>
      <c r="D248" s="217"/>
      <c r="E248" s="217"/>
      <c r="F248" s="217"/>
    </row>
    <row r="249" spans="1:6">
      <c r="A249" s="215"/>
      <c r="B249" s="218" t="s">
        <v>1847</v>
      </c>
      <c r="C249" s="217"/>
      <c r="D249" s="217"/>
      <c r="E249" s="217"/>
      <c r="F249" s="217"/>
    </row>
    <row r="250" spans="1:6">
      <c r="A250" s="215">
        <v>10</v>
      </c>
      <c r="B250" s="218" t="s">
        <v>1848</v>
      </c>
      <c r="C250" s="217"/>
      <c r="D250" s="217"/>
      <c r="E250" s="217"/>
      <c r="F250" s="217"/>
    </row>
    <row r="251" spans="1:6">
      <c r="A251" s="215">
        <v>11</v>
      </c>
      <c r="B251" s="218" t="s">
        <v>1849</v>
      </c>
      <c r="C251" s="217"/>
      <c r="D251" s="217"/>
      <c r="E251" s="217"/>
      <c r="F251" s="217"/>
    </row>
    <row r="252" spans="1:6">
      <c r="A252" s="215">
        <v>12</v>
      </c>
      <c r="B252" s="218" t="s">
        <v>1850</v>
      </c>
      <c r="C252" s="217"/>
      <c r="D252" s="217"/>
      <c r="E252" s="217"/>
      <c r="F252" s="217"/>
    </row>
    <row r="253" spans="1:6">
      <c r="A253" s="215">
        <v>13</v>
      </c>
      <c r="B253" s="218" t="s">
        <v>1851</v>
      </c>
      <c r="C253" s="217"/>
      <c r="D253" s="217"/>
      <c r="E253" s="217"/>
      <c r="F253" s="217"/>
    </row>
    <row r="254" spans="1:6">
      <c r="A254" s="215">
        <v>14</v>
      </c>
      <c r="B254" s="218" t="s">
        <v>1852</v>
      </c>
      <c r="C254" s="217"/>
      <c r="D254" s="217"/>
      <c r="E254" s="217"/>
      <c r="F254" s="217"/>
    </row>
    <row r="255" spans="1:6">
      <c r="A255" s="215">
        <v>15</v>
      </c>
      <c r="B255" s="218" t="s">
        <v>1853</v>
      </c>
      <c r="C255" s="217"/>
      <c r="D255" s="217"/>
      <c r="E255" s="217"/>
      <c r="F255" s="217"/>
    </row>
    <row r="256" spans="1:6">
      <c r="A256" s="215">
        <v>16</v>
      </c>
      <c r="B256" s="218" t="s">
        <v>1854</v>
      </c>
      <c r="C256" s="217"/>
      <c r="D256" s="217"/>
      <c r="E256" s="217"/>
      <c r="F256" s="217"/>
    </row>
    <row r="257" spans="1:6" ht="31.5">
      <c r="A257" s="215">
        <v>17</v>
      </c>
      <c r="B257" s="218" t="s">
        <v>1855</v>
      </c>
      <c r="C257" s="217"/>
      <c r="D257" s="217"/>
      <c r="E257" s="217"/>
      <c r="F257" s="217"/>
    </row>
    <row r="258" spans="1:6">
      <c r="A258" s="215">
        <v>18</v>
      </c>
      <c r="B258" s="218" t="s">
        <v>1856</v>
      </c>
      <c r="C258" s="217"/>
      <c r="D258" s="217"/>
      <c r="E258" s="217"/>
      <c r="F258" s="217"/>
    </row>
    <row r="259" spans="1:6">
      <c r="A259" s="215">
        <v>19</v>
      </c>
      <c r="B259" s="218" t="s">
        <v>1857</v>
      </c>
      <c r="C259" s="217"/>
      <c r="D259" s="217"/>
      <c r="E259" s="217"/>
      <c r="F259" s="217"/>
    </row>
    <row r="260" spans="1:6">
      <c r="A260" s="215"/>
      <c r="B260" s="218" t="s">
        <v>1858</v>
      </c>
      <c r="C260" s="217"/>
      <c r="D260" s="217"/>
      <c r="E260" s="217"/>
      <c r="F260" s="217"/>
    </row>
    <row r="261" spans="1:6">
      <c r="A261" s="215"/>
      <c r="B261" s="218" t="s">
        <v>1859</v>
      </c>
      <c r="C261" s="217"/>
      <c r="D261" s="217"/>
      <c r="E261" s="217"/>
      <c r="F261" s="217"/>
    </row>
    <row r="262" spans="1:6">
      <c r="A262" s="215"/>
      <c r="B262" s="218" t="s">
        <v>1860</v>
      </c>
      <c r="C262" s="217"/>
      <c r="D262" s="217"/>
      <c r="E262" s="217"/>
      <c r="F262" s="217"/>
    </row>
    <row r="263" spans="1:6">
      <c r="A263" s="215"/>
      <c r="B263" s="218" t="s">
        <v>1861</v>
      </c>
      <c r="C263" s="217"/>
      <c r="D263" s="217"/>
      <c r="E263" s="217"/>
      <c r="F263" s="217"/>
    </row>
    <row r="264" spans="1:6">
      <c r="A264" s="215">
        <v>20</v>
      </c>
      <c r="B264" s="218" t="s">
        <v>1862</v>
      </c>
      <c r="C264" s="217"/>
      <c r="D264" s="217"/>
      <c r="E264" s="217"/>
      <c r="F264" s="217"/>
    </row>
    <row r="265" spans="1:6">
      <c r="A265" s="215"/>
      <c r="B265" s="218" t="s">
        <v>1863</v>
      </c>
      <c r="C265" s="217"/>
      <c r="D265" s="217"/>
      <c r="E265" s="217"/>
      <c r="F265" s="217"/>
    </row>
    <row r="266" spans="1:6">
      <c r="A266" s="215"/>
      <c r="B266" s="218" t="s">
        <v>1864</v>
      </c>
      <c r="C266" s="217"/>
      <c r="D266" s="217"/>
      <c r="E266" s="217"/>
      <c r="F266" s="217"/>
    </row>
    <row r="267" spans="1:6">
      <c r="A267" s="215">
        <v>21</v>
      </c>
      <c r="B267" s="218" t="s">
        <v>1865</v>
      </c>
      <c r="C267" s="217"/>
      <c r="D267" s="217"/>
      <c r="E267" s="217"/>
      <c r="F267" s="217"/>
    </row>
    <row r="268" spans="1:6">
      <c r="A268" s="215">
        <v>22</v>
      </c>
      <c r="B268" s="218" t="s">
        <v>1866</v>
      </c>
      <c r="C268" s="217"/>
      <c r="D268" s="217"/>
      <c r="E268" s="217"/>
      <c r="F268" s="217"/>
    </row>
    <row r="269" spans="1:6">
      <c r="A269" s="215"/>
      <c r="B269" s="216" t="s">
        <v>1867</v>
      </c>
      <c r="C269" s="217"/>
      <c r="D269" s="217"/>
      <c r="E269" s="217"/>
      <c r="F269" s="217"/>
    </row>
    <row r="270" spans="1:6" ht="31.5">
      <c r="A270" s="215"/>
      <c r="B270" s="218" t="s">
        <v>1868</v>
      </c>
      <c r="C270" s="216" t="s">
        <v>1869</v>
      </c>
      <c r="D270" s="216" t="s">
        <v>1870</v>
      </c>
      <c r="E270" s="216" t="s">
        <v>1871</v>
      </c>
      <c r="F270" s="216" t="s">
        <v>1872</v>
      </c>
    </row>
    <row r="271" spans="1:6">
      <c r="A271" s="215">
        <v>1</v>
      </c>
      <c r="B271" s="219"/>
      <c r="C271" s="217"/>
      <c r="D271" s="217"/>
      <c r="E271" s="217"/>
      <c r="F271" s="217"/>
    </row>
    <row r="272" spans="1:6">
      <c r="A272" s="215">
        <v>2</v>
      </c>
      <c r="B272" s="219"/>
      <c r="C272" s="217"/>
      <c r="D272" s="217"/>
      <c r="E272" s="217"/>
      <c r="F272" s="217"/>
    </row>
    <row r="273" spans="1:6">
      <c r="A273" s="215">
        <v>3</v>
      </c>
      <c r="B273" s="219"/>
      <c r="C273" s="217"/>
      <c r="D273" s="217"/>
      <c r="E273" s="217"/>
      <c r="F273" s="217"/>
    </row>
    <row r="274" spans="1:6">
      <c r="A274" s="215">
        <v>4</v>
      </c>
      <c r="B274" s="219"/>
      <c r="C274" s="217"/>
      <c r="D274" s="217"/>
      <c r="E274" s="217"/>
      <c r="F274" s="217"/>
    </row>
    <row r="275" spans="1:6">
      <c r="A275" s="215">
        <v>5</v>
      </c>
      <c r="B275" s="219"/>
      <c r="C275" s="217"/>
      <c r="D275" s="217"/>
      <c r="E275" s="217"/>
      <c r="F275" s="217"/>
    </row>
    <row r="276" spans="1:6">
      <c r="A276" s="215">
        <v>6</v>
      </c>
      <c r="B276" s="219"/>
      <c r="C276" s="217"/>
      <c r="D276" s="217"/>
      <c r="E276" s="217"/>
      <c r="F276" s="217"/>
    </row>
    <row r="277" spans="1:6" ht="48.75" customHeight="1">
      <c r="A277" s="215">
        <v>7</v>
      </c>
      <c r="B277" s="220" t="s">
        <v>1873</v>
      </c>
      <c r="C277" s="220" t="s">
        <v>1874</v>
      </c>
      <c r="D277" s="220" t="s">
        <v>1875</v>
      </c>
      <c r="E277" s="220"/>
      <c r="F277" s="220"/>
    </row>
    <row r="278" spans="1:6">
      <c r="A278" s="215"/>
      <c r="B278" s="219"/>
      <c r="C278" s="217"/>
      <c r="D278" s="217"/>
      <c r="E278" s="217"/>
      <c r="F278" s="217"/>
    </row>
    <row r="279" spans="1:6">
      <c r="A279" s="215"/>
      <c r="B279" s="219"/>
      <c r="C279" s="217"/>
      <c r="D279" s="217"/>
      <c r="E279" s="217"/>
      <c r="F279" s="217"/>
    </row>
    <row r="280" spans="1:6">
      <c r="A280" s="215"/>
      <c r="B280" s="219"/>
      <c r="C280" s="217"/>
      <c r="D280" s="217"/>
      <c r="E280" s="217"/>
      <c r="F280" s="217"/>
    </row>
    <row r="281" spans="1:6">
      <c r="A281" s="215"/>
      <c r="B281" s="219"/>
      <c r="C281" s="217"/>
      <c r="D281" s="217"/>
      <c r="E281" s="217"/>
      <c r="F281" s="217"/>
    </row>
    <row r="282" spans="1:6">
      <c r="A282" s="215"/>
      <c r="B282" s="219"/>
      <c r="C282" s="217"/>
      <c r="D282" s="217"/>
      <c r="E282" s="217"/>
      <c r="F282" s="217"/>
    </row>
    <row r="283" spans="1:6">
      <c r="A283" s="215"/>
      <c r="B283" s="219"/>
      <c r="C283" s="217"/>
      <c r="D283" s="217"/>
      <c r="E283" s="217"/>
      <c r="F283" s="217"/>
    </row>
    <row r="284" spans="1:6">
      <c r="A284" s="215"/>
      <c r="B284" s="219"/>
      <c r="C284" s="217"/>
      <c r="D284" s="217"/>
      <c r="E284" s="217"/>
      <c r="F284" s="217"/>
    </row>
    <row r="285" spans="1:6">
      <c r="A285" s="215"/>
      <c r="B285" s="218" t="s">
        <v>1876</v>
      </c>
      <c r="C285" s="217"/>
      <c r="D285" s="217"/>
      <c r="E285" s="217"/>
      <c r="F285" s="217"/>
    </row>
    <row r="286" spans="1:6">
      <c r="A286" s="215"/>
      <c r="B286" s="216" t="s">
        <v>1877</v>
      </c>
      <c r="C286" s="217"/>
      <c r="D286" s="217"/>
      <c r="E286" s="217"/>
      <c r="F286" s="217"/>
    </row>
    <row r="287" spans="1:6">
      <c r="A287" s="215"/>
      <c r="B287" s="218" t="s">
        <v>1878</v>
      </c>
      <c r="C287" s="217"/>
      <c r="D287" s="217"/>
      <c r="E287" s="217"/>
      <c r="F287" s="217"/>
    </row>
    <row r="288" spans="1:6">
      <c r="A288" s="215">
        <v>1</v>
      </c>
      <c r="B288" s="218" t="s">
        <v>1879</v>
      </c>
      <c r="C288" s="217"/>
      <c r="D288" s="217"/>
      <c r="E288" s="217"/>
      <c r="F288" s="217"/>
    </row>
    <row r="289" spans="1:6">
      <c r="A289" s="215">
        <v>2</v>
      </c>
      <c r="B289" s="218" t="s">
        <v>1880</v>
      </c>
      <c r="C289" s="217"/>
      <c r="D289" s="217"/>
      <c r="E289" s="217"/>
      <c r="F289" s="217"/>
    </row>
    <row r="290" spans="1:6">
      <c r="A290" s="215">
        <v>3</v>
      </c>
      <c r="B290" s="218" t="s">
        <v>1881</v>
      </c>
      <c r="C290" s="217"/>
      <c r="D290" s="217"/>
      <c r="E290" s="217"/>
      <c r="F290" s="217"/>
    </row>
    <row r="291" spans="1:6">
      <c r="A291" s="215">
        <v>4</v>
      </c>
      <c r="B291" s="218" t="s">
        <v>1882</v>
      </c>
      <c r="C291" s="217"/>
      <c r="D291" s="217"/>
      <c r="E291" s="217"/>
      <c r="F291" s="217"/>
    </row>
    <row r="292" spans="1:6">
      <c r="A292" s="215">
        <v>5</v>
      </c>
      <c r="B292" s="218" t="s">
        <v>1883</v>
      </c>
      <c r="C292" s="217"/>
      <c r="D292" s="217"/>
      <c r="E292" s="217"/>
      <c r="F292" s="217"/>
    </row>
    <row r="293" spans="1:6">
      <c r="A293" s="215">
        <v>6</v>
      </c>
      <c r="B293" s="218" t="s">
        <v>1884</v>
      </c>
      <c r="C293" s="217"/>
      <c r="D293" s="217"/>
      <c r="E293" s="217"/>
      <c r="F293" s="217"/>
    </row>
    <row r="294" spans="1:6">
      <c r="A294" s="215">
        <v>7</v>
      </c>
      <c r="B294" s="218" t="s">
        <v>1885</v>
      </c>
      <c r="C294" s="217"/>
      <c r="D294" s="217"/>
      <c r="E294" s="217"/>
      <c r="F294" s="217"/>
    </row>
    <row r="295" spans="1:6">
      <c r="A295" s="215">
        <v>8</v>
      </c>
      <c r="B295" s="218" t="s">
        <v>1886</v>
      </c>
      <c r="C295" s="217"/>
      <c r="D295" s="217"/>
      <c r="E295" s="217"/>
      <c r="F295" s="217"/>
    </row>
    <row r="296" spans="1:6">
      <c r="A296" s="215">
        <v>9</v>
      </c>
      <c r="B296" s="218" t="s">
        <v>1887</v>
      </c>
      <c r="C296" s="217"/>
      <c r="D296" s="217"/>
      <c r="E296" s="217"/>
      <c r="F296" s="217"/>
    </row>
    <row r="297" spans="1:6">
      <c r="A297" s="215">
        <v>10</v>
      </c>
      <c r="B297" s="218" t="s">
        <v>1888</v>
      </c>
      <c r="C297" s="217"/>
      <c r="D297" s="217"/>
      <c r="E297" s="217"/>
      <c r="F297" s="217"/>
    </row>
    <row r="298" spans="1:6">
      <c r="A298" s="215">
        <v>11</v>
      </c>
      <c r="B298" s="218" t="s">
        <v>1889</v>
      </c>
      <c r="C298" s="217"/>
      <c r="D298" s="217"/>
      <c r="E298" s="217"/>
      <c r="F298" s="217"/>
    </row>
    <row r="299" spans="1:6">
      <c r="A299" s="215">
        <v>12</v>
      </c>
      <c r="B299" s="218" t="s">
        <v>1890</v>
      </c>
      <c r="C299" s="217"/>
      <c r="D299" s="217"/>
      <c r="E299" s="217"/>
      <c r="F299" s="217"/>
    </row>
    <row r="300" spans="1:6" ht="31.5">
      <c r="A300" s="215">
        <v>13</v>
      </c>
      <c r="B300" s="218" t="s">
        <v>1891</v>
      </c>
      <c r="C300" s="217"/>
      <c r="D300" s="217"/>
      <c r="E300" s="217"/>
      <c r="F300" s="217"/>
    </row>
    <row r="301" spans="1:6">
      <c r="A301" s="215">
        <v>14</v>
      </c>
      <c r="B301" s="218" t="s">
        <v>1892</v>
      </c>
      <c r="C301" s="217"/>
      <c r="D301" s="217"/>
      <c r="E301" s="217"/>
      <c r="F301" s="217"/>
    </row>
    <row r="302" spans="1:6" ht="31.5">
      <c r="A302" s="215">
        <v>15</v>
      </c>
      <c r="B302" s="218" t="s">
        <v>1893</v>
      </c>
      <c r="C302" s="217"/>
      <c r="D302" s="217"/>
      <c r="E302" s="217"/>
      <c r="F302" s="217"/>
    </row>
    <row r="303" spans="1:6">
      <c r="A303" s="215">
        <v>16</v>
      </c>
      <c r="B303" s="218" t="s">
        <v>1894</v>
      </c>
      <c r="C303" s="217"/>
      <c r="D303" s="217"/>
      <c r="E303" s="217"/>
      <c r="F303" s="217"/>
    </row>
    <row r="304" spans="1:6">
      <c r="A304" s="215">
        <v>17</v>
      </c>
      <c r="B304" s="218" t="s">
        <v>1895</v>
      </c>
      <c r="C304" s="217"/>
      <c r="D304" s="217"/>
      <c r="E304" s="217"/>
      <c r="F304" s="217"/>
    </row>
    <row r="305" spans="1:6">
      <c r="A305" s="215">
        <v>18</v>
      </c>
      <c r="B305" s="218" t="s">
        <v>1896</v>
      </c>
      <c r="C305" s="217"/>
      <c r="D305" s="217"/>
      <c r="E305" s="217"/>
      <c r="F305" s="217"/>
    </row>
    <row r="306" spans="1:6">
      <c r="A306" s="215">
        <v>19</v>
      </c>
      <c r="B306" s="218" t="s">
        <v>1897</v>
      </c>
      <c r="C306" s="217"/>
      <c r="D306" s="217"/>
      <c r="E306" s="217"/>
      <c r="F306" s="217"/>
    </row>
    <row r="307" spans="1:6">
      <c r="A307" s="215">
        <v>20</v>
      </c>
      <c r="B307" s="218" t="s">
        <v>1898</v>
      </c>
      <c r="C307" s="217"/>
      <c r="D307" s="217"/>
      <c r="E307" s="217"/>
      <c r="F307" s="217"/>
    </row>
    <row r="308" spans="1:6">
      <c r="A308" s="215"/>
      <c r="B308" s="218" t="s">
        <v>1899</v>
      </c>
      <c r="C308" s="217"/>
      <c r="D308" s="217"/>
      <c r="E308" s="217"/>
      <c r="F308" s="217"/>
    </row>
    <row r="309" spans="1:6" ht="31.5">
      <c r="A309" s="215"/>
      <c r="B309" s="218" t="s">
        <v>1900</v>
      </c>
      <c r="C309" s="217"/>
      <c r="D309" s="217"/>
      <c r="E309" s="217"/>
      <c r="F309" s="217"/>
    </row>
    <row r="310" spans="1:6">
      <c r="A310" s="215">
        <v>21</v>
      </c>
      <c r="B310" s="218" t="s">
        <v>1901</v>
      </c>
      <c r="C310" s="217"/>
      <c r="D310" s="217"/>
      <c r="E310" s="217"/>
      <c r="F310" s="217"/>
    </row>
    <row r="311" spans="1:6">
      <c r="A311" s="215">
        <v>21</v>
      </c>
      <c r="B311" s="218" t="s">
        <v>1902</v>
      </c>
      <c r="C311" s="217"/>
      <c r="D311" s="217"/>
      <c r="E311" s="217"/>
      <c r="F311" s="217"/>
    </row>
    <row r="312" spans="1:6">
      <c r="A312" s="215"/>
      <c r="B312" s="218" t="s">
        <v>1903</v>
      </c>
      <c r="C312" s="217"/>
      <c r="D312" s="217"/>
      <c r="E312" s="217"/>
      <c r="F312" s="217"/>
    </row>
    <row r="313" spans="1:6">
      <c r="A313" s="215">
        <v>22</v>
      </c>
      <c r="B313" s="218" t="s">
        <v>1904</v>
      </c>
      <c r="C313" s="217"/>
      <c r="D313" s="217"/>
      <c r="E313" s="217"/>
      <c r="F313" s="217"/>
    </row>
    <row r="314" spans="1:6">
      <c r="A314" s="215">
        <v>23</v>
      </c>
      <c r="B314" s="218" t="s">
        <v>1905</v>
      </c>
      <c r="C314" s="217"/>
      <c r="D314" s="217"/>
      <c r="E314" s="217"/>
      <c r="F314" s="217"/>
    </row>
    <row r="315" spans="1:6">
      <c r="A315" s="215">
        <v>24</v>
      </c>
      <c r="B315" s="218" t="s">
        <v>1906</v>
      </c>
      <c r="C315" s="217"/>
      <c r="D315" s="217"/>
      <c r="E315" s="217"/>
      <c r="F315" s="217"/>
    </row>
    <row r="316" spans="1:6">
      <c r="A316" s="215">
        <v>25</v>
      </c>
      <c r="B316" s="218" t="s">
        <v>1907</v>
      </c>
      <c r="C316" s="217"/>
      <c r="D316" s="217"/>
      <c r="E316" s="217"/>
      <c r="F316" s="217"/>
    </row>
    <row r="317" spans="1:6">
      <c r="A317" s="215">
        <v>26</v>
      </c>
      <c r="B317" s="218" t="s">
        <v>1908</v>
      </c>
      <c r="C317" s="217"/>
      <c r="D317" s="217"/>
      <c r="E317" s="217"/>
      <c r="F317" s="217"/>
    </row>
    <row r="318" spans="1:6">
      <c r="A318" s="215">
        <v>27</v>
      </c>
      <c r="B318" s="218" t="s">
        <v>1909</v>
      </c>
      <c r="C318" s="217"/>
      <c r="D318" s="217"/>
      <c r="E318" s="217"/>
      <c r="F318" s="217"/>
    </row>
    <row r="319" spans="1:6">
      <c r="A319" s="215">
        <v>28</v>
      </c>
      <c r="B319" s="218" t="s">
        <v>1910</v>
      </c>
      <c r="C319" s="217"/>
      <c r="D319" s="217"/>
      <c r="E319" s="217"/>
      <c r="F319" s="217"/>
    </row>
    <row r="320" spans="1:6">
      <c r="A320" s="215">
        <v>29</v>
      </c>
      <c r="B320" s="218" t="s">
        <v>1911</v>
      </c>
      <c r="C320" s="217"/>
      <c r="D320" s="217"/>
      <c r="E320" s="217"/>
      <c r="F320" s="217"/>
    </row>
    <row r="321" spans="1:6" ht="31.5">
      <c r="A321" s="215">
        <v>30</v>
      </c>
      <c r="B321" s="218" t="s">
        <v>1912</v>
      </c>
      <c r="C321" s="217"/>
      <c r="D321" s="217"/>
      <c r="E321" s="217"/>
      <c r="F321" s="217"/>
    </row>
    <row r="322" spans="1:6">
      <c r="A322" s="215">
        <v>31</v>
      </c>
      <c r="B322" s="218" t="s">
        <v>1913</v>
      </c>
      <c r="C322" s="217"/>
      <c r="D322" s="217"/>
      <c r="E322" s="217"/>
      <c r="F322" s="217"/>
    </row>
    <row r="323" spans="1:6">
      <c r="A323" s="215">
        <v>32</v>
      </c>
      <c r="B323" s="218" t="s">
        <v>1914</v>
      </c>
      <c r="C323" s="217"/>
      <c r="D323" s="217"/>
      <c r="E323" s="217"/>
      <c r="F323" s="217"/>
    </row>
    <row r="324" spans="1:6">
      <c r="A324" s="215">
        <v>33</v>
      </c>
      <c r="B324" s="218" t="s">
        <v>1915</v>
      </c>
      <c r="C324" s="217"/>
      <c r="D324" s="217"/>
      <c r="E324" s="217"/>
      <c r="F324" s="217"/>
    </row>
    <row r="325" spans="1:6">
      <c r="A325" s="215">
        <v>34</v>
      </c>
      <c r="B325" s="218" t="s">
        <v>1916</v>
      </c>
      <c r="C325" s="217"/>
      <c r="D325" s="217"/>
      <c r="E325" s="217"/>
      <c r="F325" s="217"/>
    </row>
    <row r="326" spans="1:6">
      <c r="A326" s="215">
        <v>35</v>
      </c>
      <c r="B326" s="218" t="s">
        <v>1917</v>
      </c>
      <c r="C326" s="217"/>
      <c r="D326" s="217"/>
      <c r="E326" s="217"/>
      <c r="F326" s="217"/>
    </row>
    <row r="327" spans="1:6">
      <c r="A327" s="215">
        <v>36</v>
      </c>
      <c r="B327" s="218" t="s">
        <v>1918</v>
      </c>
      <c r="C327" s="217"/>
      <c r="D327" s="217"/>
      <c r="E327" s="217"/>
      <c r="F327" s="217"/>
    </row>
    <row r="328" spans="1:6">
      <c r="A328" s="215">
        <v>37</v>
      </c>
      <c r="B328" s="218" t="s">
        <v>1919</v>
      </c>
      <c r="C328" s="217"/>
      <c r="D328" s="217"/>
      <c r="E328" s="217"/>
      <c r="F328" s="217"/>
    </row>
    <row r="329" spans="1:6">
      <c r="A329" s="215">
        <v>38</v>
      </c>
      <c r="B329" s="218" t="s">
        <v>1920</v>
      </c>
      <c r="C329" s="217"/>
      <c r="D329" s="217"/>
      <c r="E329" s="217"/>
      <c r="F329" s="217"/>
    </row>
    <row r="330" spans="1:6">
      <c r="A330" s="212"/>
      <c r="C330" s="221"/>
      <c r="D330" s="221"/>
      <c r="E330" s="221"/>
      <c r="F330" s="221"/>
    </row>
    <row r="331" spans="1:6">
      <c r="A331" s="222" t="s">
        <v>60</v>
      </c>
      <c r="B331" s="217"/>
      <c r="C331" s="223" t="s">
        <v>75</v>
      </c>
      <c r="D331" s="1196"/>
      <c r="E331" s="1196"/>
      <c r="F331" s="1196"/>
    </row>
    <row r="332" spans="1:6">
      <c r="A332" s="222" t="s">
        <v>62</v>
      </c>
      <c r="B332" s="217"/>
      <c r="C332" s="223" t="s">
        <v>76</v>
      </c>
      <c r="D332" s="1196"/>
      <c r="E332" s="1196"/>
      <c r="F332" s="1196"/>
    </row>
    <row r="333" spans="1:6">
      <c r="A333" s="121"/>
      <c r="B333" s="121"/>
      <c r="C333" s="225" t="s">
        <v>77</v>
      </c>
      <c r="D333" s="1196"/>
      <c r="E333" s="1196"/>
      <c r="F333" s="1196"/>
    </row>
    <row r="334" spans="1:6">
      <c r="A334" s="212"/>
    </row>
    <row r="335" spans="1:6">
      <c r="A335" s="212"/>
    </row>
    <row r="336" spans="1:6">
      <c r="A336" s="212"/>
    </row>
    <row r="337" spans="1:1">
      <c r="A337" s="212"/>
    </row>
    <row r="338" spans="1:1">
      <c r="A338" s="212"/>
    </row>
    <row r="339" spans="1:1">
      <c r="A339" s="212"/>
    </row>
    <row r="340" spans="1:1">
      <c r="A340" s="212"/>
    </row>
    <row r="341" spans="1:1">
      <c r="A341" s="212"/>
    </row>
    <row r="342" spans="1:1">
      <c r="A342" s="212"/>
    </row>
    <row r="343" spans="1:1">
      <c r="A343" s="212"/>
    </row>
    <row r="344" spans="1:1">
      <c r="A344" s="212"/>
    </row>
    <row r="345" spans="1:1">
      <c r="A345" s="212"/>
    </row>
    <row r="346" spans="1:1">
      <c r="A346" s="212"/>
    </row>
    <row r="347" spans="1:1">
      <c r="A347" s="212"/>
    </row>
    <row r="348" spans="1:1">
      <c r="A348" s="212"/>
    </row>
    <row r="349" spans="1:1">
      <c r="A349" s="212"/>
    </row>
    <row r="350" spans="1:1">
      <c r="A350" s="212"/>
    </row>
    <row r="351" spans="1:1">
      <c r="A351" s="212"/>
    </row>
    <row r="352" spans="1:1">
      <c r="A352" s="212"/>
    </row>
    <row r="353" spans="1:1">
      <c r="A353" s="212"/>
    </row>
    <row r="354" spans="1:1">
      <c r="A354" s="212"/>
    </row>
    <row r="355" spans="1:1">
      <c r="A355" s="212"/>
    </row>
    <row r="356" spans="1:1">
      <c r="A356" s="212"/>
    </row>
    <row r="357" spans="1:1">
      <c r="A357" s="212"/>
    </row>
    <row r="358" spans="1:1">
      <c r="A358" s="212"/>
    </row>
    <row r="359" spans="1:1">
      <c r="A359" s="212"/>
    </row>
    <row r="360" spans="1:1">
      <c r="A360" s="212"/>
    </row>
    <row r="361" spans="1:1">
      <c r="A361" s="212"/>
    </row>
    <row r="362" spans="1:1">
      <c r="A362" s="212"/>
    </row>
    <row r="363" spans="1:1">
      <c r="A363" s="212"/>
    </row>
    <row r="364" spans="1:1">
      <c r="A364" s="212"/>
    </row>
    <row r="365" spans="1:1">
      <c r="A365" s="212"/>
    </row>
    <row r="366" spans="1:1">
      <c r="A366" s="212"/>
    </row>
    <row r="367" spans="1:1">
      <c r="A367" s="212"/>
    </row>
    <row r="368" spans="1:1">
      <c r="A368" s="212"/>
    </row>
    <row r="369" spans="1:1">
      <c r="A369" s="212"/>
    </row>
    <row r="370" spans="1:1">
      <c r="A370" s="212"/>
    </row>
    <row r="371" spans="1:1">
      <c r="A371" s="212"/>
    </row>
    <row r="372" spans="1:1">
      <c r="A372" s="212"/>
    </row>
    <row r="373" spans="1:1">
      <c r="A373" s="212"/>
    </row>
    <row r="374" spans="1:1">
      <c r="A374" s="212"/>
    </row>
    <row r="375" spans="1:1">
      <c r="A375" s="212"/>
    </row>
    <row r="376" spans="1:1">
      <c r="A376" s="212"/>
    </row>
    <row r="377" spans="1:1">
      <c r="A377" s="212"/>
    </row>
    <row r="378" spans="1:1">
      <c r="A378" s="212"/>
    </row>
    <row r="379" spans="1:1">
      <c r="A379" s="212"/>
    </row>
    <row r="380" spans="1:1">
      <c r="A380" s="212"/>
    </row>
    <row r="381" spans="1:1">
      <c r="A381" s="212"/>
    </row>
    <row r="382" spans="1:1">
      <c r="A382" s="212"/>
    </row>
    <row r="383" spans="1:1">
      <c r="A383" s="212"/>
    </row>
    <row r="384" spans="1:1">
      <c r="A384" s="212"/>
    </row>
    <row r="385" spans="1:1">
      <c r="A385" s="212"/>
    </row>
    <row r="386" spans="1:1">
      <c r="A386" s="212"/>
    </row>
    <row r="387" spans="1:1">
      <c r="A387" s="212"/>
    </row>
    <row r="388" spans="1:1">
      <c r="A388" s="212"/>
    </row>
    <row r="389" spans="1:1">
      <c r="A389" s="212"/>
    </row>
    <row r="390" spans="1:1">
      <c r="A390" s="212"/>
    </row>
    <row r="391" spans="1:1">
      <c r="A391" s="212"/>
    </row>
    <row r="392" spans="1:1">
      <c r="A392" s="212"/>
    </row>
    <row r="393" spans="1:1">
      <c r="A393" s="212"/>
    </row>
    <row r="394" spans="1:1">
      <c r="A394" s="212"/>
    </row>
    <row r="395" spans="1:1">
      <c r="A395" s="212"/>
    </row>
    <row r="396" spans="1:1">
      <c r="A396" s="212"/>
    </row>
    <row r="397" spans="1:1">
      <c r="A397" s="212"/>
    </row>
    <row r="398" spans="1:1">
      <c r="A398" s="212"/>
    </row>
    <row r="399" spans="1:1">
      <c r="A399" s="212"/>
    </row>
    <row r="400" spans="1:1">
      <c r="A400" s="212"/>
    </row>
    <row r="401" spans="1:1">
      <c r="A401" s="212"/>
    </row>
    <row r="402" spans="1:1">
      <c r="A402" s="212"/>
    </row>
    <row r="403" spans="1:1">
      <c r="A403" s="212"/>
    </row>
    <row r="404" spans="1:1">
      <c r="A404" s="212"/>
    </row>
    <row r="405" spans="1:1">
      <c r="A405" s="212"/>
    </row>
    <row r="406" spans="1:1">
      <c r="A406" s="212"/>
    </row>
    <row r="407" spans="1:1">
      <c r="A407" s="212"/>
    </row>
    <row r="408" spans="1:1">
      <c r="A408" s="212"/>
    </row>
    <row r="409" spans="1:1">
      <c r="A409" s="212"/>
    </row>
    <row r="410" spans="1:1">
      <c r="A410" s="212"/>
    </row>
    <row r="411" spans="1:1">
      <c r="A411" s="212"/>
    </row>
    <row r="412" spans="1:1">
      <c r="A412" s="212"/>
    </row>
    <row r="413" spans="1:1">
      <c r="A413" s="212"/>
    </row>
    <row r="414" spans="1:1">
      <c r="A414" s="212"/>
    </row>
    <row r="415" spans="1:1">
      <c r="A415" s="212"/>
    </row>
    <row r="416" spans="1:1">
      <c r="A416" s="212"/>
    </row>
    <row r="417" spans="1:1">
      <c r="A417" s="212"/>
    </row>
    <row r="418" spans="1:1">
      <c r="A418" s="212"/>
    </row>
    <row r="419" spans="1:1">
      <c r="A419" s="212"/>
    </row>
    <row r="420" spans="1:1">
      <c r="A420" s="212"/>
    </row>
    <row r="421" spans="1:1">
      <c r="A421" s="212"/>
    </row>
    <row r="422" spans="1:1">
      <c r="A422" s="212"/>
    </row>
    <row r="423" spans="1:1">
      <c r="A423" s="212"/>
    </row>
    <row r="424" spans="1:1">
      <c r="A424" s="212"/>
    </row>
    <row r="425" spans="1:1">
      <c r="A425" s="212"/>
    </row>
    <row r="426" spans="1:1">
      <c r="A426" s="212"/>
    </row>
    <row r="427" spans="1:1">
      <c r="A427" s="212"/>
    </row>
    <row r="428" spans="1:1">
      <c r="A428" s="212"/>
    </row>
    <row r="429" spans="1:1">
      <c r="A429" s="212"/>
    </row>
    <row r="430" spans="1:1">
      <c r="A430" s="212"/>
    </row>
    <row r="431" spans="1:1">
      <c r="A431" s="212"/>
    </row>
    <row r="432" spans="1:1">
      <c r="A432" s="212"/>
    </row>
    <row r="433" spans="1:1">
      <c r="A433" s="212"/>
    </row>
    <row r="434" spans="1:1">
      <c r="A434" s="212"/>
    </row>
    <row r="435" spans="1:1">
      <c r="A435" s="212"/>
    </row>
    <row r="436" spans="1:1">
      <c r="A436" s="212"/>
    </row>
    <row r="437" spans="1:1">
      <c r="A437" s="212"/>
    </row>
    <row r="438" spans="1:1">
      <c r="A438" s="212"/>
    </row>
    <row r="439" spans="1:1">
      <c r="A439" s="212"/>
    </row>
  </sheetData>
  <mergeCells count="10">
    <mergeCell ref="A8:F8"/>
    <mergeCell ref="D331:F331"/>
    <mergeCell ref="D332:F332"/>
    <mergeCell ref="D333:F333"/>
    <mergeCell ref="A1:F1"/>
    <mergeCell ref="A3:E3"/>
    <mergeCell ref="A4:F4"/>
    <mergeCell ref="A6:F6"/>
    <mergeCell ref="A7:F7"/>
    <mergeCell ref="C14:F14"/>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I51"/>
  <sheetViews>
    <sheetView topLeftCell="A70" workbookViewId="0">
      <selection activeCell="A4" sqref="A4:G4"/>
    </sheetView>
  </sheetViews>
  <sheetFormatPr defaultColWidth="8.85546875" defaultRowHeight="12.75"/>
  <cols>
    <col min="1" max="1" width="10.42578125" style="122" customWidth="1"/>
    <col min="2" max="2" width="13.7109375" style="122" customWidth="1"/>
    <col min="3" max="3" width="36.42578125" style="122" customWidth="1"/>
    <col min="4" max="4" width="18.140625" style="122" customWidth="1"/>
    <col min="5" max="5" width="17.7109375" style="122" customWidth="1"/>
    <col min="6" max="6" width="18.28515625" style="122" customWidth="1"/>
    <col min="7" max="7" width="19.85546875" style="122" customWidth="1"/>
    <col min="8" max="255" width="8.85546875" style="122"/>
    <col min="256" max="256" width="10.42578125" style="122" customWidth="1"/>
    <col min="257" max="257" width="13.7109375" style="122" customWidth="1"/>
    <col min="258" max="258" width="36.42578125" style="122" customWidth="1"/>
    <col min="259" max="259" width="43.7109375" style="122" customWidth="1"/>
    <col min="260" max="511" width="8.85546875" style="122"/>
    <col min="512" max="512" width="10.42578125" style="122" customWidth="1"/>
    <col min="513" max="513" width="13.7109375" style="122" customWidth="1"/>
    <col min="514" max="514" width="36.42578125" style="122" customWidth="1"/>
    <col min="515" max="515" width="43.7109375" style="122" customWidth="1"/>
    <col min="516" max="767" width="8.85546875" style="122"/>
    <col min="768" max="768" width="10.42578125" style="122" customWidth="1"/>
    <col min="769" max="769" width="13.7109375" style="122" customWidth="1"/>
    <col min="770" max="770" width="36.42578125" style="122" customWidth="1"/>
    <col min="771" max="771" width="43.7109375" style="122" customWidth="1"/>
    <col min="772" max="1023" width="8.85546875" style="122"/>
    <col min="1024" max="1024" width="10.42578125" style="122" customWidth="1"/>
    <col min="1025" max="1025" width="13.7109375" style="122" customWidth="1"/>
    <col min="1026" max="1026" width="36.42578125" style="122" customWidth="1"/>
    <col min="1027" max="1027" width="43.7109375" style="122" customWidth="1"/>
    <col min="1028" max="1279" width="8.85546875" style="122"/>
    <col min="1280" max="1280" width="10.42578125" style="122" customWidth="1"/>
    <col min="1281" max="1281" width="13.7109375" style="122" customWidth="1"/>
    <col min="1282" max="1282" width="36.42578125" style="122" customWidth="1"/>
    <col min="1283" max="1283" width="43.7109375" style="122" customWidth="1"/>
    <col min="1284" max="1535" width="8.85546875" style="122"/>
    <col min="1536" max="1536" width="10.42578125" style="122" customWidth="1"/>
    <col min="1537" max="1537" width="13.7109375" style="122" customWidth="1"/>
    <col min="1538" max="1538" width="36.42578125" style="122" customWidth="1"/>
    <col min="1539" max="1539" width="43.7109375" style="122" customWidth="1"/>
    <col min="1540" max="1791" width="8.85546875" style="122"/>
    <col min="1792" max="1792" width="10.42578125" style="122" customWidth="1"/>
    <col min="1793" max="1793" width="13.7109375" style="122" customWidth="1"/>
    <col min="1794" max="1794" width="36.42578125" style="122" customWidth="1"/>
    <col min="1795" max="1795" width="43.7109375" style="122" customWidth="1"/>
    <col min="1796" max="2047" width="8.85546875" style="122"/>
    <col min="2048" max="2048" width="10.42578125" style="122" customWidth="1"/>
    <col min="2049" max="2049" width="13.7109375" style="122" customWidth="1"/>
    <col min="2050" max="2050" width="36.42578125" style="122" customWidth="1"/>
    <col min="2051" max="2051" width="43.7109375" style="122" customWidth="1"/>
    <col min="2052" max="2303" width="8.85546875" style="122"/>
    <col min="2304" max="2304" width="10.42578125" style="122" customWidth="1"/>
    <col min="2305" max="2305" width="13.7109375" style="122" customWidth="1"/>
    <col min="2306" max="2306" width="36.42578125" style="122" customWidth="1"/>
    <col min="2307" max="2307" width="43.7109375" style="122" customWidth="1"/>
    <col min="2308" max="2559" width="8.85546875" style="122"/>
    <col min="2560" max="2560" width="10.42578125" style="122" customWidth="1"/>
    <col min="2561" max="2561" width="13.7109375" style="122" customWidth="1"/>
    <col min="2562" max="2562" width="36.42578125" style="122" customWidth="1"/>
    <col min="2563" max="2563" width="43.7109375" style="122" customWidth="1"/>
    <col min="2564" max="2815" width="8.85546875" style="122"/>
    <col min="2816" max="2816" width="10.42578125" style="122" customWidth="1"/>
    <col min="2817" max="2817" width="13.7109375" style="122" customWidth="1"/>
    <col min="2818" max="2818" width="36.42578125" style="122" customWidth="1"/>
    <col min="2819" max="2819" width="43.7109375" style="122" customWidth="1"/>
    <col min="2820" max="3071" width="8.85546875" style="122"/>
    <col min="3072" max="3072" width="10.42578125" style="122" customWidth="1"/>
    <col min="3073" max="3073" width="13.7109375" style="122" customWidth="1"/>
    <col min="3074" max="3074" width="36.42578125" style="122" customWidth="1"/>
    <col min="3075" max="3075" width="43.7109375" style="122" customWidth="1"/>
    <col min="3076" max="3327" width="8.85546875" style="122"/>
    <col min="3328" max="3328" width="10.42578125" style="122" customWidth="1"/>
    <col min="3329" max="3329" width="13.7109375" style="122" customWidth="1"/>
    <col min="3330" max="3330" width="36.42578125" style="122" customWidth="1"/>
    <col min="3331" max="3331" width="43.7109375" style="122" customWidth="1"/>
    <col min="3332" max="3583" width="8.85546875" style="122"/>
    <col min="3584" max="3584" width="10.42578125" style="122" customWidth="1"/>
    <col min="3585" max="3585" width="13.7109375" style="122" customWidth="1"/>
    <col min="3586" max="3586" width="36.42578125" style="122" customWidth="1"/>
    <col min="3587" max="3587" width="43.7109375" style="122" customWidth="1"/>
    <col min="3588" max="3839" width="8.85546875" style="122"/>
    <col min="3840" max="3840" width="10.42578125" style="122" customWidth="1"/>
    <col min="3841" max="3841" width="13.7109375" style="122" customWidth="1"/>
    <col min="3842" max="3842" width="36.42578125" style="122" customWidth="1"/>
    <col min="3843" max="3843" width="43.7109375" style="122" customWidth="1"/>
    <col min="3844" max="4095" width="8.85546875" style="122"/>
    <col min="4096" max="4096" width="10.42578125" style="122" customWidth="1"/>
    <col min="4097" max="4097" width="13.7109375" style="122" customWidth="1"/>
    <col min="4098" max="4098" width="36.42578125" style="122" customWidth="1"/>
    <col min="4099" max="4099" width="43.7109375" style="122" customWidth="1"/>
    <col min="4100" max="4351" width="8.85546875" style="122"/>
    <col min="4352" max="4352" width="10.42578125" style="122" customWidth="1"/>
    <col min="4353" max="4353" width="13.7109375" style="122" customWidth="1"/>
    <col min="4354" max="4354" width="36.42578125" style="122" customWidth="1"/>
    <col min="4355" max="4355" width="43.7109375" style="122" customWidth="1"/>
    <col min="4356" max="4607" width="8.85546875" style="122"/>
    <col min="4608" max="4608" width="10.42578125" style="122" customWidth="1"/>
    <col min="4609" max="4609" width="13.7109375" style="122" customWidth="1"/>
    <col min="4610" max="4610" width="36.42578125" style="122" customWidth="1"/>
    <col min="4611" max="4611" width="43.7109375" style="122" customWidth="1"/>
    <col min="4612" max="4863" width="8.85546875" style="122"/>
    <col min="4864" max="4864" width="10.42578125" style="122" customWidth="1"/>
    <col min="4865" max="4865" width="13.7109375" style="122" customWidth="1"/>
    <col min="4866" max="4866" width="36.42578125" style="122" customWidth="1"/>
    <col min="4867" max="4867" width="43.7109375" style="122" customWidth="1"/>
    <col min="4868" max="5119" width="8.85546875" style="122"/>
    <col min="5120" max="5120" width="10.42578125" style="122" customWidth="1"/>
    <col min="5121" max="5121" width="13.7109375" style="122" customWidth="1"/>
    <col min="5122" max="5122" width="36.42578125" style="122" customWidth="1"/>
    <col min="5123" max="5123" width="43.7109375" style="122" customWidth="1"/>
    <col min="5124" max="5375" width="8.85546875" style="122"/>
    <col min="5376" max="5376" width="10.42578125" style="122" customWidth="1"/>
    <col min="5377" max="5377" width="13.7109375" style="122" customWidth="1"/>
    <col min="5378" max="5378" width="36.42578125" style="122" customWidth="1"/>
    <col min="5379" max="5379" width="43.7109375" style="122" customWidth="1"/>
    <col min="5380" max="5631" width="8.85546875" style="122"/>
    <col min="5632" max="5632" width="10.42578125" style="122" customWidth="1"/>
    <col min="5633" max="5633" width="13.7109375" style="122" customWidth="1"/>
    <col min="5634" max="5634" width="36.42578125" style="122" customWidth="1"/>
    <col min="5635" max="5635" width="43.7109375" style="122" customWidth="1"/>
    <col min="5636" max="5887" width="8.85546875" style="122"/>
    <col min="5888" max="5888" width="10.42578125" style="122" customWidth="1"/>
    <col min="5889" max="5889" width="13.7109375" style="122" customWidth="1"/>
    <col min="5890" max="5890" width="36.42578125" style="122" customWidth="1"/>
    <col min="5891" max="5891" width="43.7109375" style="122" customWidth="1"/>
    <col min="5892" max="6143" width="8.85546875" style="122"/>
    <col min="6144" max="6144" width="10.42578125" style="122" customWidth="1"/>
    <col min="6145" max="6145" width="13.7109375" style="122" customWidth="1"/>
    <col min="6146" max="6146" width="36.42578125" style="122" customWidth="1"/>
    <col min="6147" max="6147" width="43.7109375" style="122" customWidth="1"/>
    <col min="6148" max="6399" width="8.85546875" style="122"/>
    <col min="6400" max="6400" width="10.42578125" style="122" customWidth="1"/>
    <col min="6401" max="6401" width="13.7109375" style="122" customWidth="1"/>
    <col min="6402" max="6402" width="36.42578125" style="122" customWidth="1"/>
    <col min="6403" max="6403" width="43.7109375" style="122" customWidth="1"/>
    <col min="6404" max="6655" width="8.85546875" style="122"/>
    <col min="6656" max="6656" width="10.42578125" style="122" customWidth="1"/>
    <col min="6657" max="6657" width="13.7109375" style="122" customWidth="1"/>
    <col min="6658" max="6658" width="36.42578125" style="122" customWidth="1"/>
    <col min="6659" max="6659" width="43.7109375" style="122" customWidth="1"/>
    <col min="6660" max="6911" width="8.85546875" style="122"/>
    <col min="6912" max="6912" width="10.42578125" style="122" customWidth="1"/>
    <col min="6913" max="6913" width="13.7109375" style="122" customWidth="1"/>
    <col min="6914" max="6914" width="36.42578125" style="122" customWidth="1"/>
    <col min="6915" max="6915" width="43.7109375" style="122" customWidth="1"/>
    <col min="6916" max="7167" width="8.85546875" style="122"/>
    <col min="7168" max="7168" width="10.42578125" style="122" customWidth="1"/>
    <col min="7169" max="7169" width="13.7109375" style="122" customWidth="1"/>
    <col min="7170" max="7170" width="36.42578125" style="122" customWidth="1"/>
    <col min="7171" max="7171" width="43.7109375" style="122" customWidth="1"/>
    <col min="7172" max="7423" width="8.85546875" style="122"/>
    <col min="7424" max="7424" width="10.42578125" style="122" customWidth="1"/>
    <col min="7425" max="7425" width="13.7109375" style="122" customWidth="1"/>
    <col min="7426" max="7426" width="36.42578125" style="122" customWidth="1"/>
    <col min="7427" max="7427" width="43.7109375" style="122" customWidth="1"/>
    <col min="7428" max="7679" width="8.85546875" style="122"/>
    <col min="7680" max="7680" width="10.42578125" style="122" customWidth="1"/>
    <col min="7681" max="7681" width="13.7109375" style="122" customWidth="1"/>
    <col min="7682" max="7682" width="36.42578125" style="122" customWidth="1"/>
    <col min="7683" max="7683" width="43.7109375" style="122" customWidth="1"/>
    <col min="7684" max="7935" width="8.85546875" style="122"/>
    <col min="7936" max="7936" width="10.42578125" style="122" customWidth="1"/>
    <col min="7937" max="7937" width="13.7109375" style="122" customWidth="1"/>
    <col min="7938" max="7938" width="36.42578125" style="122" customWidth="1"/>
    <col min="7939" max="7939" width="43.7109375" style="122" customWidth="1"/>
    <col min="7940" max="8191" width="8.85546875" style="122"/>
    <col min="8192" max="8192" width="10.42578125" style="122" customWidth="1"/>
    <col min="8193" max="8193" width="13.7109375" style="122" customWidth="1"/>
    <col min="8194" max="8194" width="36.42578125" style="122" customWidth="1"/>
    <col min="8195" max="8195" width="43.7109375" style="122" customWidth="1"/>
    <col min="8196" max="8447" width="8.85546875" style="122"/>
    <col min="8448" max="8448" width="10.42578125" style="122" customWidth="1"/>
    <col min="8449" max="8449" width="13.7109375" style="122" customWidth="1"/>
    <col min="8450" max="8450" width="36.42578125" style="122" customWidth="1"/>
    <col min="8451" max="8451" width="43.7109375" style="122" customWidth="1"/>
    <col min="8452" max="8703" width="8.85546875" style="122"/>
    <col min="8704" max="8704" width="10.42578125" style="122" customWidth="1"/>
    <col min="8705" max="8705" width="13.7109375" style="122" customWidth="1"/>
    <col min="8706" max="8706" width="36.42578125" style="122" customWidth="1"/>
    <col min="8707" max="8707" width="43.7109375" style="122" customWidth="1"/>
    <col min="8708" max="8959" width="8.85546875" style="122"/>
    <col min="8960" max="8960" width="10.42578125" style="122" customWidth="1"/>
    <col min="8961" max="8961" width="13.7109375" style="122" customWidth="1"/>
    <col min="8962" max="8962" width="36.42578125" style="122" customWidth="1"/>
    <col min="8963" max="8963" width="43.7109375" style="122" customWidth="1"/>
    <col min="8964" max="9215" width="8.85546875" style="122"/>
    <col min="9216" max="9216" width="10.42578125" style="122" customWidth="1"/>
    <col min="9217" max="9217" width="13.7109375" style="122" customWidth="1"/>
    <col min="9218" max="9218" width="36.42578125" style="122" customWidth="1"/>
    <col min="9219" max="9219" width="43.7109375" style="122" customWidth="1"/>
    <col min="9220" max="9471" width="8.85546875" style="122"/>
    <col min="9472" max="9472" width="10.42578125" style="122" customWidth="1"/>
    <col min="9473" max="9473" width="13.7109375" style="122" customWidth="1"/>
    <col min="9474" max="9474" width="36.42578125" style="122" customWidth="1"/>
    <col min="9475" max="9475" width="43.7109375" style="122" customWidth="1"/>
    <col min="9476" max="9727" width="8.85546875" style="122"/>
    <col min="9728" max="9728" width="10.42578125" style="122" customWidth="1"/>
    <col min="9729" max="9729" width="13.7109375" style="122" customWidth="1"/>
    <col min="9730" max="9730" width="36.42578125" style="122" customWidth="1"/>
    <col min="9731" max="9731" width="43.7109375" style="122" customWidth="1"/>
    <col min="9732" max="9983" width="8.85546875" style="122"/>
    <col min="9984" max="9984" width="10.42578125" style="122" customWidth="1"/>
    <col min="9985" max="9985" width="13.7109375" style="122" customWidth="1"/>
    <col min="9986" max="9986" width="36.42578125" style="122" customWidth="1"/>
    <col min="9987" max="9987" width="43.7109375" style="122" customWidth="1"/>
    <col min="9988" max="10239" width="8.85546875" style="122"/>
    <col min="10240" max="10240" width="10.42578125" style="122" customWidth="1"/>
    <col min="10241" max="10241" width="13.7109375" style="122" customWidth="1"/>
    <col min="10242" max="10242" width="36.42578125" style="122" customWidth="1"/>
    <col min="10243" max="10243" width="43.7109375" style="122" customWidth="1"/>
    <col min="10244" max="10495" width="8.85546875" style="122"/>
    <col min="10496" max="10496" width="10.42578125" style="122" customWidth="1"/>
    <col min="10497" max="10497" width="13.7109375" style="122" customWidth="1"/>
    <col min="10498" max="10498" width="36.42578125" style="122" customWidth="1"/>
    <col min="10499" max="10499" width="43.7109375" style="122" customWidth="1"/>
    <col min="10500" max="10751" width="8.85546875" style="122"/>
    <col min="10752" max="10752" width="10.42578125" style="122" customWidth="1"/>
    <col min="10753" max="10753" width="13.7109375" style="122" customWidth="1"/>
    <col min="10754" max="10754" width="36.42578125" style="122" customWidth="1"/>
    <col min="10755" max="10755" width="43.7109375" style="122" customWidth="1"/>
    <col min="10756" max="11007" width="8.85546875" style="122"/>
    <col min="11008" max="11008" width="10.42578125" style="122" customWidth="1"/>
    <col min="11009" max="11009" width="13.7109375" style="122" customWidth="1"/>
    <col min="11010" max="11010" width="36.42578125" style="122" customWidth="1"/>
    <col min="11011" max="11011" width="43.7109375" style="122" customWidth="1"/>
    <col min="11012" max="11263" width="8.85546875" style="122"/>
    <col min="11264" max="11264" width="10.42578125" style="122" customWidth="1"/>
    <col min="11265" max="11265" width="13.7109375" style="122" customWidth="1"/>
    <col min="11266" max="11266" width="36.42578125" style="122" customWidth="1"/>
    <col min="11267" max="11267" width="43.7109375" style="122" customWidth="1"/>
    <col min="11268" max="11519" width="8.85546875" style="122"/>
    <col min="11520" max="11520" width="10.42578125" style="122" customWidth="1"/>
    <col min="11521" max="11521" width="13.7109375" style="122" customWidth="1"/>
    <col min="11522" max="11522" width="36.42578125" style="122" customWidth="1"/>
    <col min="11523" max="11523" width="43.7109375" style="122" customWidth="1"/>
    <col min="11524" max="11775" width="8.85546875" style="122"/>
    <col min="11776" max="11776" width="10.42578125" style="122" customWidth="1"/>
    <col min="11777" max="11777" width="13.7109375" style="122" customWidth="1"/>
    <col min="11778" max="11778" width="36.42578125" style="122" customWidth="1"/>
    <col min="11779" max="11779" width="43.7109375" style="122" customWidth="1"/>
    <col min="11780" max="12031" width="8.85546875" style="122"/>
    <col min="12032" max="12032" width="10.42578125" style="122" customWidth="1"/>
    <col min="12033" max="12033" width="13.7109375" style="122" customWidth="1"/>
    <col min="12034" max="12034" width="36.42578125" style="122" customWidth="1"/>
    <col min="12035" max="12035" width="43.7109375" style="122" customWidth="1"/>
    <col min="12036" max="12287" width="8.85546875" style="122"/>
    <col min="12288" max="12288" width="10.42578125" style="122" customWidth="1"/>
    <col min="12289" max="12289" width="13.7109375" style="122" customWidth="1"/>
    <col min="12290" max="12290" width="36.42578125" style="122" customWidth="1"/>
    <col min="12291" max="12291" width="43.7109375" style="122" customWidth="1"/>
    <col min="12292" max="12543" width="8.85546875" style="122"/>
    <col min="12544" max="12544" width="10.42578125" style="122" customWidth="1"/>
    <col min="12545" max="12545" width="13.7109375" style="122" customWidth="1"/>
    <col min="12546" max="12546" width="36.42578125" style="122" customWidth="1"/>
    <col min="12547" max="12547" width="43.7109375" style="122" customWidth="1"/>
    <col min="12548" max="12799" width="8.85546875" style="122"/>
    <col min="12800" max="12800" width="10.42578125" style="122" customWidth="1"/>
    <col min="12801" max="12801" width="13.7109375" style="122" customWidth="1"/>
    <col min="12802" max="12802" width="36.42578125" style="122" customWidth="1"/>
    <col min="12803" max="12803" width="43.7109375" style="122" customWidth="1"/>
    <col min="12804" max="13055" width="8.85546875" style="122"/>
    <col min="13056" max="13056" width="10.42578125" style="122" customWidth="1"/>
    <col min="13057" max="13057" width="13.7109375" style="122" customWidth="1"/>
    <col min="13058" max="13058" width="36.42578125" style="122" customWidth="1"/>
    <col min="13059" max="13059" width="43.7109375" style="122" customWidth="1"/>
    <col min="13060" max="13311" width="8.85546875" style="122"/>
    <col min="13312" max="13312" width="10.42578125" style="122" customWidth="1"/>
    <col min="13313" max="13313" width="13.7109375" style="122" customWidth="1"/>
    <col min="13314" max="13314" width="36.42578125" style="122" customWidth="1"/>
    <col min="13315" max="13315" width="43.7109375" style="122" customWidth="1"/>
    <col min="13316" max="13567" width="8.85546875" style="122"/>
    <col min="13568" max="13568" width="10.42578125" style="122" customWidth="1"/>
    <col min="13569" max="13569" width="13.7109375" style="122" customWidth="1"/>
    <col min="13570" max="13570" width="36.42578125" style="122" customWidth="1"/>
    <col min="13571" max="13571" width="43.7109375" style="122" customWidth="1"/>
    <col min="13572" max="13823" width="8.85546875" style="122"/>
    <col min="13824" max="13824" width="10.42578125" style="122" customWidth="1"/>
    <col min="13825" max="13825" width="13.7109375" style="122" customWidth="1"/>
    <col min="13826" max="13826" width="36.42578125" style="122" customWidth="1"/>
    <col min="13827" max="13827" width="43.7109375" style="122" customWidth="1"/>
    <col min="13828" max="14079" width="8.85546875" style="122"/>
    <col min="14080" max="14080" width="10.42578125" style="122" customWidth="1"/>
    <col min="14081" max="14081" width="13.7109375" style="122" customWidth="1"/>
    <col min="14082" max="14082" width="36.42578125" style="122" customWidth="1"/>
    <col min="14083" max="14083" width="43.7109375" style="122" customWidth="1"/>
    <col min="14084" max="14335" width="8.85546875" style="122"/>
    <col min="14336" max="14336" width="10.42578125" style="122" customWidth="1"/>
    <col min="14337" max="14337" width="13.7109375" style="122" customWidth="1"/>
    <col min="14338" max="14338" width="36.42578125" style="122" customWidth="1"/>
    <col min="14339" max="14339" width="43.7109375" style="122" customWidth="1"/>
    <col min="14340" max="14591" width="8.85546875" style="122"/>
    <col min="14592" max="14592" width="10.42578125" style="122" customWidth="1"/>
    <col min="14593" max="14593" width="13.7109375" style="122" customWidth="1"/>
    <col min="14594" max="14594" width="36.42578125" style="122" customWidth="1"/>
    <col min="14595" max="14595" width="43.7109375" style="122" customWidth="1"/>
    <col min="14596" max="14847" width="8.85546875" style="122"/>
    <col min="14848" max="14848" width="10.42578125" style="122" customWidth="1"/>
    <col min="14849" max="14849" width="13.7109375" style="122" customWidth="1"/>
    <col min="14850" max="14850" width="36.42578125" style="122" customWidth="1"/>
    <col min="14851" max="14851" width="43.7109375" style="122" customWidth="1"/>
    <col min="14852" max="15103" width="8.85546875" style="122"/>
    <col min="15104" max="15104" width="10.42578125" style="122" customWidth="1"/>
    <col min="15105" max="15105" width="13.7109375" style="122" customWidth="1"/>
    <col min="15106" max="15106" width="36.42578125" style="122" customWidth="1"/>
    <col min="15107" max="15107" width="43.7109375" style="122" customWidth="1"/>
    <col min="15108" max="15359" width="8.85546875" style="122"/>
    <col min="15360" max="15360" width="10.42578125" style="122" customWidth="1"/>
    <col min="15361" max="15361" width="13.7109375" style="122" customWidth="1"/>
    <col min="15362" max="15362" width="36.42578125" style="122" customWidth="1"/>
    <col min="15363" max="15363" width="43.7109375" style="122" customWidth="1"/>
    <col min="15364" max="15615" width="8.85546875" style="122"/>
    <col min="15616" max="15616" width="10.42578125" style="122" customWidth="1"/>
    <col min="15617" max="15617" width="13.7109375" style="122" customWidth="1"/>
    <col min="15618" max="15618" width="36.42578125" style="122" customWidth="1"/>
    <col min="15619" max="15619" width="43.7109375" style="122" customWidth="1"/>
    <col min="15620" max="15871" width="8.85546875" style="122"/>
    <col min="15872" max="15872" width="10.42578125" style="122" customWidth="1"/>
    <col min="15873" max="15873" width="13.7109375" style="122" customWidth="1"/>
    <col min="15874" max="15874" width="36.42578125" style="122" customWidth="1"/>
    <col min="15875" max="15875" width="43.7109375" style="122" customWidth="1"/>
    <col min="15876" max="16127" width="8.85546875" style="122"/>
    <col min="16128" max="16128" width="10.42578125" style="122" customWidth="1"/>
    <col min="16129" max="16129" width="13.7109375" style="122" customWidth="1"/>
    <col min="16130" max="16130" width="36.42578125" style="122" customWidth="1"/>
    <col min="16131" max="16131" width="43.7109375" style="122" customWidth="1"/>
    <col min="16132" max="16384" width="8.85546875" style="122"/>
  </cols>
  <sheetData>
    <row r="1" spans="1:9" ht="20.25" customHeight="1">
      <c r="A1" s="1116" t="s">
        <v>1342</v>
      </c>
      <c r="B1" s="1116"/>
      <c r="C1" s="1116"/>
      <c r="D1" s="1116"/>
      <c r="E1" s="1116"/>
      <c r="F1" s="1116"/>
      <c r="G1" s="1116"/>
    </row>
    <row r="2" spans="1:9" s="120" customFormat="1" ht="23.25" customHeight="1">
      <c r="A2" s="1470" t="str">
        <f>Title!A2</f>
        <v>Bid Enquiry No. KPTCL/2026-27/TL/ Gudekote LILO Call-3 Dtd : 16.05.2026</v>
      </c>
      <c r="B2" s="1470"/>
      <c r="C2" s="1470"/>
      <c r="D2" s="1470"/>
      <c r="E2" s="1470"/>
      <c r="F2" s="1470"/>
      <c r="G2" s="1470"/>
      <c r="H2" s="141"/>
      <c r="I2" s="141"/>
    </row>
    <row r="3" spans="1:9" s="120" customFormat="1" ht="15.75" customHeight="1">
      <c r="A3" s="122"/>
      <c r="B3" s="122"/>
      <c r="C3" s="122"/>
      <c r="D3" s="122"/>
      <c r="E3" s="126"/>
      <c r="F3" s="124"/>
      <c r="G3" s="124"/>
      <c r="H3" s="141"/>
      <c r="I3" s="141"/>
    </row>
    <row r="4" spans="1:9" ht="86.25" customHeight="1">
      <c r="A4" s="1125"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126"/>
      <c r="C4" s="1126"/>
      <c r="D4" s="1126"/>
      <c r="E4" s="1126"/>
      <c r="F4" s="1126"/>
      <c r="G4" s="1126"/>
      <c r="H4" s="142"/>
      <c r="I4" s="142"/>
    </row>
    <row r="5" spans="1:9" ht="15.75">
      <c r="A5" s="1124" t="s">
        <v>1921</v>
      </c>
      <c r="B5" s="1124"/>
      <c r="C5" s="1124"/>
      <c r="D5" s="1124"/>
      <c r="E5" s="1124"/>
      <c r="F5" s="1124"/>
      <c r="G5" s="1124"/>
    </row>
    <row r="6" spans="1:9" ht="15.75">
      <c r="A6" s="1124" t="s">
        <v>1343</v>
      </c>
      <c r="B6" s="1124"/>
      <c r="C6" s="1124"/>
      <c r="D6" s="1124"/>
      <c r="E6" s="1124"/>
      <c r="F6" s="1124"/>
      <c r="G6" s="1124"/>
    </row>
    <row r="7" spans="1:9" ht="30.75" customHeight="1">
      <c r="A7" s="1473" t="s">
        <v>1922</v>
      </c>
      <c r="B7" s="1473"/>
      <c r="C7" s="1473"/>
      <c r="D7" s="1473"/>
      <c r="E7" s="1473"/>
      <c r="F7" s="1473"/>
      <c r="G7" s="1473"/>
    </row>
    <row r="8" spans="1:9" ht="15.75">
      <c r="A8" s="1014" t="s">
        <v>91</v>
      </c>
      <c r="B8" s="1014"/>
      <c r="C8" s="1014"/>
      <c r="D8" s="1014"/>
    </row>
    <row r="9" spans="1:9" ht="15.75">
      <c r="B9" s="200" t="s">
        <v>483</v>
      </c>
      <c r="D9" s="140"/>
    </row>
    <row r="10" spans="1:9" ht="39.75" customHeight="1">
      <c r="B10" s="1474"/>
      <c r="C10" s="1474"/>
      <c r="D10" s="140"/>
    </row>
    <row r="11" spans="1:9" ht="15.75">
      <c r="G11" s="201" t="s">
        <v>1923</v>
      </c>
    </row>
    <row r="12" spans="1:9" ht="45">
      <c r="B12" s="202" t="s">
        <v>1924</v>
      </c>
      <c r="C12" s="203" t="s">
        <v>229</v>
      </c>
      <c r="D12" s="204" t="s">
        <v>1925</v>
      </c>
      <c r="E12" s="205" t="s">
        <v>1926</v>
      </c>
      <c r="F12" s="204" t="s">
        <v>1925</v>
      </c>
      <c r="G12" s="205" t="s">
        <v>1926</v>
      </c>
    </row>
    <row r="13" spans="1:9" ht="15">
      <c r="B13" s="206"/>
      <c r="C13" s="207"/>
      <c r="D13" s="208"/>
      <c r="E13" s="208"/>
      <c r="F13" s="1475" t="s">
        <v>2834</v>
      </c>
      <c r="G13" s="1476"/>
    </row>
    <row r="14" spans="1:9" ht="31.5">
      <c r="B14" s="130">
        <v>1</v>
      </c>
      <c r="C14" s="194" t="s">
        <v>1927</v>
      </c>
      <c r="D14" s="208"/>
      <c r="E14" s="208"/>
      <c r="F14" s="208"/>
      <c r="G14" s="208"/>
    </row>
    <row r="15" spans="1:9" ht="15.75">
      <c r="B15" s="130"/>
      <c r="C15" s="194" t="s">
        <v>1928</v>
      </c>
      <c r="D15" s="174"/>
      <c r="E15" s="174"/>
      <c r="F15" s="174"/>
      <c r="G15" s="174"/>
    </row>
    <row r="16" spans="1:9" ht="15.75">
      <c r="B16" s="130"/>
      <c r="C16" s="194" t="s">
        <v>1929</v>
      </c>
      <c r="D16" s="174"/>
      <c r="E16" s="174"/>
      <c r="F16" s="174"/>
      <c r="G16" s="174"/>
    </row>
    <row r="17" spans="2:7" ht="15.75">
      <c r="B17" s="130">
        <v>2</v>
      </c>
      <c r="C17" s="194" t="s">
        <v>1930</v>
      </c>
      <c r="D17" s="174"/>
      <c r="E17" s="174"/>
      <c r="F17" s="174"/>
      <c r="G17" s="174"/>
    </row>
    <row r="18" spans="2:7" ht="15.75">
      <c r="B18" s="130">
        <v>3</v>
      </c>
      <c r="C18" s="194" t="s">
        <v>1931</v>
      </c>
      <c r="D18" s="174"/>
      <c r="E18" s="174"/>
      <c r="F18" s="174"/>
      <c r="G18" s="174"/>
    </row>
    <row r="19" spans="2:7" ht="15.75">
      <c r="B19" s="130">
        <v>4</v>
      </c>
      <c r="C19" s="194" t="s">
        <v>1932</v>
      </c>
      <c r="D19" s="174"/>
      <c r="E19" s="174"/>
      <c r="F19" s="174"/>
      <c r="G19" s="174"/>
    </row>
    <row r="20" spans="2:7" ht="31.5">
      <c r="B20" s="130">
        <v>5</v>
      </c>
      <c r="C20" s="194" t="s">
        <v>1933</v>
      </c>
      <c r="D20" s="174"/>
      <c r="E20" s="174"/>
      <c r="F20" s="174"/>
      <c r="G20" s="174"/>
    </row>
    <row r="21" spans="2:7" ht="31.5">
      <c r="B21" s="130">
        <v>6</v>
      </c>
      <c r="C21" s="194" t="s">
        <v>1934</v>
      </c>
      <c r="D21" s="174"/>
      <c r="E21" s="174"/>
      <c r="F21" s="174"/>
      <c r="G21" s="174"/>
    </row>
    <row r="22" spans="2:7" ht="63">
      <c r="B22" s="130">
        <v>7</v>
      </c>
      <c r="C22" s="194" t="s">
        <v>1935</v>
      </c>
      <c r="D22" s="174"/>
      <c r="E22" s="174"/>
      <c r="F22" s="174"/>
      <c r="G22" s="174"/>
    </row>
    <row r="23" spans="2:7" ht="15.75">
      <c r="B23" s="130"/>
      <c r="C23" s="194" t="s">
        <v>1936</v>
      </c>
      <c r="D23" s="174"/>
      <c r="E23" s="174"/>
      <c r="F23" s="174"/>
      <c r="G23" s="174"/>
    </row>
    <row r="24" spans="2:7" ht="15.75">
      <c r="B24" s="130"/>
      <c r="C24" s="194" t="s">
        <v>1937</v>
      </c>
      <c r="D24" s="174"/>
      <c r="E24" s="174"/>
      <c r="F24" s="174"/>
      <c r="G24" s="174"/>
    </row>
    <row r="25" spans="2:7" ht="15.75">
      <c r="B25" s="130">
        <v>8</v>
      </c>
      <c r="C25" s="194" t="s">
        <v>1938</v>
      </c>
      <c r="D25" s="174"/>
      <c r="E25" s="174"/>
      <c r="F25" s="174"/>
      <c r="G25" s="174"/>
    </row>
    <row r="26" spans="2:7" ht="15.75">
      <c r="B26" s="130"/>
      <c r="C26" s="194" t="s">
        <v>1939</v>
      </c>
      <c r="D26" s="174"/>
      <c r="E26" s="174"/>
      <c r="F26" s="174"/>
      <c r="G26" s="174"/>
    </row>
    <row r="27" spans="2:7" ht="63">
      <c r="B27" s="130">
        <v>9</v>
      </c>
      <c r="C27" s="194" t="s">
        <v>1940</v>
      </c>
      <c r="D27" s="174"/>
      <c r="E27" s="174"/>
      <c r="F27" s="174"/>
      <c r="G27" s="174"/>
    </row>
    <row r="28" spans="2:7" ht="31.5">
      <c r="B28" s="130"/>
      <c r="C28" s="194" t="s">
        <v>1941</v>
      </c>
      <c r="D28" s="174"/>
      <c r="E28" s="174"/>
      <c r="F28" s="174"/>
      <c r="G28" s="174"/>
    </row>
    <row r="29" spans="2:7" ht="31.5">
      <c r="B29" s="130"/>
      <c r="C29" s="194" t="s">
        <v>1942</v>
      </c>
      <c r="D29" s="174"/>
      <c r="E29" s="174"/>
      <c r="F29" s="174"/>
      <c r="G29" s="174"/>
    </row>
    <row r="30" spans="2:7" ht="31.5">
      <c r="B30" s="130"/>
      <c r="C30" s="194" t="s">
        <v>1943</v>
      </c>
      <c r="D30" s="174"/>
      <c r="E30" s="174"/>
      <c r="F30" s="174"/>
      <c r="G30" s="174"/>
    </row>
    <row r="31" spans="2:7" ht="47.25">
      <c r="B31" s="130"/>
      <c r="C31" s="194" t="s">
        <v>1944</v>
      </c>
      <c r="D31" s="174"/>
      <c r="E31" s="174"/>
      <c r="F31" s="174"/>
      <c r="G31" s="174"/>
    </row>
    <row r="32" spans="2:7" ht="15.75">
      <c r="B32" s="130">
        <v>10</v>
      </c>
      <c r="C32" s="194" t="s">
        <v>1945</v>
      </c>
      <c r="D32" s="174"/>
      <c r="E32" s="174"/>
      <c r="F32" s="174"/>
      <c r="G32" s="174"/>
    </row>
    <row r="33" spans="1:7" ht="47.25">
      <c r="B33" s="130"/>
      <c r="C33" s="194" t="s">
        <v>1946</v>
      </c>
      <c r="D33" s="174"/>
      <c r="E33" s="174"/>
      <c r="F33" s="174"/>
      <c r="G33" s="174"/>
    </row>
    <row r="34" spans="1:7" ht="31.5">
      <c r="B34" s="130"/>
      <c r="C34" s="194" t="s">
        <v>1947</v>
      </c>
      <c r="D34" s="174"/>
      <c r="E34" s="174"/>
      <c r="F34" s="174"/>
      <c r="G34" s="174"/>
    </row>
    <row r="35" spans="1:7" ht="31.5">
      <c r="B35" s="130"/>
      <c r="C35" s="194" t="s">
        <v>1948</v>
      </c>
      <c r="D35" s="174"/>
      <c r="E35" s="174"/>
      <c r="F35" s="174"/>
      <c r="G35" s="174"/>
    </row>
    <row r="36" spans="1:7" ht="15.75">
      <c r="B36" s="130"/>
      <c r="C36" s="194" t="s">
        <v>1949</v>
      </c>
      <c r="D36" s="174"/>
      <c r="E36" s="174"/>
      <c r="F36" s="174"/>
      <c r="G36" s="174"/>
    </row>
    <row r="37" spans="1:7" ht="47.25">
      <c r="B37" s="130"/>
      <c r="C37" s="194" t="s">
        <v>1950</v>
      </c>
      <c r="D37" s="174"/>
      <c r="E37" s="174"/>
      <c r="F37" s="174"/>
      <c r="G37" s="174"/>
    </row>
    <row r="38" spans="1:7" ht="47.25">
      <c r="B38" s="130"/>
      <c r="C38" s="194" t="s">
        <v>1951</v>
      </c>
      <c r="D38" s="174"/>
      <c r="E38" s="174"/>
      <c r="F38" s="174"/>
      <c r="G38" s="174"/>
    </row>
    <row r="39" spans="1:7" ht="31.5">
      <c r="B39" s="130"/>
      <c r="C39" s="194" t="s">
        <v>1952</v>
      </c>
      <c r="D39" s="174"/>
      <c r="E39" s="174"/>
      <c r="F39" s="174"/>
      <c r="G39" s="174"/>
    </row>
    <row r="40" spans="1:7" ht="15.75">
      <c r="B40" s="130"/>
      <c r="C40" s="194" t="s">
        <v>1953</v>
      </c>
      <c r="D40" s="174"/>
      <c r="E40" s="174"/>
      <c r="F40" s="174"/>
      <c r="G40" s="174"/>
    </row>
    <row r="41" spans="1:7" ht="15.75">
      <c r="B41" s="130"/>
      <c r="C41" s="194" t="s">
        <v>1954</v>
      </c>
      <c r="D41" s="174"/>
      <c r="E41" s="174"/>
      <c r="F41" s="174"/>
      <c r="G41" s="174"/>
    </row>
    <row r="42" spans="1:7" ht="15.75">
      <c r="B42" s="130"/>
      <c r="C42" s="194" t="s">
        <v>1955</v>
      </c>
      <c r="D42" s="174"/>
      <c r="E42" s="174"/>
      <c r="F42" s="174"/>
      <c r="G42" s="174"/>
    </row>
    <row r="43" spans="1:7" ht="31.5">
      <c r="B43" s="130"/>
      <c r="C43" s="194" t="s">
        <v>1956</v>
      </c>
      <c r="D43" s="174"/>
      <c r="E43" s="174"/>
      <c r="F43" s="174"/>
      <c r="G43" s="174"/>
    </row>
    <row r="44" spans="1:7" ht="15.75">
      <c r="B44" s="130"/>
      <c r="C44" s="194" t="s">
        <v>1957</v>
      </c>
      <c r="D44" s="174"/>
      <c r="E44" s="174"/>
      <c r="F44" s="174"/>
      <c r="G44" s="174"/>
    </row>
    <row r="45" spans="1:7" ht="15.75">
      <c r="B45" s="130"/>
      <c r="C45" s="194" t="s">
        <v>1958</v>
      </c>
      <c r="D45" s="174"/>
      <c r="E45" s="174"/>
      <c r="F45" s="174"/>
      <c r="G45" s="174"/>
    </row>
    <row r="46" spans="1:7" ht="31.5">
      <c r="B46" s="130"/>
      <c r="C46" s="194" t="s">
        <v>1959</v>
      </c>
      <c r="D46" s="174"/>
      <c r="E46" s="174"/>
      <c r="F46" s="174"/>
      <c r="G46" s="174"/>
    </row>
    <row r="47" spans="1:7" ht="31.5">
      <c r="B47" s="130"/>
      <c r="C47" s="194" t="s">
        <v>1960</v>
      </c>
      <c r="D47" s="174"/>
      <c r="E47" s="174"/>
      <c r="F47" s="174"/>
      <c r="G47" s="174"/>
    </row>
    <row r="48" spans="1:7" ht="15.75">
      <c r="A48" s="165"/>
      <c r="B48" s="135"/>
    </row>
    <row r="49" spans="1:7" ht="18.75">
      <c r="A49" s="138" t="s">
        <v>60</v>
      </c>
      <c r="B49" s="1471"/>
      <c r="C49" s="1471"/>
      <c r="D49" s="209" t="s">
        <v>100</v>
      </c>
      <c r="E49" s="1472"/>
      <c r="F49" s="1472"/>
      <c r="G49" s="1472"/>
    </row>
    <row r="50" spans="1:7" ht="18.75">
      <c r="A50" s="138" t="s">
        <v>62</v>
      </c>
      <c r="B50" s="1471"/>
      <c r="C50" s="1471"/>
      <c r="D50" s="209" t="s">
        <v>76</v>
      </c>
      <c r="E50" s="1472"/>
      <c r="F50" s="1472"/>
      <c r="G50" s="1472"/>
    </row>
    <row r="51" spans="1:7" ht="18.75">
      <c r="D51" s="209" t="s">
        <v>214</v>
      </c>
      <c r="E51" s="1472"/>
      <c r="F51" s="1472"/>
      <c r="G51" s="1472"/>
    </row>
  </sheetData>
  <mergeCells count="14">
    <mergeCell ref="B50:C50"/>
    <mergeCell ref="E50:G50"/>
    <mergeCell ref="E51:G51"/>
    <mergeCell ref="A7:G7"/>
    <mergeCell ref="A8:D8"/>
    <mergeCell ref="B10:C10"/>
    <mergeCell ref="F13:G13"/>
    <mergeCell ref="B49:C49"/>
    <mergeCell ref="E49:G49"/>
    <mergeCell ref="A1:G1"/>
    <mergeCell ref="A2:G2"/>
    <mergeCell ref="A4:G4"/>
    <mergeCell ref="A5:G5"/>
    <mergeCell ref="A6:G6"/>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Q31"/>
  <sheetViews>
    <sheetView topLeftCell="A31" zoomScale="85" zoomScaleNormal="85" workbookViewId="0">
      <selection activeCell="A3" sqref="A3:D3"/>
    </sheetView>
  </sheetViews>
  <sheetFormatPr defaultColWidth="8.85546875" defaultRowHeight="12.75"/>
  <cols>
    <col min="1" max="1" width="10.42578125" style="122" customWidth="1"/>
    <col min="2" max="2" width="17.7109375" style="193" customWidth="1"/>
    <col min="3" max="3" width="46" style="122" customWidth="1"/>
    <col min="4" max="4" width="52" style="122" customWidth="1"/>
    <col min="5" max="5" width="11.42578125" style="122" customWidth="1"/>
    <col min="6" max="6" width="11.28515625" style="122" customWidth="1"/>
    <col min="7" max="256" width="8.85546875" style="122"/>
    <col min="257" max="257" width="10.42578125" style="122" customWidth="1"/>
    <col min="258" max="258" width="17.7109375" style="122" customWidth="1"/>
    <col min="259" max="259" width="33.28515625" style="122" customWidth="1"/>
    <col min="260" max="260" width="27.42578125" style="122" customWidth="1"/>
    <col min="261" max="261" width="11.42578125" style="122" customWidth="1"/>
    <col min="262" max="262" width="11.28515625" style="122" customWidth="1"/>
    <col min="263" max="512" width="8.85546875" style="122"/>
    <col min="513" max="513" width="10.42578125" style="122" customWidth="1"/>
    <col min="514" max="514" width="17.7109375" style="122" customWidth="1"/>
    <col min="515" max="515" width="33.28515625" style="122" customWidth="1"/>
    <col min="516" max="516" width="27.42578125" style="122" customWidth="1"/>
    <col min="517" max="517" width="11.42578125" style="122" customWidth="1"/>
    <col min="518" max="518" width="11.28515625" style="122" customWidth="1"/>
    <col min="519" max="768" width="8.85546875" style="122"/>
    <col min="769" max="769" width="10.42578125" style="122" customWidth="1"/>
    <col min="770" max="770" width="17.7109375" style="122" customWidth="1"/>
    <col min="771" max="771" width="33.28515625" style="122" customWidth="1"/>
    <col min="772" max="772" width="27.42578125" style="122" customWidth="1"/>
    <col min="773" max="773" width="11.42578125" style="122" customWidth="1"/>
    <col min="774" max="774" width="11.28515625" style="122" customWidth="1"/>
    <col min="775" max="1024" width="8.85546875" style="122"/>
    <col min="1025" max="1025" width="10.42578125" style="122" customWidth="1"/>
    <col min="1026" max="1026" width="17.7109375" style="122" customWidth="1"/>
    <col min="1027" max="1027" width="33.28515625" style="122" customWidth="1"/>
    <col min="1028" max="1028" width="27.42578125" style="122" customWidth="1"/>
    <col min="1029" max="1029" width="11.42578125" style="122" customWidth="1"/>
    <col min="1030" max="1030" width="11.28515625" style="122" customWidth="1"/>
    <col min="1031" max="1280" width="8.85546875" style="122"/>
    <col min="1281" max="1281" width="10.42578125" style="122" customWidth="1"/>
    <col min="1282" max="1282" width="17.7109375" style="122" customWidth="1"/>
    <col min="1283" max="1283" width="33.28515625" style="122" customWidth="1"/>
    <col min="1284" max="1284" width="27.42578125" style="122" customWidth="1"/>
    <col min="1285" max="1285" width="11.42578125" style="122" customWidth="1"/>
    <col min="1286" max="1286" width="11.28515625" style="122" customWidth="1"/>
    <col min="1287" max="1536" width="8.85546875" style="122"/>
    <col min="1537" max="1537" width="10.42578125" style="122" customWidth="1"/>
    <col min="1538" max="1538" width="17.7109375" style="122" customWidth="1"/>
    <col min="1539" max="1539" width="33.28515625" style="122" customWidth="1"/>
    <col min="1540" max="1540" width="27.42578125" style="122" customWidth="1"/>
    <col min="1541" max="1541" width="11.42578125" style="122" customWidth="1"/>
    <col min="1542" max="1542" width="11.28515625" style="122" customWidth="1"/>
    <col min="1543" max="1792" width="8.85546875" style="122"/>
    <col min="1793" max="1793" width="10.42578125" style="122" customWidth="1"/>
    <col min="1794" max="1794" width="17.7109375" style="122" customWidth="1"/>
    <col min="1795" max="1795" width="33.28515625" style="122" customWidth="1"/>
    <col min="1796" max="1796" width="27.42578125" style="122" customWidth="1"/>
    <col min="1797" max="1797" width="11.42578125" style="122" customWidth="1"/>
    <col min="1798" max="1798" width="11.28515625" style="122" customWidth="1"/>
    <col min="1799" max="2048" width="8.85546875" style="122"/>
    <col min="2049" max="2049" width="10.42578125" style="122" customWidth="1"/>
    <col min="2050" max="2050" width="17.7109375" style="122" customWidth="1"/>
    <col min="2051" max="2051" width="33.28515625" style="122" customWidth="1"/>
    <col min="2052" max="2052" width="27.42578125" style="122" customWidth="1"/>
    <col min="2053" max="2053" width="11.42578125" style="122" customWidth="1"/>
    <col min="2054" max="2054" width="11.28515625" style="122" customWidth="1"/>
    <col min="2055" max="2304" width="8.85546875" style="122"/>
    <col min="2305" max="2305" width="10.42578125" style="122" customWidth="1"/>
    <col min="2306" max="2306" width="17.7109375" style="122" customWidth="1"/>
    <col min="2307" max="2307" width="33.28515625" style="122" customWidth="1"/>
    <col min="2308" max="2308" width="27.42578125" style="122" customWidth="1"/>
    <col min="2309" max="2309" width="11.42578125" style="122" customWidth="1"/>
    <col min="2310" max="2310" width="11.28515625" style="122" customWidth="1"/>
    <col min="2311" max="2560" width="8.85546875" style="122"/>
    <col min="2561" max="2561" width="10.42578125" style="122" customWidth="1"/>
    <col min="2562" max="2562" width="17.7109375" style="122" customWidth="1"/>
    <col min="2563" max="2563" width="33.28515625" style="122" customWidth="1"/>
    <col min="2564" max="2564" width="27.42578125" style="122" customWidth="1"/>
    <col min="2565" max="2565" width="11.42578125" style="122" customWidth="1"/>
    <col min="2566" max="2566" width="11.28515625" style="122" customWidth="1"/>
    <col min="2567" max="2816" width="8.85546875" style="122"/>
    <col min="2817" max="2817" width="10.42578125" style="122" customWidth="1"/>
    <col min="2818" max="2818" width="17.7109375" style="122" customWidth="1"/>
    <col min="2819" max="2819" width="33.28515625" style="122" customWidth="1"/>
    <col min="2820" max="2820" width="27.42578125" style="122" customWidth="1"/>
    <col min="2821" max="2821" width="11.42578125" style="122" customWidth="1"/>
    <col min="2822" max="2822" width="11.28515625" style="122" customWidth="1"/>
    <col min="2823" max="3072" width="8.85546875" style="122"/>
    <col min="3073" max="3073" width="10.42578125" style="122" customWidth="1"/>
    <col min="3074" max="3074" width="17.7109375" style="122" customWidth="1"/>
    <col min="3075" max="3075" width="33.28515625" style="122" customWidth="1"/>
    <col min="3076" max="3076" width="27.42578125" style="122" customWidth="1"/>
    <col min="3077" max="3077" width="11.42578125" style="122" customWidth="1"/>
    <col min="3078" max="3078" width="11.28515625" style="122" customWidth="1"/>
    <col min="3079" max="3328" width="8.85546875" style="122"/>
    <col min="3329" max="3329" width="10.42578125" style="122" customWidth="1"/>
    <col min="3330" max="3330" width="17.7109375" style="122" customWidth="1"/>
    <col min="3331" max="3331" width="33.28515625" style="122" customWidth="1"/>
    <col min="3332" max="3332" width="27.42578125" style="122" customWidth="1"/>
    <col min="3333" max="3333" width="11.42578125" style="122" customWidth="1"/>
    <col min="3334" max="3334" width="11.28515625" style="122" customWidth="1"/>
    <col min="3335" max="3584" width="8.85546875" style="122"/>
    <col min="3585" max="3585" width="10.42578125" style="122" customWidth="1"/>
    <col min="3586" max="3586" width="17.7109375" style="122" customWidth="1"/>
    <col min="3587" max="3587" width="33.28515625" style="122" customWidth="1"/>
    <col min="3588" max="3588" width="27.42578125" style="122" customWidth="1"/>
    <col min="3589" max="3589" width="11.42578125" style="122" customWidth="1"/>
    <col min="3590" max="3590" width="11.28515625" style="122" customWidth="1"/>
    <col min="3591" max="3840" width="8.85546875" style="122"/>
    <col min="3841" max="3841" width="10.42578125" style="122" customWidth="1"/>
    <col min="3842" max="3842" width="17.7109375" style="122" customWidth="1"/>
    <col min="3843" max="3843" width="33.28515625" style="122" customWidth="1"/>
    <col min="3844" max="3844" width="27.42578125" style="122" customWidth="1"/>
    <col min="3845" max="3845" width="11.42578125" style="122" customWidth="1"/>
    <col min="3846" max="3846" width="11.28515625" style="122" customWidth="1"/>
    <col min="3847" max="4096" width="8.85546875" style="122"/>
    <col min="4097" max="4097" width="10.42578125" style="122" customWidth="1"/>
    <col min="4098" max="4098" width="17.7109375" style="122" customWidth="1"/>
    <col min="4099" max="4099" width="33.28515625" style="122" customWidth="1"/>
    <col min="4100" max="4100" width="27.42578125" style="122" customWidth="1"/>
    <col min="4101" max="4101" width="11.42578125" style="122" customWidth="1"/>
    <col min="4102" max="4102" width="11.28515625" style="122" customWidth="1"/>
    <col min="4103" max="4352" width="8.85546875" style="122"/>
    <col min="4353" max="4353" width="10.42578125" style="122" customWidth="1"/>
    <col min="4354" max="4354" width="17.7109375" style="122" customWidth="1"/>
    <col min="4355" max="4355" width="33.28515625" style="122" customWidth="1"/>
    <col min="4356" max="4356" width="27.42578125" style="122" customWidth="1"/>
    <col min="4357" max="4357" width="11.42578125" style="122" customWidth="1"/>
    <col min="4358" max="4358" width="11.28515625" style="122" customWidth="1"/>
    <col min="4359" max="4608" width="8.85546875" style="122"/>
    <col min="4609" max="4609" width="10.42578125" style="122" customWidth="1"/>
    <col min="4610" max="4610" width="17.7109375" style="122" customWidth="1"/>
    <col min="4611" max="4611" width="33.28515625" style="122" customWidth="1"/>
    <col min="4612" max="4612" width="27.42578125" style="122" customWidth="1"/>
    <col min="4613" max="4613" width="11.42578125" style="122" customWidth="1"/>
    <col min="4614" max="4614" width="11.28515625" style="122" customWidth="1"/>
    <col min="4615" max="4864" width="8.85546875" style="122"/>
    <col min="4865" max="4865" width="10.42578125" style="122" customWidth="1"/>
    <col min="4866" max="4866" width="17.7109375" style="122" customWidth="1"/>
    <col min="4867" max="4867" width="33.28515625" style="122" customWidth="1"/>
    <col min="4868" max="4868" width="27.42578125" style="122" customWidth="1"/>
    <col min="4869" max="4869" width="11.42578125" style="122" customWidth="1"/>
    <col min="4870" max="4870" width="11.28515625" style="122" customWidth="1"/>
    <col min="4871" max="5120" width="8.85546875" style="122"/>
    <col min="5121" max="5121" width="10.42578125" style="122" customWidth="1"/>
    <col min="5122" max="5122" width="17.7109375" style="122" customWidth="1"/>
    <col min="5123" max="5123" width="33.28515625" style="122" customWidth="1"/>
    <col min="5124" max="5124" width="27.42578125" style="122" customWidth="1"/>
    <col min="5125" max="5125" width="11.42578125" style="122" customWidth="1"/>
    <col min="5126" max="5126" width="11.28515625" style="122" customWidth="1"/>
    <col min="5127" max="5376" width="8.85546875" style="122"/>
    <col min="5377" max="5377" width="10.42578125" style="122" customWidth="1"/>
    <col min="5378" max="5378" width="17.7109375" style="122" customWidth="1"/>
    <col min="5379" max="5379" width="33.28515625" style="122" customWidth="1"/>
    <col min="5380" max="5380" width="27.42578125" style="122" customWidth="1"/>
    <col min="5381" max="5381" width="11.42578125" style="122" customWidth="1"/>
    <col min="5382" max="5382" width="11.28515625" style="122" customWidth="1"/>
    <col min="5383" max="5632" width="8.85546875" style="122"/>
    <col min="5633" max="5633" width="10.42578125" style="122" customWidth="1"/>
    <col min="5634" max="5634" width="17.7109375" style="122" customWidth="1"/>
    <col min="5635" max="5635" width="33.28515625" style="122" customWidth="1"/>
    <col min="5636" max="5636" width="27.42578125" style="122" customWidth="1"/>
    <col min="5637" max="5637" width="11.42578125" style="122" customWidth="1"/>
    <col min="5638" max="5638" width="11.28515625" style="122" customWidth="1"/>
    <col min="5639" max="5888" width="8.85546875" style="122"/>
    <col min="5889" max="5889" width="10.42578125" style="122" customWidth="1"/>
    <col min="5890" max="5890" width="17.7109375" style="122" customWidth="1"/>
    <col min="5891" max="5891" width="33.28515625" style="122" customWidth="1"/>
    <col min="5892" max="5892" width="27.42578125" style="122" customWidth="1"/>
    <col min="5893" max="5893" width="11.42578125" style="122" customWidth="1"/>
    <col min="5894" max="5894" width="11.28515625" style="122" customWidth="1"/>
    <col min="5895" max="6144" width="8.85546875" style="122"/>
    <col min="6145" max="6145" width="10.42578125" style="122" customWidth="1"/>
    <col min="6146" max="6146" width="17.7109375" style="122" customWidth="1"/>
    <col min="6147" max="6147" width="33.28515625" style="122" customWidth="1"/>
    <col min="6148" max="6148" width="27.42578125" style="122" customWidth="1"/>
    <col min="6149" max="6149" width="11.42578125" style="122" customWidth="1"/>
    <col min="6150" max="6150" width="11.28515625" style="122" customWidth="1"/>
    <col min="6151" max="6400" width="8.85546875" style="122"/>
    <col min="6401" max="6401" width="10.42578125" style="122" customWidth="1"/>
    <col min="6402" max="6402" width="17.7109375" style="122" customWidth="1"/>
    <col min="6403" max="6403" width="33.28515625" style="122" customWidth="1"/>
    <col min="6404" max="6404" width="27.42578125" style="122" customWidth="1"/>
    <col min="6405" max="6405" width="11.42578125" style="122" customWidth="1"/>
    <col min="6406" max="6406" width="11.28515625" style="122" customWidth="1"/>
    <col min="6407" max="6656" width="8.85546875" style="122"/>
    <col min="6657" max="6657" width="10.42578125" style="122" customWidth="1"/>
    <col min="6658" max="6658" width="17.7109375" style="122" customWidth="1"/>
    <col min="6659" max="6659" width="33.28515625" style="122" customWidth="1"/>
    <col min="6660" max="6660" width="27.42578125" style="122" customWidth="1"/>
    <col min="6661" max="6661" width="11.42578125" style="122" customWidth="1"/>
    <col min="6662" max="6662" width="11.28515625" style="122" customWidth="1"/>
    <col min="6663" max="6912" width="8.85546875" style="122"/>
    <col min="6913" max="6913" width="10.42578125" style="122" customWidth="1"/>
    <col min="6914" max="6914" width="17.7109375" style="122" customWidth="1"/>
    <col min="6915" max="6915" width="33.28515625" style="122" customWidth="1"/>
    <col min="6916" max="6916" width="27.42578125" style="122" customWidth="1"/>
    <col min="6917" max="6917" width="11.42578125" style="122" customWidth="1"/>
    <col min="6918" max="6918" width="11.28515625" style="122" customWidth="1"/>
    <col min="6919" max="7168" width="8.85546875" style="122"/>
    <col min="7169" max="7169" width="10.42578125" style="122" customWidth="1"/>
    <col min="7170" max="7170" width="17.7109375" style="122" customWidth="1"/>
    <col min="7171" max="7171" width="33.28515625" style="122" customWidth="1"/>
    <col min="7172" max="7172" width="27.42578125" style="122" customWidth="1"/>
    <col min="7173" max="7173" width="11.42578125" style="122" customWidth="1"/>
    <col min="7174" max="7174" width="11.28515625" style="122" customWidth="1"/>
    <col min="7175" max="7424" width="8.85546875" style="122"/>
    <col min="7425" max="7425" width="10.42578125" style="122" customWidth="1"/>
    <col min="7426" max="7426" width="17.7109375" style="122" customWidth="1"/>
    <col min="7427" max="7427" width="33.28515625" style="122" customWidth="1"/>
    <col min="7428" max="7428" width="27.42578125" style="122" customWidth="1"/>
    <col min="7429" max="7429" width="11.42578125" style="122" customWidth="1"/>
    <col min="7430" max="7430" width="11.28515625" style="122" customWidth="1"/>
    <col min="7431" max="7680" width="8.85546875" style="122"/>
    <col min="7681" max="7681" width="10.42578125" style="122" customWidth="1"/>
    <col min="7682" max="7682" width="17.7109375" style="122" customWidth="1"/>
    <col min="7683" max="7683" width="33.28515625" style="122" customWidth="1"/>
    <col min="7684" max="7684" width="27.42578125" style="122" customWidth="1"/>
    <col min="7685" max="7685" width="11.42578125" style="122" customWidth="1"/>
    <col min="7686" max="7686" width="11.28515625" style="122" customWidth="1"/>
    <col min="7687" max="7936" width="8.85546875" style="122"/>
    <col min="7937" max="7937" width="10.42578125" style="122" customWidth="1"/>
    <col min="7938" max="7938" width="17.7109375" style="122" customWidth="1"/>
    <col min="7939" max="7939" width="33.28515625" style="122" customWidth="1"/>
    <col min="7940" max="7940" width="27.42578125" style="122" customWidth="1"/>
    <col min="7941" max="7941" width="11.42578125" style="122" customWidth="1"/>
    <col min="7942" max="7942" width="11.28515625" style="122" customWidth="1"/>
    <col min="7943" max="8192" width="8.85546875" style="122"/>
    <col min="8193" max="8193" width="10.42578125" style="122" customWidth="1"/>
    <col min="8194" max="8194" width="17.7109375" style="122" customWidth="1"/>
    <col min="8195" max="8195" width="33.28515625" style="122" customWidth="1"/>
    <col min="8196" max="8196" width="27.42578125" style="122" customWidth="1"/>
    <col min="8197" max="8197" width="11.42578125" style="122" customWidth="1"/>
    <col min="8198" max="8198" width="11.28515625" style="122" customWidth="1"/>
    <col min="8199" max="8448" width="8.85546875" style="122"/>
    <col min="8449" max="8449" width="10.42578125" style="122" customWidth="1"/>
    <col min="8450" max="8450" width="17.7109375" style="122" customWidth="1"/>
    <col min="8451" max="8451" width="33.28515625" style="122" customWidth="1"/>
    <col min="8452" max="8452" width="27.42578125" style="122" customWidth="1"/>
    <col min="8453" max="8453" width="11.42578125" style="122" customWidth="1"/>
    <col min="8454" max="8454" width="11.28515625" style="122" customWidth="1"/>
    <col min="8455" max="8704" width="8.85546875" style="122"/>
    <col min="8705" max="8705" width="10.42578125" style="122" customWidth="1"/>
    <col min="8706" max="8706" width="17.7109375" style="122" customWidth="1"/>
    <col min="8707" max="8707" width="33.28515625" style="122" customWidth="1"/>
    <col min="8708" max="8708" width="27.42578125" style="122" customWidth="1"/>
    <col min="8709" max="8709" width="11.42578125" style="122" customWidth="1"/>
    <col min="8710" max="8710" width="11.28515625" style="122" customWidth="1"/>
    <col min="8711" max="8960" width="8.85546875" style="122"/>
    <col min="8961" max="8961" width="10.42578125" style="122" customWidth="1"/>
    <col min="8962" max="8962" width="17.7109375" style="122" customWidth="1"/>
    <col min="8963" max="8963" width="33.28515625" style="122" customWidth="1"/>
    <col min="8964" max="8964" width="27.42578125" style="122" customWidth="1"/>
    <col min="8965" max="8965" width="11.42578125" style="122" customWidth="1"/>
    <col min="8966" max="8966" width="11.28515625" style="122" customWidth="1"/>
    <col min="8967" max="9216" width="8.85546875" style="122"/>
    <col min="9217" max="9217" width="10.42578125" style="122" customWidth="1"/>
    <col min="9218" max="9218" width="17.7109375" style="122" customWidth="1"/>
    <col min="9219" max="9219" width="33.28515625" style="122" customWidth="1"/>
    <col min="9220" max="9220" width="27.42578125" style="122" customWidth="1"/>
    <col min="9221" max="9221" width="11.42578125" style="122" customWidth="1"/>
    <col min="9222" max="9222" width="11.28515625" style="122" customWidth="1"/>
    <col min="9223" max="9472" width="8.85546875" style="122"/>
    <col min="9473" max="9473" width="10.42578125" style="122" customWidth="1"/>
    <col min="9474" max="9474" width="17.7109375" style="122" customWidth="1"/>
    <col min="9475" max="9475" width="33.28515625" style="122" customWidth="1"/>
    <col min="9476" max="9476" width="27.42578125" style="122" customWidth="1"/>
    <col min="9477" max="9477" width="11.42578125" style="122" customWidth="1"/>
    <col min="9478" max="9478" width="11.28515625" style="122" customWidth="1"/>
    <col min="9479" max="9728" width="8.85546875" style="122"/>
    <col min="9729" max="9729" width="10.42578125" style="122" customWidth="1"/>
    <col min="9730" max="9730" width="17.7109375" style="122" customWidth="1"/>
    <col min="9731" max="9731" width="33.28515625" style="122" customWidth="1"/>
    <col min="9732" max="9732" width="27.42578125" style="122" customWidth="1"/>
    <col min="9733" max="9733" width="11.42578125" style="122" customWidth="1"/>
    <col min="9734" max="9734" width="11.28515625" style="122" customWidth="1"/>
    <col min="9735" max="9984" width="8.85546875" style="122"/>
    <col min="9985" max="9985" width="10.42578125" style="122" customWidth="1"/>
    <col min="9986" max="9986" width="17.7109375" style="122" customWidth="1"/>
    <col min="9987" max="9987" width="33.28515625" style="122" customWidth="1"/>
    <col min="9988" max="9988" width="27.42578125" style="122" customWidth="1"/>
    <col min="9989" max="9989" width="11.42578125" style="122" customWidth="1"/>
    <col min="9990" max="9990" width="11.28515625" style="122" customWidth="1"/>
    <col min="9991" max="10240" width="8.85546875" style="122"/>
    <col min="10241" max="10241" width="10.42578125" style="122" customWidth="1"/>
    <col min="10242" max="10242" width="17.7109375" style="122" customWidth="1"/>
    <col min="10243" max="10243" width="33.28515625" style="122" customWidth="1"/>
    <col min="10244" max="10244" width="27.42578125" style="122" customWidth="1"/>
    <col min="10245" max="10245" width="11.42578125" style="122" customWidth="1"/>
    <col min="10246" max="10246" width="11.28515625" style="122" customWidth="1"/>
    <col min="10247" max="10496" width="8.85546875" style="122"/>
    <col min="10497" max="10497" width="10.42578125" style="122" customWidth="1"/>
    <col min="10498" max="10498" width="17.7109375" style="122" customWidth="1"/>
    <col min="10499" max="10499" width="33.28515625" style="122" customWidth="1"/>
    <col min="10500" max="10500" width="27.42578125" style="122" customWidth="1"/>
    <col min="10501" max="10501" width="11.42578125" style="122" customWidth="1"/>
    <col min="10502" max="10502" width="11.28515625" style="122" customWidth="1"/>
    <col min="10503" max="10752" width="8.85546875" style="122"/>
    <col min="10753" max="10753" width="10.42578125" style="122" customWidth="1"/>
    <col min="10754" max="10754" width="17.7109375" style="122" customWidth="1"/>
    <col min="10755" max="10755" width="33.28515625" style="122" customWidth="1"/>
    <col min="10756" max="10756" width="27.42578125" style="122" customWidth="1"/>
    <col min="10757" max="10757" width="11.42578125" style="122" customWidth="1"/>
    <col min="10758" max="10758" width="11.28515625" style="122" customWidth="1"/>
    <col min="10759" max="11008" width="8.85546875" style="122"/>
    <col min="11009" max="11009" width="10.42578125" style="122" customWidth="1"/>
    <col min="11010" max="11010" width="17.7109375" style="122" customWidth="1"/>
    <col min="11011" max="11011" width="33.28515625" style="122" customWidth="1"/>
    <col min="11012" max="11012" width="27.42578125" style="122" customWidth="1"/>
    <col min="11013" max="11013" width="11.42578125" style="122" customWidth="1"/>
    <col min="11014" max="11014" width="11.28515625" style="122" customWidth="1"/>
    <col min="11015" max="11264" width="8.85546875" style="122"/>
    <col min="11265" max="11265" width="10.42578125" style="122" customWidth="1"/>
    <col min="11266" max="11266" width="17.7109375" style="122" customWidth="1"/>
    <col min="11267" max="11267" width="33.28515625" style="122" customWidth="1"/>
    <col min="11268" max="11268" width="27.42578125" style="122" customWidth="1"/>
    <col min="11269" max="11269" width="11.42578125" style="122" customWidth="1"/>
    <col min="11270" max="11270" width="11.28515625" style="122" customWidth="1"/>
    <col min="11271" max="11520" width="8.85546875" style="122"/>
    <col min="11521" max="11521" width="10.42578125" style="122" customWidth="1"/>
    <col min="11522" max="11522" width="17.7109375" style="122" customWidth="1"/>
    <col min="11523" max="11523" width="33.28515625" style="122" customWidth="1"/>
    <col min="11524" max="11524" width="27.42578125" style="122" customWidth="1"/>
    <col min="11525" max="11525" width="11.42578125" style="122" customWidth="1"/>
    <col min="11526" max="11526" width="11.28515625" style="122" customWidth="1"/>
    <col min="11527" max="11776" width="8.85546875" style="122"/>
    <col min="11777" max="11777" width="10.42578125" style="122" customWidth="1"/>
    <col min="11778" max="11778" width="17.7109375" style="122" customWidth="1"/>
    <col min="11779" max="11779" width="33.28515625" style="122" customWidth="1"/>
    <col min="11780" max="11780" width="27.42578125" style="122" customWidth="1"/>
    <col min="11781" max="11781" width="11.42578125" style="122" customWidth="1"/>
    <col min="11782" max="11782" width="11.28515625" style="122" customWidth="1"/>
    <col min="11783" max="12032" width="8.85546875" style="122"/>
    <col min="12033" max="12033" width="10.42578125" style="122" customWidth="1"/>
    <col min="12034" max="12034" width="17.7109375" style="122" customWidth="1"/>
    <col min="12035" max="12035" width="33.28515625" style="122" customWidth="1"/>
    <col min="12036" max="12036" width="27.42578125" style="122" customWidth="1"/>
    <col min="12037" max="12037" width="11.42578125" style="122" customWidth="1"/>
    <col min="12038" max="12038" width="11.28515625" style="122" customWidth="1"/>
    <col min="12039" max="12288" width="8.85546875" style="122"/>
    <col min="12289" max="12289" width="10.42578125" style="122" customWidth="1"/>
    <col min="12290" max="12290" width="17.7109375" style="122" customWidth="1"/>
    <col min="12291" max="12291" width="33.28515625" style="122" customWidth="1"/>
    <col min="12292" max="12292" width="27.42578125" style="122" customWidth="1"/>
    <col min="12293" max="12293" width="11.42578125" style="122" customWidth="1"/>
    <col min="12294" max="12294" width="11.28515625" style="122" customWidth="1"/>
    <col min="12295" max="12544" width="8.85546875" style="122"/>
    <col min="12545" max="12545" width="10.42578125" style="122" customWidth="1"/>
    <col min="12546" max="12546" width="17.7109375" style="122" customWidth="1"/>
    <col min="12547" max="12547" width="33.28515625" style="122" customWidth="1"/>
    <col min="12548" max="12548" width="27.42578125" style="122" customWidth="1"/>
    <col min="12549" max="12549" width="11.42578125" style="122" customWidth="1"/>
    <col min="12550" max="12550" width="11.28515625" style="122" customWidth="1"/>
    <col min="12551" max="12800" width="8.85546875" style="122"/>
    <col min="12801" max="12801" width="10.42578125" style="122" customWidth="1"/>
    <col min="12802" max="12802" width="17.7109375" style="122" customWidth="1"/>
    <col min="12803" max="12803" width="33.28515625" style="122" customWidth="1"/>
    <col min="12804" max="12804" width="27.42578125" style="122" customWidth="1"/>
    <col min="12805" max="12805" width="11.42578125" style="122" customWidth="1"/>
    <col min="12806" max="12806" width="11.28515625" style="122" customWidth="1"/>
    <col min="12807" max="13056" width="8.85546875" style="122"/>
    <col min="13057" max="13057" width="10.42578125" style="122" customWidth="1"/>
    <col min="13058" max="13058" width="17.7109375" style="122" customWidth="1"/>
    <col min="13059" max="13059" width="33.28515625" style="122" customWidth="1"/>
    <col min="13060" max="13060" width="27.42578125" style="122" customWidth="1"/>
    <col min="13061" max="13061" width="11.42578125" style="122" customWidth="1"/>
    <col min="13062" max="13062" width="11.28515625" style="122" customWidth="1"/>
    <col min="13063" max="13312" width="8.85546875" style="122"/>
    <col min="13313" max="13313" width="10.42578125" style="122" customWidth="1"/>
    <col min="13314" max="13314" width="17.7109375" style="122" customWidth="1"/>
    <col min="13315" max="13315" width="33.28515625" style="122" customWidth="1"/>
    <col min="13316" max="13316" width="27.42578125" style="122" customWidth="1"/>
    <col min="13317" max="13317" width="11.42578125" style="122" customWidth="1"/>
    <col min="13318" max="13318" width="11.28515625" style="122" customWidth="1"/>
    <col min="13319" max="13568" width="8.85546875" style="122"/>
    <col min="13569" max="13569" width="10.42578125" style="122" customWidth="1"/>
    <col min="13570" max="13570" width="17.7109375" style="122" customWidth="1"/>
    <col min="13571" max="13571" width="33.28515625" style="122" customWidth="1"/>
    <col min="13572" max="13572" width="27.42578125" style="122" customWidth="1"/>
    <col min="13573" max="13573" width="11.42578125" style="122" customWidth="1"/>
    <col min="13574" max="13574" width="11.28515625" style="122" customWidth="1"/>
    <col min="13575" max="13824" width="8.85546875" style="122"/>
    <col min="13825" max="13825" width="10.42578125" style="122" customWidth="1"/>
    <col min="13826" max="13826" width="17.7109375" style="122" customWidth="1"/>
    <col min="13827" max="13827" width="33.28515625" style="122" customWidth="1"/>
    <col min="13828" max="13828" width="27.42578125" style="122" customWidth="1"/>
    <col min="13829" max="13829" width="11.42578125" style="122" customWidth="1"/>
    <col min="13830" max="13830" width="11.28515625" style="122" customWidth="1"/>
    <col min="13831" max="14080" width="8.85546875" style="122"/>
    <col min="14081" max="14081" width="10.42578125" style="122" customWidth="1"/>
    <col min="14082" max="14082" width="17.7109375" style="122" customWidth="1"/>
    <col min="14083" max="14083" width="33.28515625" style="122" customWidth="1"/>
    <col min="14084" max="14084" width="27.42578125" style="122" customWidth="1"/>
    <col min="14085" max="14085" width="11.42578125" style="122" customWidth="1"/>
    <col min="14086" max="14086" width="11.28515625" style="122" customWidth="1"/>
    <col min="14087" max="14336" width="8.85546875" style="122"/>
    <col min="14337" max="14337" width="10.42578125" style="122" customWidth="1"/>
    <col min="14338" max="14338" width="17.7109375" style="122" customWidth="1"/>
    <col min="14339" max="14339" width="33.28515625" style="122" customWidth="1"/>
    <col min="14340" max="14340" width="27.42578125" style="122" customWidth="1"/>
    <col min="14341" max="14341" width="11.42578125" style="122" customWidth="1"/>
    <col min="14342" max="14342" width="11.28515625" style="122" customWidth="1"/>
    <col min="14343" max="14592" width="8.85546875" style="122"/>
    <col min="14593" max="14593" width="10.42578125" style="122" customWidth="1"/>
    <col min="14594" max="14594" width="17.7109375" style="122" customWidth="1"/>
    <col min="14595" max="14595" width="33.28515625" style="122" customWidth="1"/>
    <col min="14596" max="14596" width="27.42578125" style="122" customWidth="1"/>
    <col min="14597" max="14597" width="11.42578125" style="122" customWidth="1"/>
    <col min="14598" max="14598" width="11.28515625" style="122" customWidth="1"/>
    <col min="14599" max="14848" width="8.85546875" style="122"/>
    <col min="14849" max="14849" width="10.42578125" style="122" customWidth="1"/>
    <col min="14850" max="14850" width="17.7109375" style="122" customWidth="1"/>
    <col min="14851" max="14851" width="33.28515625" style="122" customWidth="1"/>
    <col min="14852" max="14852" width="27.42578125" style="122" customWidth="1"/>
    <col min="14853" max="14853" width="11.42578125" style="122" customWidth="1"/>
    <col min="14854" max="14854" width="11.28515625" style="122" customWidth="1"/>
    <col min="14855" max="15104" width="8.85546875" style="122"/>
    <col min="15105" max="15105" width="10.42578125" style="122" customWidth="1"/>
    <col min="15106" max="15106" width="17.7109375" style="122" customWidth="1"/>
    <col min="15107" max="15107" width="33.28515625" style="122" customWidth="1"/>
    <col min="15108" max="15108" width="27.42578125" style="122" customWidth="1"/>
    <col min="15109" max="15109" width="11.42578125" style="122" customWidth="1"/>
    <col min="15110" max="15110" width="11.28515625" style="122" customWidth="1"/>
    <col min="15111" max="15360" width="8.85546875" style="122"/>
    <col min="15361" max="15361" width="10.42578125" style="122" customWidth="1"/>
    <col min="15362" max="15362" width="17.7109375" style="122" customWidth="1"/>
    <col min="15363" max="15363" width="33.28515625" style="122" customWidth="1"/>
    <col min="15364" max="15364" width="27.42578125" style="122" customWidth="1"/>
    <col min="15365" max="15365" width="11.42578125" style="122" customWidth="1"/>
    <col min="15366" max="15366" width="11.28515625" style="122" customWidth="1"/>
    <col min="15367" max="15616" width="8.85546875" style="122"/>
    <col min="15617" max="15617" width="10.42578125" style="122" customWidth="1"/>
    <col min="15618" max="15618" width="17.7109375" style="122" customWidth="1"/>
    <col min="15619" max="15619" width="33.28515625" style="122" customWidth="1"/>
    <col min="15620" max="15620" width="27.42578125" style="122" customWidth="1"/>
    <col min="15621" max="15621" width="11.42578125" style="122" customWidth="1"/>
    <col min="15622" max="15622" width="11.28515625" style="122" customWidth="1"/>
    <col min="15623" max="15872" width="8.85546875" style="122"/>
    <col min="15873" max="15873" width="10.42578125" style="122" customWidth="1"/>
    <col min="15874" max="15874" width="17.7109375" style="122" customWidth="1"/>
    <col min="15875" max="15875" width="33.28515625" style="122" customWidth="1"/>
    <col min="15876" max="15876" width="27.42578125" style="122" customWidth="1"/>
    <col min="15877" max="15877" width="11.42578125" style="122" customWidth="1"/>
    <col min="15878" max="15878" width="11.28515625" style="122" customWidth="1"/>
    <col min="15879" max="16128" width="8.85546875" style="122"/>
    <col min="16129" max="16129" width="10.42578125" style="122" customWidth="1"/>
    <col min="16130" max="16130" width="17.7109375" style="122" customWidth="1"/>
    <col min="16131" max="16131" width="33.28515625" style="122" customWidth="1"/>
    <col min="16132" max="16132" width="27.42578125" style="122" customWidth="1"/>
    <col min="16133" max="16133" width="11.42578125" style="122" customWidth="1"/>
    <col min="16134" max="16134" width="11.28515625" style="122" customWidth="1"/>
    <col min="16135" max="16384" width="8.85546875" style="122"/>
  </cols>
  <sheetData>
    <row r="1" spans="1:17" ht="30.75" customHeight="1">
      <c r="A1" s="918" t="s">
        <v>1342</v>
      </c>
      <c r="B1" s="918"/>
      <c r="C1" s="918"/>
      <c r="D1" s="918"/>
    </row>
    <row r="2" spans="1:17" ht="18.75">
      <c r="A2" s="119"/>
      <c r="B2" s="119"/>
      <c r="C2" s="119"/>
      <c r="D2" s="119"/>
    </row>
    <row r="3" spans="1:17" s="120" customFormat="1" ht="27" customHeight="1">
      <c r="A3" s="1480" t="str">
        <f>Title!A2</f>
        <v>Bid Enquiry No. KPTCL/2026-27/TL/ Gudekote LILO Call-3 Dtd : 16.05.2026</v>
      </c>
      <c r="B3" s="1480"/>
      <c r="C3" s="1480"/>
      <c r="D3" s="1480"/>
      <c r="E3" s="124"/>
      <c r="F3" s="124"/>
      <c r="G3" s="124"/>
      <c r="H3" s="124"/>
      <c r="I3" s="124"/>
      <c r="J3" s="124"/>
      <c r="K3" s="124"/>
      <c r="L3" s="124"/>
      <c r="M3" s="124"/>
      <c r="N3" s="124"/>
      <c r="O3" s="141"/>
      <c r="P3" s="141"/>
      <c r="Q3" s="141"/>
    </row>
    <row r="4" spans="1:17" s="120" customFormat="1" ht="23.25">
      <c r="A4" s="119"/>
      <c r="B4" s="119"/>
      <c r="C4" s="119"/>
      <c r="D4" s="119"/>
      <c r="E4" s="124"/>
      <c r="F4" s="124"/>
      <c r="G4" s="126"/>
      <c r="H4" s="126"/>
      <c r="I4" s="126"/>
      <c r="J4" s="126"/>
      <c r="K4" s="126"/>
      <c r="L4" s="126"/>
      <c r="M4" s="124"/>
      <c r="N4" s="124"/>
      <c r="O4" s="141"/>
      <c r="P4" s="141"/>
      <c r="Q4" s="141"/>
    </row>
    <row r="5" spans="1:17" ht="97.5" customHeight="1">
      <c r="A5" s="1459"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460"/>
      <c r="C5" s="1460"/>
      <c r="D5" s="1460"/>
      <c r="E5" s="124"/>
      <c r="F5" s="124"/>
      <c r="G5" s="124"/>
      <c r="H5" s="124"/>
      <c r="I5" s="124"/>
      <c r="J5" s="124"/>
      <c r="K5" s="124"/>
      <c r="L5" s="124"/>
      <c r="M5" s="125"/>
      <c r="N5" s="125"/>
      <c r="O5" s="142"/>
      <c r="P5" s="142"/>
      <c r="Q5" s="142"/>
    </row>
    <row r="6" spans="1:17" ht="22.5" customHeight="1">
      <c r="A6" s="1170" t="s">
        <v>1921</v>
      </c>
      <c r="B6" s="1170"/>
      <c r="C6" s="1170"/>
      <c r="D6" s="1170"/>
    </row>
    <row r="7" spans="1:17" ht="22.5" customHeight="1">
      <c r="A7" s="1170" t="s">
        <v>1343</v>
      </c>
      <c r="B7" s="1170"/>
      <c r="C7" s="1170"/>
      <c r="D7" s="1170"/>
    </row>
    <row r="8" spans="1:17" ht="25.5" customHeight="1">
      <c r="A8" s="1477" t="s">
        <v>1961</v>
      </c>
      <c r="B8" s="1477"/>
      <c r="C8" s="1477"/>
      <c r="D8" s="1477"/>
    </row>
    <row r="9" spans="1:17" ht="22.5" customHeight="1">
      <c r="A9" s="776"/>
      <c r="B9" s="193" t="s">
        <v>483</v>
      </c>
    </row>
    <row r="10" spans="1:17">
      <c r="B10" s="1474"/>
      <c r="C10" s="1474"/>
    </row>
    <row r="11" spans="1:17" ht="18.75">
      <c r="A11" s="175"/>
      <c r="C11" s="175"/>
      <c r="D11" s="151" t="s">
        <v>1962</v>
      </c>
    </row>
    <row r="12" spans="1:17" ht="42" customHeight="1">
      <c r="B12" s="130" t="s">
        <v>138</v>
      </c>
      <c r="C12" s="777" t="s">
        <v>1963</v>
      </c>
      <c r="D12" s="195"/>
    </row>
    <row r="13" spans="1:17" ht="30" customHeight="1">
      <c r="B13" s="130"/>
      <c r="C13" s="777" t="s">
        <v>1964</v>
      </c>
      <c r="D13" s="195"/>
    </row>
    <row r="14" spans="1:17" ht="27.75" customHeight="1">
      <c r="B14" s="130"/>
      <c r="C14" s="777" t="s">
        <v>1965</v>
      </c>
      <c r="D14" s="195"/>
    </row>
    <row r="15" spans="1:17" ht="27" customHeight="1">
      <c r="B15" s="130"/>
      <c r="C15" s="777" t="s">
        <v>1966</v>
      </c>
      <c r="D15" s="195"/>
    </row>
    <row r="16" spans="1:17" ht="24.75" customHeight="1">
      <c r="B16" s="130"/>
      <c r="C16" s="777" t="s">
        <v>1967</v>
      </c>
      <c r="D16" s="195"/>
    </row>
    <row r="17" spans="1:15" ht="27.75" customHeight="1">
      <c r="B17" s="130"/>
      <c r="C17" s="777" t="s">
        <v>1968</v>
      </c>
      <c r="D17" s="195"/>
    </row>
    <row r="18" spans="1:15" ht="24.75" customHeight="1">
      <c r="B18" s="130"/>
      <c r="C18" s="777" t="s">
        <v>1969</v>
      </c>
      <c r="D18" s="195"/>
    </row>
    <row r="19" spans="1:15" ht="50.25" customHeight="1">
      <c r="B19" s="130" t="s">
        <v>139</v>
      </c>
      <c r="C19" s="777" t="s">
        <v>1970</v>
      </c>
      <c r="D19" s="195"/>
    </row>
    <row r="20" spans="1:15" ht="42.75" customHeight="1">
      <c r="B20" s="130" t="s">
        <v>141</v>
      </c>
      <c r="C20" s="777" t="s">
        <v>1971</v>
      </c>
      <c r="D20" s="196"/>
    </row>
    <row r="21" spans="1:15" ht="27.75" customHeight="1">
      <c r="B21" s="130"/>
      <c r="C21" s="777" t="s">
        <v>1972</v>
      </c>
      <c r="D21" s="196"/>
    </row>
    <row r="22" spans="1:15" ht="57.75" customHeight="1">
      <c r="B22" s="130" t="s">
        <v>1973</v>
      </c>
      <c r="C22" s="777" t="s">
        <v>2721</v>
      </c>
      <c r="D22" s="196"/>
    </row>
    <row r="23" spans="1:15" ht="34.5" customHeight="1">
      <c r="B23" s="130"/>
      <c r="C23" s="777" t="s">
        <v>1974</v>
      </c>
      <c r="D23" s="196"/>
    </row>
    <row r="24" spans="1:15" ht="37.5" customHeight="1">
      <c r="B24" s="130" t="s">
        <v>1975</v>
      </c>
      <c r="C24" s="777" t="s">
        <v>1976</v>
      </c>
      <c r="D24" s="196"/>
    </row>
    <row r="25" spans="1:15" ht="15.75">
      <c r="A25" s="165"/>
      <c r="B25" s="164"/>
    </row>
    <row r="26" spans="1:15" ht="15.75">
      <c r="A26" s="1478" t="s">
        <v>1977</v>
      </c>
      <c r="B26" s="1478"/>
      <c r="C26" s="120"/>
      <c r="D26" s="120"/>
    </row>
    <row r="27" spans="1:15" ht="35.25" customHeight="1">
      <c r="A27" s="1479" t="s">
        <v>1978</v>
      </c>
      <c r="B27" s="1479"/>
      <c r="C27" s="1479"/>
      <c r="D27" s="1479"/>
    </row>
    <row r="29" spans="1:15" ht="37.5" customHeight="1">
      <c r="A29" s="121" t="s">
        <v>1979</v>
      </c>
      <c r="B29" s="197"/>
      <c r="C29" s="168" t="s">
        <v>100</v>
      </c>
      <c r="D29" s="198"/>
      <c r="E29" s="199"/>
      <c r="F29" s="199"/>
      <c r="G29" s="199"/>
      <c r="M29" s="121"/>
      <c r="N29" s="121"/>
      <c r="O29" s="121"/>
    </row>
    <row r="30" spans="1:15" ht="37.5" customHeight="1">
      <c r="A30" s="121" t="s">
        <v>62</v>
      </c>
      <c r="B30" s="197"/>
      <c r="C30" s="168" t="s">
        <v>76</v>
      </c>
      <c r="D30" s="198"/>
      <c r="E30" s="199"/>
      <c r="F30" s="199"/>
      <c r="G30" s="199"/>
      <c r="M30" s="121"/>
      <c r="N30" s="121"/>
      <c r="O30" s="121"/>
    </row>
    <row r="31" spans="1:15" ht="37.5" customHeight="1">
      <c r="C31" s="168" t="s">
        <v>214</v>
      </c>
      <c r="D31" s="198"/>
    </row>
  </sheetData>
  <mergeCells count="9">
    <mergeCell ref="A8:D8"/>
    <mergeCell ref="B10:C10"/>
    <mergeCell ref="A26:B26"/>
    <mergeCell ref="A27:D27"/>
    <mergeCell ref="A1:D1"/>
    <mergeCell ref="A3:D3"/>
    <mergeCell ref="A5:D5"/>
    <mergeCell ref="A6:D6"/>
    <mergeCell ref="A7:D7"/>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Q54"/>
  <sheetViews>
    <sheetView zoomScale="85" zoomScaleNormal="85" workbookViewId="0">
      <selection activeCell="A5" sqref="A5:F5"/>
    </sheetView>
  </sheetViews>
  <sheetFormatPr defaultColWidth="8.85546875" defaultRowHeight="12.75"/>
  <cols>
    <col min="1" max="1" width="7.7109375" style="122" customWidth="1"/>
    <col min="2" max="2" width="41.140625" style="122" customWidth="1"/>
    <col min="3" max="8" width="30.7109375" style="122" customWidth="1"/>
    <col min="9" max="256" width="8.85546875" style="122"/>
    <col min="257" max="257" width="7.7109375" style="122" customWidth="1"/>
    <col min="258" max="264" width="30.7109375" style="122" customWidth="1"/>
    <col min="265" max="512" width="8.85546875" style="122"/>
    <col min="513" max="513" width="7.7109375" style="122" customWidth="1"/>
    <col min="514" max="520" width="30.7109375" style="122" customWidth="1"/>
    <col min="521" max="768" width="8.85546875" style="122"/>
    <col min="769" max="769" width="7.7109375" style="122" customWidth="1"/>
    <col min="770" max="776" width="30.7109375" style="122" customWidth="1"/>
    <col min="777" max="1024" width="8.85546875" style="122"/>
    <col min="1025" max="1025" width="7.7109375" style="122" customWidth="1"/>
    <col min="1026" max="1032" width="30.7109375" style="122" customWidth="1"/>
    <col min="1033" max="1280" width="8.85546875" style="122"/>
    <col min="1281" max="1281" width="7.7109375" style="122" customWidth="1"/>
    <col min="1282" max="1288" width="30.7109375" style="122" customWidth="1"/>
    <col min="1289" max="1536" width="8.85546875" style="122"/>
    <col min="1537" max="1537" width="7.7109375" style="122" customWidth="1"/>
    <col min="1538" max="1544" width="30.7109375" style="122" customWidth="1"/>
    <col min="1545" max="1792" width="8.85546875" style="122"/>
    <col min="1793" max="1793" width="7.7109375" style="122" customWidth="1"/>
    <col min="1794" max="1800" width="30.7109375" style="122" customWidth="1"/>
    <col min="1801" max="2048" width="8.85546875" style="122"/>
    <col min="2049" max="2049" width="7.7109375" style="122" customWidth="1"/>
    <col min="2050" max="2056" width="30.7109375" style="122" customWidth="1"/>
    <col min="2057" max="2304" width="8.85546875" style="122"/>
    <col min="2305" max="2305" width="7.7109375" style="122" customWidth="1"/>
    <col min="2306" max="2312" width="30.7109375" style="122" customWidth="1"/>
    <col min="2313" max="2560" width="8.85546875" style="122"/>
    <col min="2561" max="2561" width="7.7109375" style="122" customWidth="1"/>
    <col min="2562" max="2568" width="30.7109375" style="122" customWidth="1"/>
    <col min="2569" max="2816" width="8.85546875" style="122"/>
    <col min="2817" max="2817" width="7.7109375" style="122" customWidth="1"/>
    <col min="2818" max="2824" width="30.7109375" style="122" customWidth="1"/>
    <col min="2825" max="3072" width="8.85546875" style="122"/>
    <col min="3073" max="3073" width="7.7109375" style="122" customWidth="1"/>
    <col min="3074" max="3080" width="30.7109375" style="122" customWidth="1"/>
    <col min="3081" max="3328" width="8.85546875" style="122"/>
    <col min="3329" max="3329" width="7.7109375" style="122" customWidth="1"/>
    <col min="3330" max="3336" width="30.7109375" style="122" customWidth="1"/>
    <col min="3337" max="3584" width="8.85546875" style="122"/>
    <col min="3585" max="3585" width="7.7109375" style="122" customWidth="1"/>
    <col min="3586" max="3592" width="30.7109375" style="122" customWidth="1"/>
    <col min="3593" max="3840" width="8.85546875" style="122"/>
    <col min="3841" max="3841" width="7.7109375" style="122" customWidth="1"/>
    <col min="3842" max="3848" width="30.7109375" style="122" customWidth="1"/>
    <col min="3849" max="4096" width="8.85546875" style="122"/>
    <col min="4097" max="4097" width="7.7109375" style="122" customWidth="1"/>
    <col min="4098" max="4104" width="30.7109375" style="122" customWidth="1"/>
    <col min="4105" max="4352" width="8.85546875" style="122"/>
    <col min="4353" max="4353" width="7.7109375" style="122" customWidth="1"/>
    <col min="4354" max="4360" width="30.7109375" style="122" customWidth="1"/>
    <col min="4361" max="4608" width="8.85546875" style="122"/>
    <col min="4609" max="4609" width="7.7109375" style="122" customWidth="1"/>
    <col min="4610" max="4616" width="30.7109375" style="122" customWidth="1"/>
    <col min="4617" max="4864" width="8.85546875" style="122"/>
    <col min="4865" max="4865" width="7.7109375" style="122" customWidth="1"/>
    <col min="4866" max="4872" width="30.7109375" style="122" customWidth="1"/>
    <col min="4873" max="5120" width="8.85546875" style="122"/>
    <col min="5121" max="5121" width="7.7109375" style="122" customWidth="1"/>
    <col min="5122" max="5128" width="30.7109375" style="122" customWidth="1"/>
    <col min="5129" max="5376" width="8.85546875" style="122"/>
    <col min="5377" max="5377" width="7.7109375" style="122" customWidth="1"/>
    <col min="5378" max="5384" width="30.7109375" style="122" customWidth="1"/>
    <col min="5385" max="5632" width="8.85546875" style="122"/>
    <col min="5633" max="5633" width="7.7109375" style="122" customWidth="1"/>
    <col min="5634" max="5640" width="30.7109375" style="122" customWidth="1"/>
    <col min="5641" max="5888" width="8.85546875" style="122"/>
    <col min="5889" max="5889" width="7.7109375" style="122" customWidth="1"/>
    <col min="5890" max="5896" width="30.7109375" style="122" customWidth="1"/>
    <col min="5897" max="6144" width="8.85546875" style="122"/>
    <col min="6145" max="6145" width="7.7109375" style="122" customWidth="1"/>
    <col min="6146" max="6152" width="30.7109375" style="122" customWidth="1"/>
    <col min="6153" max="6400" width="8.85546875" style="122"/>
    <col min="6401" max="6401" width="7.7109375" style="122" customWidth="1"/>
    <col min="6402" max="6408" width="30.7109375" style="122" customWidth="1"/>
    <col min="6409" max="6656" width="8.85546875" style="122"/>
    <col min="6657" max="6657" width="7.7109375" style="122" customWidth="1"/>
    <col min="6658" max="6664" width="30.7109375" style="122" customWidth="1"/>
    <col min="6665" max="6912" width="8.85546875" style="122"/>
    <col min="6913" max="6913" width="7.7109375" style="122" customWidth="1"/>
    <col min="6914" max="6920" width="30.7109375" style="122" customWidth="1"/>
    <col min="6921" max="7168" width="8.85546875" style="122"/>
    <col min="7169" max="7169" width="7.7109375" style="122" customWidth="1"/>
    <col min="7170" max="7176" width="30.7109375" style="122" customWidth="1"/>
    <col min="7177" max="7424" width="8.85546875" style="122"/>
    <col min="7425" max="7425" width="7.7109375" style="122" customWidth="1"/>
    <col min="7426" max="7432" width="30.7109375" style="122" customWidth="1"/>
    <col min="7433" max="7680" width="8.85546875" style="122"/>
    <col min="7681" max="7681" width="7.7109375" style="122" customWidth="1"/>
    <col min="7682" max="7688" width="30.7109375" style="122" customWidth="1"/>
    <col min="7689" max="7936" width="8.85546875" style="122"/>
    <col min="7937" max="7937" width="7.7109375" style="122" customWidth="1"/>
    <col min="7938" max="7944" width="30.7109375" style="122" customWidth="1"/>
    <col min="7945" max="8192" width="8.85546875" style="122"/>
    <col min="8193" max="8193" width="7.7109375" style="122" customWidth="1"/>
    <col min="8194" max="8200" width="30.7109375" style="122" customWidth="1"/>
    <col min="8201" max="8448" width="8.85546875" style="122"/>
    <col min="8449" max="8449" width="7.7109375" style="122" customWidth="1"/>
    <col min="8450" max="8456" width="30.7109375" style="122" customWidth="1"/>
    <col min="8457" max="8704" width="8.85546875" style="122"/>
    <col min="8705" max="8705" width="7.7109375" style="122" customWidth="1"/>
    <col min="8706" max="8712" width="30.7109375" style="122" customWidth="1"/>
    <col min="8713" max="8960" width="8.85546875" style="122"/>
    <col min="8961" max="8961" width="7.7109375" style="122" customWidth="1"/>
    <col min="8962" max="8968" width="30.7109375" style="122" customWidth="1"/>
    <col min="8969" max="9216" width="8.85546875" style="122"/>
    <col min="9217" max="9217" width="7.7109375" style="122" customWidth="1"/>
    <col min="9218" max="9224" width="30.7109375" style="122" customWidth="1"/>
    <col min="9225" max="9472" width="8.85546875" style="122"/>
    <col min="9473" max="9473" width="7.7109375" style="122" customWidth="1"/>
    <col min="9474" max="9480" width="30.7109375" style="122" customWidth="1"/>
    <col min="9481" max="9728" width="8.85546875" style="122"/>
    <col min="9729" max="9729" width="7.7109375" style="122" customWidth="1"/>
    <col min="9730" max="9736" width="30.7109375" style="122" customWidth="1"/>
    <col min="9737" max="9984" width="8.85546875" style="122"/>
    <col min="9985" max="9985" width="7.7109375" style="122" customWidth="1"/>
    <col min="9986" max="9992" width="30.7109375" style="122" customWidth="1"/>
    <col min="9993" max="10240" width="8.85546875" style="122"/>
    <col min="10241" max="10241" width="7.7109375" style="122" customWidth="1"/>
    <col min="10242" max="10248" width="30.7109375" style="122" customWidth="1"/>
    <col min="10249" max="10496" width="8.85546875" style="122"/>
    <col min="10497" max="10497" width="7.7109375" style="122" customWidth="1"/>
    <col min="10498" max="10504" width="30.7109375" style="122" customWidth="1"/>
    <col min="10505" max="10752" width="8.85546875" style="122"/>
    <col min="10753" max="10753" width="7.7109375" style="122" customWidth="1"/>
    <col min="10754" max="10760" width="30.7109375" style="122" customWidth="1"/>
    <col min="10761" max="11008" width="8.85546875" style="122"/>
    <col min="11009" max="11009" width="7.7109375" style="122" customWidth="1"/>
    <col min="11010" max="11016" width="30.7109375" style="122" customWidth="1"/>
    <col min="11017" max="11264" width="8.85546875" style="122"/>
    <col min="11265" max="11265" width="7.7109375" style="122" customWidth="1"/>
    <col min="11266" max="11272" width="30.7109375" style="122" customWidth="1"/>
    <col min="11273" max="11520" width="8.85546875" style="122"/>
    <col min="11521" max="11521" width="7.7109375" style="122" customWidth="1"/>
    <col min="11522" max="11528" width="30.7109375" style="122" customWidth="1"/>
    <col min="11529" max="11776" width="8.85546875" style="122"/>
    <col min="11777" max="11777" width="7.7109375" style="122" customWidth="1"/>
    <col min="11778" max="11784" width="30.7109375" style="122" customWidth="1"/>
    <col min="11785" max="12032" width="8.85546875" style="122"/>
    <col min="12033" max="12033" width="7.7109375" style="122" customWidth="1"/>
    <col min="12034" max="12040" width="30.7109375" style="122" customWidth="1"/>
    <col min="12041" max="12288" width="8.85546875" style="122"/>
    <col min="12289" max="12289" width="7.7109375" style="122" customWidth="1"/>
    <col min="12290" max="12296" width="30.7109375" style="122" customWidth="1"/>
    <col min="12297" max="12544" width="8.85546875" style="122"/>
    <col min="12545" max="12545" width="7.7109375" style="122" customWidth="1"/>
    <col min="12546" max="12552" width="30.7109375" style="122" customWidth="1"/>
    <col min="12553" max="12800" width="8.85546875" style="122"/>
    <col min="12801" max="12801" width="7.7109375" style="122" customWidth="1"/>
    <col min="12802" max="12808" width="30.7109375" style="122" customWidth="1"/>
    <col min="12809" max="13056" width="8.85546875" style="122"/>
    <col min="13057" max="13057" width="7.7109375" style="122" customWidth="1"/>
    <col min="13058" max="13064" width="30.7109375" style="122" customWidth="1"/>
    <col min="13065" max="13312" width="8.85546875" style="122"/>
    <col min="13313" max="13313" width="7.7109375" style="122" customWidth="1"/>
    <col min="13314" max="13320" width="30.7109375" style="122" customWidth="1"/>
    <col min="13321" max="13568" width="8.85546875" style="122"/>
    <col min="13569" max="13569" width="7.7109375" style="122" customWidth="1"/>
    <col min="13570" max="13576" width="30.7109375" style="122" customWidth="1"/>
    <col min="13577" max="13824" width="8.85546875" style="122"/>
    <col min="13825" max="13825" width="7.7109375" style="122" customWidth="1"/>
    <col min="13826" max="13832" width="30.7109375" style="122" customWidth="1"/>
    <col min="13833" max="14080" width="8.85546875" style="122"/>
    <col min="14081" max="14081" width="7.7109375" style="122" customWidth="1"/>
    <col min="14082" max="14088" width="30.7109375" style="122" customWidth="1"/>
    <col min="14089" max="14336" width="8.85546875" style="122"/>
    <col min="14337" max="14337" width="7.7109375" style="122" customWidth="1"/>
    <col min="14338" max="14344" width="30.7109375" style="122" customWidth="1"/>
    <col min="14345" max="14592" width="8.85546875" style="122"/>
    <col min="14593" max="14593" width="7.7109375" style="122" customWidth="1"/>
    <col min="14594" max="14600" width="30.7109375" style="122" customWidth="1"/>
    <col min="14601" max="14848" width="8.85546875" style="122"/>
    <col min="14849" max="14849" width="7.7109375" style="122" customWidth="1"/>
    <col min="14850" max="14856" width="30.7109375" style="122" customWidth="1"/>
    <col min="14857" max="15104" width="8.85546875" style="122"/>
    <col min="15105" max="15105" width="7.7109375" style="122" customWidth="1"/>
    <col min="15106" max="15112" width="30.7109375" style="122" customWidth="1"/>
    <col min="15113" max="15360" width="8.85546875" style="122"/>
    <col min="15361" max="15361" width="7.7109375" style="122" customWidth="1"/>
    <col min="15362" max="15368" width="30.7109375" style="122" customWidth="1"/>
    <col min="15369" max="15616" width="8.85546875" style="122"/>
    <col min="15617" max="15617" width="7.7109375" style="122" customWidth="1"/>
    <col min="15618" max="15624" width="30.7109375" style="122" customWidth="1"/>
    <col min="15625" max="15872" width="8.85546875" style="122"/>
    <col min="15873" max="15873" width="7.7109375" style="122" customWidth="1"/>
    <col min="15874" max="15880" width="30.7109375" style="122" customWidth="1"/>
    <col min="15881" max="16128" width="8.85546875" style="122"/>
    <col min="16129" max="16129" width="7.7109375" style="122" customWidth="1"/>
    <col min="16130" max="16136" width="30.7109375" style="122" customWidth="1"/>
    <col min="16137" max="16384" width="8.85546875" style="122"/>
  </cols>
  <sheetData>
    <row r="1" spans="1:17" s="119" customFormat="1" ht="32.25" customHeight="1">
      <c r="A1" s="918" t="s">
        <v>0</v>
      </c>
      <c r="B1" s="918"/>
      <c r="C1" s="918"/>
      <c r="D1" s="918"/>
      <c r="E1" s="918"/>
      <c r="F1" s="918"/>
    </row>
    <row r="2" spans="1:17" s="119" customFormat="1" ht="18.75">
      <c r="A2" s="127"/>
      <c r="B2" s="127"/>
      <c r="C2" s="127"/>
      <c r="D2" s="127"/>
      <c r="E2" s="127"/>
      <c r="F2" s="127"/>
    </row>
    <row r="3" spans="1:17" s="120" customFormat="1" ht="33.75" customHeight="1">
      <c r="A3" s="1088" t="str">
        <f>Title!A2</f>
        <v>Bid Enquiry No. KPTCL/2026-27/TL/ Gudekote LILO Call-3 Dtd : 16.05.2026</v>
      </c>
      <c r="B3" s="1088"/>
      <c r="C3" s="1088"/>
      <c r="D3" s="1088"/>
      <c r="E3" s="1088"/>
      <c r="F3" s="1088"/>
      <c r="G3" s="124"/>
      <c r="H3" s="124"/>
      <c r="I3" s="124"/>
      <c r="J3" s="124"/>
      <c r="K3" s="124"/>
      <c r="L3" s="124"/>
      <c r="M3" s="124"/>
      <c r="N3" s="124"/>
      <c r="O3" s="141"/>
      <c r="P3" s="141"/>
      <c r="Q3" s="141"/>
    </row>
    <row r="4" spans="1:17" s="120" customFormat="1" ht="23.25">
      <c r="A4" s="119"/>
      <c r="B4" s="119"/>
      <c r="C4" s="119"/>
      <c r="D4" s="119"/>
      <c r="E4" s="124"/>
      <c r="F4" s="124"/>
      <c r="G4" s="126"/>
      <c r="H4" s="126"/>
      <c r="I4" s="126"/>
      <c r="J4" s="126"/>
      <c r="K4" s="126"/>
      <c r="L4" s="126"/>
      <c r="M4" s="124"/>
      <c r="N4" s="124"/>
      <c r="O4" s="141"/>
      <c r="P4" s="141"/>
      <c r="Q4" s="141"/>
    </row>
    <row r="5" spans="1:17" ht="73.5" customHeight="1">
      <c r="A5" s="1459"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460"/>
      <c r="C5" s="1460"/>
      <c r="D5" s="1460"/>
      <c r="E5" s="1460"/>
      <c r="F5" s="1460"/>
      <c r="G5" s="124"/>
      <c r="H5" s="124"/>
      <c r="I5" s="124"/>
      <c r="J5" s="124"/>
      <c r="K5" s="124"/>
      <c r="L5" s="124"/>
      <c r="M5" s="125"/>
      <c r="N5" s="125"/>
      <c r="O5" s="142"/>
      <c r="P5" s="142"/>
      <c r="Q5" s="142"/>
    </row>
    <row r="6" spans="1:17" s="119" customFormat="1" ht="28.5" customHeight="1">
      <c r="A6" s="1170" t="s">
        <v>1921</v>
      </c>
      <c r="B6" s="1170"/>
      <c r="C6" s="1170"/>
      <c r="D6" s="1170"/>
      <c r="E6" s="1170"/>
      <c r="F6" s="1170"/>
    </row>
    <row r="7" spans="1:17" s="119" customFormat="1" ht="34.5" customHeight="1">
      <c r="A7" s="1170" t="s">
        <v>1343</v>
      </c>
      <c r="B7" s="1170"/>
      <c r="C7" s="1170"/>
      <c r="D7" s="1170"/>
      <c r="E7" s="1170"/>
      <c r="F7" s="1170"/>
    </row>
    <row r="8" spans="1:17" s="119" customFormat="1" ht="30.75" customHeight="1">
      <c r="A8" s="1481" t="s">
        <v>1980</v>
      </c>
      <c r="B8" s="1481"/>
      <c r="C8" s="1481"/>
      <c r="D8" s="1481"/>
      <c r="E8" s="1481"/>
      <c r="F8" s="1481"/>
    </row>
    <row r="9" spans="1:17" ht="18.75">
      <c r="A9" s="127"/>
      <c r="B9" s="127" t="s">
        <v>483</v>
      </c>
      <c r="C9" s="127"/>
      <c r="D9" s="127"/>
      <c r="E9" s="127"/>
      <c r="F9" s="151" t="s">
        <v>1981</v>
      </c>
    </row>
    <row r="10" spans="1:17" ht="34.5" customHeight="1">
      <c r="B10" s="1474"/>
      <c r="C10" s="1474"/>
    </row>
    <row r="11" spans="1:17">
      <c r="B11" s="129"/>
      <c r="C11" s="129"/>
    </row>
    <row r="12" spans="1:17" ht="15">
      <c r="A12" s="178" t="s">
        <v>1982</v>
      </c>
      <c r="B12" s="178" t="s">
        <v>85</v>
      </c>
      <c r="C12" s="178" t="s">
        <v>1983</v>
      </c>
      <c r="D12" s="178" t="s">
        <v>1984</v>
      </c>
      <c r="E12" s="178" t="s">
        <v>2722</v>
      </c>
      <c r="F12" s="133"/>
    </row>
    <row r="13" spans="1:17" ht="15.75">
      <c r="A13" s="188">
        <v>1</v>
      </c>
      <c r="B13" s="778" t="s">
        <v>1985</v>
      </c>
      <c r="C13" s="133"/>
      <c r="D13" s="133"/>
      <c r="E13" s="133"/>
      <c r="F13" s="133"/>
    </row>
    <row r="14" spans="1:17" ht="30">
      <c r="A14" s="188">
        <v>2</v>
      </c>
      <c r="B14" s="778" t="s">
        <v>1986</v>
      </c>
      <c r="C14" s="133"/>
      <c r="D14" s="133"/>
      <c r="E14" s="133"/>
      <c r="F14" s="133"/>
    </row>
    <row r="15" spans="1:17" ht="19.5" customHeight="1">
      <c r="A15" s="188">
        <v>3</v>
      </c>
      <c r="B15" s="778" t="s">
        <v>1987</v>
      </c>
      <c r="C15" s="133"/>
      <c r="D15" s="133"/>
      <c r="E15" s="133"/>
      <c r="F15" s="133"/>
    </row>
    <row r="16" spans="1:17" ht="15.75">
      <c r="A16" s="188">
        <v>4</v>
      </c>
      <c r="B16" s="778" t="s">
        <v>1988</v>
      </c>
      <c r="C16" s="133"/>
      <c r="D16" s="133"/>
      <c r="E16" s="133"/>
      <c r="F16" s="133"/>
    </row>
    <row r="17" spans="1:6" ht="15.75">
      <c r="A17" s="188">
        <v>5</v>
      </c>
      <c r="B17" s="778" t="s">
        <v>1989</v>
      </c>
      <c r="C17" s="133"/>
      <c r="D17" s="133"/>
      <c r="E17" s="133"/>
      <c r="F17" s="133"/>
    </row>
    <row r="18" spans="1:6" ht="15.75">
      <c r="A18" s="188">
        <v>6</v>
      </c>
      <c r="B18" s="778" t="s">
        <v>1990</v>
      </c>
      <c r="C18" s="133"/>
      <c r="D18" s="133"/>
      <c r="E18" s="133"/>
      <c r="F18" s="133"/>
    </row>
    <row r="19" spans="1:6" ht="15.75">
      <c r="A19" s="188">
        <v>7</v>
      </c>
      <c r="B19" s="778" t="s">
        <v>1991</v>
      </c>
      <c r="C19" s="133"/>
      <c r="D19" s="133"/>
      <c r="E19" s="133"/>
      <c r="F19" s="133"/>
    </row>
    <row r="20" spans="1:6" ht="15.75">
      <c r="A20" s="188">
        <v>8</v>
      </c>
      <c r="B20" s="778" t="s">
        <v>1992</v>
      </c>
      <c r="C20" s="133"/>
      <c r="D20" s="133"/>
      <c r="E20" s="133"/>
      <c r="F20" s="133"/>
    </row>
    <row r="21" spans="1:6" ht="15.75">
      <c r="A21" s="188">
        <v>8.1</v>
      </c>
      <c r="B21" s="778" t="s">
        <v>1993</v>
      </c>
      <c r="C21" s="133"/>
      <c r="D21" s="133"/>
      <c r="E21" s="133"/>
      <c r="F21" s="133"/>
    </row>
    <row r="22" spans="1:6" ht="15.75">
      <c r="A22" s="188"/>
      <c r="B22" s="778" t="s">
        <v>1994</v>
      </c>
      <c r="C22" s="133"/>
      <c r="D22" s="133"/>
      <c r="E22" s="133"/>
      <c r="F22" s="133"/>
    </row>
    <row r="23" spans="1:6" ht="15.75">
      <c r="A23" s="188"/>
      <c r="B23" s="778" t="s">
        <v>1995</v>
      </c>
      <c r="C23" s="133"/>
      <c r="D23" s="133"/>
      <c r="E23" s="133"/>
      <c r="F23" s="133"/>
    </row>
    <row r="24" spans="1:6" ht="15.75">
      <c r="A24" s="188">
        <v>8.1999999999999993</v>
      </c>
      <c r="B24" s="778" t="s">
        <v>1996</v>
      </c>
      <c r="C24" s="133"/>
      <c r="D24" s="133"/>
      <c r="E24" s="133"/>
      <c r="F24" s="133"/>
    </row>
    <row r="25" spans="1:6" ht="15.75">
      <c r="A25" s="188"/>
      <c r="B25" s="778" t="s">
        <v>1997</v>
      </c>
      <c r="C25" s="133"/>
      <c r="D25" s="133"/>
      <c r="E25" s="133"/>
      <c r="F25" s="133"/>
    </row>
    <row r="26" spans="1:6" ht="15.75">
      <c r="A26" s="188"/>
      <c r="B26" s="778" t="s">
        <v>1998</v>
      </c>
      <c r="C26" s="133"/>
      <c r="D26" s="133"/>
      <c r="E26" s="133"/>
      <c r="F26" s="133"/>
    </row>
    <row r="27" spans="1:6" ht="15">
      <c r="A27" s="189">
        <v>9</v>
      </c>
      <c r="B27" s="778" t="s">
        <v>1999</v>
      </c>
      <c r="C27" s="133"/>
      <c r="D27" s="133"/>
      <c r="E27" s="133"/>
      <c r="F27" s="133"/>
    </row>
    <row r="28" spans="1:6" ht="15">
      <c r="A28" s="189">
        <v>9.1</v>
      </c>
      <c r="B28" s="778" t="s">
        <v>1993</v>
      </c>
      <c r="C28" s="133"/>
      <c r="D28" s="133"/>
      <c r="E28" s="133"/>
      <c r="F28" s="133"/>
    </row>
    <row r="29" spans="1:6" ht="15">
      <c r="A29" s="178"/>
      <c r="B29" s="778" t="s">
        <v>2000</v>
      </c>
      <c r="C29" s="133"/>
      <c r="D29" s="133"/>
      <c r="E29" s="133"/>
      <c r="F29" s="133"/>
    </row>
    <row r="30" spans="1:6" ht="15.75">
      <c r="A30" s="188"/>
      <c r="B30" s="778" t="s">
        <v>2001</v>
      </c>
      <c r="C30" s="133"/>
      <c r="D30" s="133"/>
      <c r="E30" s="133"/>
      <c r="F30" s="133"/>
    </row>
    <row r="31" spans="1:6" ht="15.75">
      <c r="A31" s="188">
        <v>9.1999999999999993</v>
      </c>
      <c r="B31" s="778" t="s">
        <v>2002</v>
      </c>
      <c r="C31" s="133"/>
      <c r="D31" s="133"/>
      <c r="E31" s="133"/>
      <c r="F31" s="133"/>
    </row>
    <row r="32" spans="1:6" ht="15.75">
      <c r="A32" s="188"/>
      <c r="B32" s="778" t="s">
        <v>2003</v>
      </c>
      <c r="C32" s="133"/>
      <c r="D32" s="133"/>
      <c r="E32" s="133"/>
      <c r="F32" s="133"/>
    </row>
    <row r="33" spans="1:6" ht="15.75">
      <c r="A33" s="188"/>
      <c r="B33" s="778" t="s">
        <v>2004</v>
      </c>
      <c r="C33" s="133"/>
      <c r="D33" s="133"/>
      <c r="E33" s="133"/>
      <c r="F33" s="133"/>
    </row>
    <row r="34" spans="1:6" ht="30">
      <c r="A34" s="188">
        <v>9.3000000000000007</v>
      </c>
      <c r="B34" s="778" t="s">
        <v>2005</v>
      </c>
      <c r="C34" s="133"/>
      <c r="D34" s="133"/>
      <c r="E34" s="133"/>
      <c r="F34" s="133"/>
    </row>
    <row r="35" spans="1:6" ht="15.75">
      <c r="A35" s="188"/>
      <c r="B35" s="778" t="s">
        <v>2006</v>
      </c>
      <c r="C35" s="133"/>
      <c r="D35" s="133"/>
      <c r="E35" s="133"/>
      <c r="F35" s="133"/>
    </row>
    <row r="36" spans="1:6" ht="15.75">
      <c r="A36" s="188"/>
      <c r="B36" s="778" t="s">
        <v>2007</v>
      </c>
      <c r="C36" s="133"/>
      <c r="D36" s="133"/>
      <c r="E36" s="133"/>
      <c r="F36" s="133"/>
    </row>
    <row r="37" spans="1:6" ht="15.75">
      <c r="A37" s="188">
        <v>10</v>
      </c>
      <c r="B37" s="778" t="s">
        <v>2008</v>
      </c>
      <c r="C37" s="133"/>
      <c r="D37" s="133"/>
      <c r="E37" s="133"/>
      <c r="F37" s="133"/>
    </row>
    <row r="38" spans="1:6" ht="15.75">
      <c r="A38" s="188">
        <v>10.1</v>
      </c>
      <c r="B38" s="778" t="s">
        <v>1993</v>
      </c>
      <c r="C38" s="133"/>
      <c r="D38" s="133"/>
      <c r="E38" s="133"/>
      <c r="F38" s="133"/>
    </row>
    <row r="39" spans="1:6" ht="15.75">
      <c r="A39" s="188"/>
      <c r="B39" s="778" t="s">
        <v>2006</v>
      </c>
      <c r="C39" s="133"/>
      <c r="D39" s="133"/>
      <c r="E39" s="133"/>
      <c r="F39" s="133"/>
    </row>
    <row r="40" spans="1:6" ht="15.75">
      <c r="A40" s="188"/>
      <c r="B40" s="778" t="s">
        <v>2007</v>
      </c>
      <c r="C40" s="133"/>
      <c r="D40" s="133"/>
      <c r="E40" s="133"/>
      <c r="F40" s="133"/>
    </row>
    <row r="41" spans="1:6" ht="15.75">
      <c r="A41" s="188">
        <v>10.199999999999999</v>
      </c>
      <c r="B41" s="778" t="s">
        <v>2002</v>
      </c>
      <c r="C41" s="133"/>
      <c r="D41" s="133"/>
      <c r="E41" s="133"/>
      <c r="F41" s="133"/>
    </row>
    <row r="42" spans="1:6" ht="15.75">
      <c r="A42" s="188"/>
      <c r="B42" s="778" t="s">
        <v>2009</v>
      </c>
      <c r="C42" s="133"/>
      <c r="D42" s="133"/>
      <c r="E42" s="133"/>
      <c r="F42" s="133"/>
    </row>
    <row r="43" spans="1:6" ht="15.75">
      <c r="A43" s="188"/>
      <c r="B43" s="778" t="s">
        <v>2010</v>
      </c>
      <c r="C43" s="133"/>
      <c r="D43" s="133"/>
      <c r="E43" s="133"/>
      <c r="F43" s="133"/>
    </row>
    <row r="44" spans="1:6" ht="15.75">
      <c r="A44" s="188">
        <v>11</v>
      </c>
      <c r="B44" s="778" t="s">
        <v>2011</v>
      </c>
      <c r="C44" s="133"/>
      <c r="D44" s="133"/>
      <c r="E44" s="133"/>
      <c r="F44" s="133"/>
    </row>
    <row r="45" spans="1:6" ht="15.75">
      <c r="A45" s="188"/>
      <c r="B45" s="778" t="s">
        <v>1993</v>
      </c>
      <c r="C45" s="133"/>
      <c r="D45" s="133"/>
      <c r="E45" s="133"/>
      <c r="F45" s="133"/>
    </row>
    <row r="46" spans="1:6" ht="15.75">
      <c r="A46" s="188"/>
      <c r="B46" s="778" t="s">
        <v>2006</v>
      </c>
      <c r="C46" s="133"/>
      <c r="D46" s="133"/>
      <c r="E46" s="133"/>
      <c r="F46" s="133"/>
    </row>
    <row r="47" spans="1:6" ht="15.75">
      <c r="A47" s="188"/>
      <c r="B47" s="778" t="s">
        <v>2007</v>
      </c>
      <c r="C47" s="133"/>
      <c r="D47" s="133"/>
      <c r="E47" s="133"/>
      <c r="F47" s="133"/>
    </row>
    <row r="48" spans="1:6" ht="15.75">
      <c r="A48" s="188"/>
      <c r="B48" s="778" t="s">
        <v>2002</v>
      </c>
      <c r="C48" s="133"/>
      <c r="D48" s="133"/>
      <c r="E48" s="133"/>
      <c r="F48" s="133"/>
    </row>
    <row r="49" spans="1:15" ht="15.75">
      <c r="A49" s="188"/>
      <c r="B49" s="778" t="s">
        <v>2009</v>
      </c>
      <c r="C49" s="133"/>
      <c r="D49" s="133"/>
      <c r="E49" s="133"/>
      <c r="F49" s="133"/>
    </row>
    <row r="50" spans="1:15" ht="15.75">
      <c r="A50" s="188"/>
      <c r="B50" s="778" t="s">
        <v>2009</v>
      </c>
      <c r="C50" s="133"/>
      <c r="D50" s="133"/>
      <c r="E50" s="133"/>
      <c r="F50" s="133"/>
    </row>
    <row r="51" spans="1:15" ht="15.75">
      <c r="A51" s="190"/>
      <c r="B51" s="191"/>
      <c r="C51" s="192"/>
      <c r="D51" s="192"/>
      <c r="E51" s="192"/>
      <c r="F51" s="192"/>
    </row>
    <row r="52" spans="1:15" ht="15.75">
      <c r="A52" s="121" t="s">
        <v>60</v>
      </c>
      <c r="B52" s="139"/>
      <c r="C52" s="168" t="s">
        <v>100</v>
      </c>
      <c r="D52" s="1471"/>
      <c r="E52" s="1471"/>
      <c r="F52" s="140"/>
      <c r="G52" s="140"/>
      <c r="M52" s="121"/>
      <c r="N52" s="121"/>
      <c r="O52" s="121"/>
    </row>
    <row r="53" spans="1:15" ht="15.75">
      <c r="A53" s="121" t="s">
        <v>62</v>
      </c>
      <c r="B53" s="139"/>
      <c r="C53" s="168" t="s">
        <v>76</v>
      </c>
      <c r="D53" s="1471"/>
      <c r="E53" s="1471"/>
      <c r="F53" s="140"/>
      <c r="G53" s="140"/>
      <c r="M53" s="121"/>
      <c r="N53" s="121"/>
      <c r="O53" s="121"/>
    </row>
    <row r="54" spans="1:15" ht="15.75">
      <c r="C54" s="168" t="s">
        <v>214</v>
      </c>
      <c r="D54" s="1471"/>
      <c r="E54" s="1471"/>
    </row>
  </sheetData>
  <mergeCells count="10">
    <mergeCell ref="A8:F8"/>
    <mergeCell ref="B10:C10"/>
    <mergeCell ref="D52:E52"/>
    <mergeCell ref="D53:E53"/>
    <mergeCell ref="D54:E54"/>
    <mergeCell ref="A1:F1"/>
    <mergeCell ref="A3:F3"/>
    <mergeCell ref="A5:F5"/>
    <mergeCell ref="A6:F6"/>
    <mergeCell ref="A7:F7"/>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Q77"/>
  <sheetViews>
    <sheetView topLeftCell="A76" zoomScale="95" zoomScaleNormal="95" workbookViewId="0">
      <selection activeCell="E20" sqref="E20"/>
    </sheetView>
  </sheetViews>
  <sheetFormatPr defaultColWidth="8.85546875" defaultRowHeight="12.75"/>
  <cols>
    <col min="1" max="1" width="8" style="122" customWidth="1"/>
    <col min="2" max="2" width="39.85546875" style="122" customWidth="1"/>
    <col min="3" max="3" width="26.85546875" style="122" customWidth="1"/>
    <col min="4" max="4" width="26.42578125" style="122" customWidth="1"/>
    <col min="5" max="5" width="27.42578125" style="122" customWidth="1"/>
    <col min="6" max="6" width="27.140625" style="122" customWidth="1"/>
    <col min="7" max="256" width="8.85546875" style="122"/>
    <col min="257" max="257" width="8" style="122" customWidth="1"/>
    <col min="258" max="258" width="39.85546875" style="122" customWidth="1"/>
    <col min="259" max="259" width="26.85546875" style="122" customWidth="1"/>
    <col min="260" max="260" width="26.42578125" style="122" customWidth="1"/>
    <col min="261" max="261" width="27.42578125" style="122" customWidth="1"/>
    <col min="262" max="262" width="27.140625" style="122" customWidth="1"/>
    <col min="263" max="512" width="8.85546875" style="122"/>
    <col min="513" max="513" width="8" style="122" customWidth="1"/>
    <col min="514" max="514" width="39.85546875" style="122" customWidth="1"/>
    <col min="515" max="515" width="26.85546875" style="122" customWidth="1"/>
    <col min="516" max="516" width="26.42578125" style="122" customWidth="1"/>
    <col min="517" max="517" width="27.42578125" style="122" customWidth="1"/>
    <col min="518" max="518" width="27.140625" style="122" customWidth="1"/>
    <col min="519" max="768" width="8.85546875" style="122"/>
    <col min="769" max="769" width="8" style="122" customWidth="1"/>
    <col min="770" max="770" width="39.85546875" style="122" customWidth="1"/>
    <col min="771" max="771" width="26.85546875" style="122" customWidth="1"/>
    <col min="772" max="772" width="26.42578125" style="122" customWidth="1"/>
    <col min="773" max="773" width="27.42578125" style="122" customWidth="1"/>
    <col min="774" max="774" width="27.140625" style="122" customWidth="1"/>
    <col min="775" max="1024" width="8.85546875" style="122"/>
    <col min="1025" max="1025" width="8" style="122" customWidth="1"/>
    <col min="1026" max="1026" width="39.85546875" style="122" customWidth="1"/>
    <col min="1027" max="1027" width="26.85546875" style="122" customWidth="1"/>
    <col min="1028" max="1028" width="26.42578125" style="122" customWidth="1"/>
    <col min="1029" max="1029" width="27.42578125" style="122" customWidth="1"/>
    <col min="1030" max="1030" width="27.140625" style="122" customWidth="1"/>
    <col min="1031" max="1280" width="8.85546875" style="122"/>
    <col min="1281" max="1281" width="8" style="122" customWidth="1"/>
    <col min="1282" max="1282" width="39.85546875" style="122" customWidth="1"/>
    <col min="1283" max="1283" width="26.85546875" style="122" customWidth="1"/>
    <col min="1284" max="1284" width="26.42578125" style="122" customWidth="1"/>
    <col min="1285" max="1285" width="27.42578125" style="122" customWidth="1"/>
    <col min="1286" max="1286" width="27.140625" style="122" customWidth="1"/>
    <col min="1287" max="1536" width="8.85546875" style="122"/>
    <col min="1537" max="1537" width="8" style="122" customWidth="1"/>
    <col min="1538" max="1538" width="39.85546875" style="122" customWidth="1"/>
    <col min="1539" max="1539" width="26.85546875" style="122" customWidth="1"/>
    <col min="1540" max="1540" width="26.42578125" style="122" customWidth="1"/>
    <col min="1541" max="1541" width="27.42578125" style="122" customWidth="1"/>
    <col min="1542" max="1542" width="27.140625" style="122" customWidth="1"/>
    <col min="1543" max="1792" width="8.85546875" style="122"/>
    <col min="1793" max="1793" width="8" style="122" customWidth="1"/>
    <col min="1794" max="1794" width="39.85546875" style="122" customWidth="1"/>
    <col min="1795" max="1795" width="26.85546875" style="122" customWidth="1"/>
    <col min="1796" max="1796" width="26.42578125" style="122" customWidth="1"/>
    <col min="1797" max="1797" width="27.42578125" style="122" customWidth="1"/>
    <col min="1798" max="1798" width="27.140625" style="122" customWidth="1"/>
    <col min="1799" max="2048" width="8.85546875" style="122"/>
    <col min="2049" max="2049" width="8" style="122" customWidth="1"/>
    <col min="2050" max="2050" width="39.85546875" style="122" customWidth="1"/>
    <col min="2051" max="2051" width="26.85546875" style="122" customWidth="1"/>
    <col min="2052" max="2052" width="26.42578125" style="122" customWidth="1"/>
    <col min="2053" max="2053" width="27.42578125" style="122" customWidth="1"/>
    <col min="2054" max="2054" width="27.140625" style="122" customWidth="1"/>
    <col min="2055" max="2304" width="8.85546875" style="122"/>
    <col min="2305" max="2305" width="8" style="122" customWidth="1"/>
    <col min="2306" max="2306" width="39.85546875" style="122" customWidth="1"/>
    <col min="2307" max="2307" width="26.85546875" style="122" customWidth="1"/>
    <col min="2308" max="2308" width="26.42578125" style="122" customWidth="1"/>
    <col min="2309" max="2309" width="27.42578125" style="122" customWidth="1"/>
    <col min="2310" max="2310" width="27.140625" style="122" customWidth="1"/>
    <col min="2311" max="2560" width="8.85546875" style="122"/>
    <col min="2561" max="2561" width="8" style="122" customWidth="1"/>
    <col min="2562" max="2562" width="39.85546875" style="122" customWidth="1"/>
    <col min="2563" max="2563" width="26.85546875" style="122" customWidth="1"/>
    <col min="2564" max="2564" width="26.42578125" style="122" customWidth="1"/>
    <col min="2565" max="2565" width="27.42578125" style="122" customWidth="1"/>
    <col min="2566" max="2566" width="27.140625" style="122" customWidth="1"/>
    <col min="2567" max="2816" width="8.85546875" style="122"/>
    <col min="2817" max="2817" width="8" style="122" customWidth="1"/>
    <col min="2818" max="2818" width="39.85546875" style="122" customWidth="1"/>
    <col min="2819" max="2819" width="26.85546875" style="122" customWidth="1"/>
    <col min="2820" max="2820" width="26.42578125" style="122" customWidth="1"/>
    <col min="2821" max="2821" width="27.42578125" style="122" customWidth="1"/>
    <col min="2822" max="2822" width="27.140625" style="122" customWidth="1"/>
    <col min="2823" max="3072" width="8.85546875" style="122"/>
    <col min="3073" max="3073" width="8" style="122" customWidth="1"/>
    <col min="3074" max="3074" width="39.85546875" style="122" customWidth="1"/>
    <col min="3075" max="3075" width="26.85546875" style="122" customWidth="1"/>
    <col min="3076" max="3076" width="26.42578125" style="122" customWidth="1"/>
    <col min="3077" max="3077" width="27.42578125" style="122" customWidth="1"/>
    <col min="3078" max="3078" width="27.140625" style="122" customWidth="1"/>
    <col min="3079" max="3328" width="8.85546875" style="122"/>
    <col min="3329" max="3329" width="8" style="122" customWidth="1"/>
    <col min="3330" max="3330" width="39.85546875" style="122" customWidth="1"/>
    <col min="3331" max="3331" width="26.85546875" style="122" customWidth="1"/>
    <col min="3332" max="3332" width="26.42578125" style="122" customWidth="1"/>
    <col min="3333" max="3333" width="27.42578125" style="122" customWidth="1"/>
    <col min="3334" max="3334" width="27.140625" style="122" customWidth="1"/>
    <col min="3335" max="3584" width="8.85546875" style="122"/>
    <col min="3585" max="3585" width="8" style="122" customWidth="1"/>
    <col min="3586" max="3586" width="39.85546875" style="122" customWidth="1"/>
    <col min="3587" max="3587" width="26.85546875" style="122" customWidth="1"/>
    <col min="3588" max="3588" width="26.42578125" style="122" customWidth="1"/>
    <col min="3589" max="3589" width="27.42578125" style="122" customWidth="1"/>
    <col min="3590" max="3590" width="27.140625" style="122" customWidth="1"/>
    <col min="3591" max="3840" width="8.85546875" style="122"/>
    <col min="3841" max="3841" width="8" style="122" customWidth="1"/>
    <col min="3842" max="3842" width="39.85546875" style="122" customWidth="1"/>
    <col min="3843" max="3843" width="26.85546875" style="122" customWidth="1"/>
    <col min="3844" max="3844" width="26.42578125" style="122" customWidth="1"/>
    <col min="3845" max="3845" width="27.42578125" style="122" customWidth="1"/>
    <col min="3846" max="3846" width="27.140625" style="122" customWidth="1"/>
    <col min="3847" max="4096" width="8.85546875" style="122"/>
    <col min="4097" max="4097" width="8" style="122" customWidth="1"/>
    <col min="4098" max="4098" width="39.85546875" style="122" customWidth="1"/>
    <col min="4099" max="4099" width="26.85546875" style="122" customWidth="1"/>
    <col min="4100" max="4100" width="26.42578125" style="122" customWidth="1"/>
    <col min="4101" max="4101" width="27.42578125" style="122" customWidth="1"/>
    <col min="4102" max="4102" width="27.140625" style="122" customWidth="1"/>
    <col min="4103" max="4352" width="8.85546875" style="122"/>
    <col min="4353" max="4353" width="8" style="122" customWidth="1"/>
    <col min="4354" max="4354" width="39.85546875" style="122" customWidth="1"/>
    <col min="4355" max="4355" width="26.85546875" style="122" customWidth="1"/>
    <col min="4356" max="4356" width="26.42578125" style="122" customWidth="1"/>
    <col min="4357" max="4357" width="27.42578125" style="122" customWidth="1"/>
    <col min="4358" max="4358" width="27.140625" style="122" customWidth="1"/>
    <col min="4359" max="4608" width="8.85546875" style="122"/>
    <col min="4609" max="4609" width="8" style="122" customWidth="1"/>
    <col min="4610" max="4610" width="39.85546875" style="122" customWidth="1"/>
    <col min="4611" max="4611" width="26.85546875" style="122" customWidth="1"/>
    <col min="4612" max="4612" width="26.42578125" style="122" customWidth="1"/>
    <col min="4613" max="4613" width="27.42578125" style="122" customWidth="1"/>
    <col min="4614" max="4614" width="27.140625" style="122" customWidth="1"/>
    <col min="4615" max="4864" width="8.85546875" style="122"/>
    <col min="4865" max="4865" width="8" style="122" customWidth="1"/>
    <col min="4866" max="4866" width="39.85546875" style="122" customWidth="1"/>
    <col min="4867" max="4867" width="26.85546875" style="122" customWidth="1"/>
    <col min="4868" max="4868" width="26.42578125" style="122" customWidth="1"/>
    <col min="4869" max="4869" width="27.42578125" style="122" customWidth="1"/>
    <col min="4870" max="4870" width="27.140625" style="122" customWidth="1"/>
    <col min="4871" max="5120" width="8.85546875" style="122"/>
    <col min="5121" max="5121" width="8" style="122" customWidth="1"/>
    <col min="5122" max="5122" width="39.85546875" style="122" customWidth="1"/>
    <col min="5123" max="5123" width="26.85546875" style="122" customWidth="1"/>
    <col min="5124" max="5124" width="26.42578125" style="122" customWidth="1"/>
    <col min="5125" max="5125" width="27.42578125" style="122" customWidth="1"/>
    <col min="5126" max="5126" width="27.140625" style="122" customWidth="1"/>
    <col min="5127" max="5376" width="8.85546875" style="122"/>
    <col min="5377" max="5377" width="8" style="122" customWidth="1"/>
    <col min="5378" max="5378" width="39.85546875" style="122" customWidth="1"/>
    <col min="5379" max="5379" width="26.85546875" style="122" customWidth="1"/>
    <col min="5380" max="5380" width="26.42578125" style="122" customWidth="1"/>
    <col min="5381" max="5381" width="27.42578125" style="122" customWidth="1"/>
    <col min="5382" max="5382" width="27.140625" style="122" customWidth="1"/>
    <col min="5383" max="5632" width="8.85546875" style="122"/>
    <col min="5633" max="5633" width="8" style="122" customWidth="1"/>
    <col min="5634" max="5634" width="39.85546875" style="122" customWidth="1"/>
    <col min="5635" max="5635" width="26.85546875" style="122" customWidth="1"/>
    <col min="5636" max="5636" width="26.42578125" style="122" customWidth="1"/>
    <col min="5637" max="5637" width="27.42578125" style="122" customWidth="1"/>
    <col min="5638" max="5638" width="27.140625" style="122" customWidth="1"/>
    <col min="5639" max="5888" width="8.85546875" style="122"/>
    <col min="5889" max="5889" width="8" style="122" customWidth="1"/>
    <col min="5890" max="5890" width="39.85546875" style="122" customWidth="1"/>
    <col min="5891" max="5891" width="26.85546875" style="122" customWidth="1"/>
    <col min="5892" max="5892" width="26.42578125" style="122" customWidth="1"/>
    <col min="5893" max="5893" width="27.42578125" style="122" customWidth="1"/>
    <col min="5894" max="5894" width="27.140625" style="122" customWidth="1"/>
    <col min="5895" max="6144" width="8.85546875" style="122"/>
    <col min="6145" max="6145" width="8" style="122" customWidth="1"/>
    <col min="6146" max="6146" width="39.85546875" style="122" customWidth="1"/>
    <col min="6147" max="6147" width="26.85546875" style="122" customWidth="1"/>
    <col min="6148" max="6148" width="26.42578125" style="122" customWidth="1"/>
    <col min="6149" max="6149" width="27.42578125" style="122" customWidth="1"/>
    <col min="6150" max="6150" width="27.140625" style="122" customWidth="1"/>
    <col min="6151" max="6400" width="8.85546875" style="122"/>
    <col min="6401" max="6401" width="8" style="122" customWidth="1"/>
    <col min="6402" max="6402" width="39.85546875" style="122" customWidth="1"/>
    <col min="6403" max="6403" width="26.85546875" style="122" customWidth="1"/>
    <col min="6404" max="6404" width="26.42578125" style="122" customWidth="1"/>
    <col min="6405" max="6405" width="27.42578125" style="122" customWidth="1"/>
    <col min="6406" max="6406" width="27.140625" style="122" customWidth="1"/>
    <col min="6407" max="6656" width="8.85546875" style="122"/>
    <col min="6657" max="6657" width="8" style="122" customWidth="1"/>
    <col min="6658" max="6658" width="39.85546875" style="122" customWidth="1"/>
    <col min="6659" max="6659" width="26.85546875" style="122" customWidth="1"/>
    <col min="6660" max="6660" width="26.42578125" style="122" customWidth="1"/>
    <col min="6661" max="6661" width="27.42578125" style="122" customWidth="1"/>
    <col min="6662" max="6662" width="27.140625" style="122" customWidth="1"/>
    <col min="6663" max="6912" width="8.85546875" style="122"/>
    <col min="6913" max="6913" width="8" style="122" customWidth="1"/>
    <col min="6914" max="6914" width="39.85546875" style="122" customWidth="1"/>
    <col min="6915" max="6915" width="26.85546875" style="122" customWidth="1"/>
    <col min="6916" max="6916" width="26.42578125" style="122" customWidth="1"/>
    <col min="6917" max="6917" width="27.42578125" style="122" customWidth="1"/>
    <col min="6918" max="6918" width="27.140625" style="122" customWidth="1"/>
    <col min="6919" max="7168" width="8.85546875" style="122"/>
    <col min="7169" max="7169" width="8" style="122" customWidth="1"/>
    <col min="7170" max="7170" width="39.85546875" style="122" customWidth="1"/>
    <col min="7171" max="7171" width="26.85546875" style="122" customWidth="1"/>
    <col min="7172" max="7172" width="26.42578125" style="122" customWidth="1"/>
    <col min="7173" max="7173" width="27.42578125" style="122" customWidth="1"/>
    <col min="7174" max="7174" width="27.140625" style="122" customWidth="1"/>
    <col min="7175" max="7424" width="8.85546875" style="122"/>
    <col min="7425" max="7425" width="8" style="122" customWidth="1"/>
    <col min="7426" max="7426" width="39.85546875" style="122" customWidth="1"/>
    <col min="7427" max="7427" width="26.85546875" style="122" customWidth="1"/>
    <col min="7428" max="7428" width="26.42578125" style="122" customWidth="1"/>
    <col min="7429" max="7429" width="27.42578125" style="122" customWidth="1"/>
    <col min="7430" max="7430" width="27.140625" style="122" customWidth="1"/>
    <col min="7431" max="7680" width="8.85546875" style="122"/>
    <col min="7681" max="7681" width="8" style="122" customWidth="1"/>
    <col min="7682" max="7682" width="39.85546875" style="122" customWidth="1"/>
    <col min="7683" max="7683" width="26.85546875" style="122" customWidth="1"/>
    <col min="7684" max="7684" width="26.42578125" style="122" customWidth="1"/>
    <col min="7685" max="7685" width="27.42578125" style="122" customWidth="1"/>
    <col min="7686" max="7686" width="27.140625" style="122" customWidth="1"/>
    <col min="7687" max="7936" width="8.85546875" style="122"/>
    <col min="7937" max="7937" width="8" style="122" customWidth="1"/>
    <col min="7938" max="7938" width="39.85546875" style="122" customWidth="1"/>
    <col min="7939" max="7939" width="26.85546875" style="122" customWidth="1"/>
    <col min="7940" max="7940" width="26.42578125" style="122" customWidth="1"/>
    <col min="7941" max="7941" width="27.42578125" style="122" customWidth="1"/>
    <col min="7942" max="7942" width="27.140625" style="122" customWidth="1"/>
    <col min="7943" max="8192" width="8.85546875" style="122"/>
    <col min="8193" max="8193" width="8" style="122" customWidth="1"/>
    <col min="8194" max="8194" width="39.85546875" style="122" customWidth="1"/>
    <col min="8195" max="8195" width="26.85546875" style="122" customWidth="1"/>
    <col min="8196" max="8196" width="26.42578125" style="122" customWidth="1"/>
    <col min="8197" max="8197" width="27.42578125" style="122" customWidth="1"/>
    <col min="8198" max="8198" width="27.140625" style="122" customWidth="1"/>
    <col min="8199" max="8448" width="8.85546875" style="122"/>
    <col min="8449" max="8449" width="8" style="122" customWidth="1"/>
    <col min="8450" max="8450" width="39.85546875" style="122" customWidth="1"/>
    <col min="8451" max="8451" width="26.85546875" style="122" customWidth="1"/>
    <col min="8452" max="8452" width="26.42578125" style="122" customWidth="1"/>
    <col min="8453" max="8453" width="27.42578125" style="122" customWidth="1"/>
    <col min="8454" max="8454" width="27.140625" style="122" customWidth="1"/>
    <col min="8455" max="8704" width="8.85546875" style="122"/>
    <col min="8705" max="8705" width="8" style="122" customWidth="1"/>
    <col min="8706" max="8706" width="39.85546875" style="122" customWidth="1"/>
    <col min="8707" max="8707" width="26.85546875" style="122" customWidth="1"/>
    <col min="8708" max="8708" width="26.42578125" style="122" customWidth="1"/>
    <col min="8709" max="8709" width="27.42578125" style="122" customWidth="1"/>
    <col min="8710" max="8710" width="27.140625" style="122" customWidth="1"/>
    <col min="8711" max="8960" width="8.85546875" style="122"/>
    <col min="8961" max="8961" width="8" style="122" customWidth="1"/>
    <col min="8962" max="8962" width="39.85546875" style="122" customWidth="1"/>
    <col min="8963" max="8963" width="26.85546875" style="122" customWidth="1"/>
    <col min="8964" max="8964" width="26.42578125" style="122" customWidth="1"/>
    <col min="8965" max="8965" width="27.42578125" style="122" customWidth="1"/>
    <col min="8966" max="8966" width="27.140625" style="122" customWidth="1"/>
    <col min="8967" max="9216" width="8.85546875" style="122"/>
    <col min="9217" max="9217" width="8" style="122" customWidth="1"/>
    <col min="9218" max="9218" width="39.85546875" style="122" customWidth="1"/>
    <col min="9219" max="9219" width="26.85546875" style="122" customWidth="1"/>
    <col min="9220" max="9220" width="26.42578125" style="122" customWidth="1"/>
    <col min="9221" max="9221" width="27.42578125" style="122" customWidth="1"/>
    <col min="9222" max="9222" width="27.140625" style="122" customWidth="1"/>
    <col min="9223" max="9472" width="8.85546875" style="122"/>
    <col min="9473" max="9473" width="8" style="122" customWidth="1"/>
    <col min="9474" max="9474" width="39.85546875" style="122" customWidth="1"/>
    <col min="9475" max="9475" width="26.85546875" style="122" customWidth="1"/>
    <col min="9476" max="9476" width="26.42578125" style="122" customWidth="1"/>
    <col min="9477" max="9477" width="27.42578125" style="122" customWidth="1"/>
    <col min="9478" max="9478" width="27.140625" style="122" customWidth="1"/>
    <col min="9479" max="9728" width="8.85546875" style="122"/>
    <col min="9729" max="9729" width="8" style="122" customWidth="1"/>
    <col min="9730" max="9730" width="39.85546875" style="122" customWidth="1"/>
    <col min="9731" max="9731" width="26.85546875" style="122" customWidth="1"/>
    <col min="9732" max="9732" width="26.42578125" style="122" customWidth="1"/>
    <col min="9733" max="9733" width="27.42578125" style="122" customWidth="1"/>
    <col min="9734" max="9734" width="27.140625" style="122" customWidth="1"/>
    <col min="9735" max="9984" width="8.85546875" style="122"/>
    <col min="9985" max="9985" width="8" style="122" customWidth="1"/>
    <col min="9986" max="9986" width="39.85546875" style="122" customWidth="1"/>
    <col min="9987" max="9987" width="26.85546875" style="122" customWidth="1"/>
    <col min="9988" max="9988" width="26.42578125" style="122" customWidth="1"/>
    <col min="9989" max="9989" width="27.42578125" style="122" customWidth="1"/>
    <col min="9990" max="9990" width="27.140625" style="122" customWidth="1"/>
    <col min="9991" max="10240" width="8.85546875" style="122"/>
    <col min="10241" max="10241" width="8" style="122" customWidth="1"/>
    <col min="10242" max="10242" width="39.85546875" style="122" customWidth="1"/>
    <col min="10243" max="10243" width="26.85546875" style="122" customWidth="1"/>
    <col min="10244" max="10244" width="26.42578125" style="122" customWidth="1"/>
    <col min="10245" max="10245" width="27.42578125" style="122" customWidth="1"/>
    <col min="10246" max="10246" width="27.140625" style="122" customWidth="1"/>
    <col min="10247" max="10496" width="8.85546875" style="122"/>
    <col min="10497" max="10497" width="8" style="122" customWidth="1"/>
    <col min="10498" max="10498" width="39.85546875" style="122" customWidth="1"/>
    <col min="10499" max="10499" width="26.85546875" style="122" customWidth="1"/>
    <col min="10500" max="10500" width="26.42578125" style="122" customWidth="1"/>
    <col min="10501" max="10501" width="27.42578125" style="122" customWidth="1"/>
    <col min="10502" max="10502" width="27.140625" style="122" customWidth="1"/>
    <col min="10503" max="10752" width="8.85546875" style="122"/>
    <col min="10753" max="10753" width="8" style="122" customWidth="1"/>
    <col min="10754" max="10754" width="39.85546875" style="122" customWidth="1"/>
    <col min="10755" max="10755" width="26.85546875" style="122" customWidth="1"/>
    <col min="10756" max="10756" width="26.42578125" style="122" customWidth="1"/>
    <col min="10757" max="10757" width="27.42578125" style="122" customWidth="1"/>
    <col min="10758" max="10758" width="27.140625" style="122" customWidth="1"/>
    <col min="10759" max="11008" width="8.85546875" style="122"/>
    <col min="11009" max="11009" width="8" style="122" customWidth="1"/>
    <col min="11010" max="11010" width="39.85546875" style="122" customWidth="1"/>
    <col min="11011" max="11011" width="26.85546875" style="122" customWidth="1"/>
    <col min="11012" max="11012" width="26.42578125" style="122" customWidth="1"/>
    <col min="11013" max="11013" width="27.42578125" style="122" customWidth="1"/>
    <col min="11014" max="11014" width="27.140625" style="122" customWidth="1"/>
    <col min="11015" max="11264" width="8.85546875" style="122"/>
    <col min="11265" max="11265" width="8" style="122" customWidth="1"/>
    <col min="11266" max="11266" width="39.85546875" style="122" customWidth="1"/>
    <col min="11267" max="11267" width="26.85546875" style="122" customWidth="1"/>
    <col min="11268" max="11268" width="26.42578125" style="122" customWidth="1"/>
    <col min="11269" max="11269" width="27.42578125" style="122" customWidth="1"/>
    <col min="11270" max="11270" width="27.140625" style="122" customWidth="1"/>
    <col min="11271" max="11520" width="8.85546875" style="122"/>
    <col min="11521" max="11521" width="8" style="122" customWidth="1"/>
    <col min="11522" max="11522" width="39.85546875" style="122" customWidth="1"/>
    <col min="11523" max="11523" width="26.85546875" style="122" customWidth="1"/>
    <col min="11524" max="11524" width="26.42578125" style="122" customWidth="1"/>
    <col min="11525" max="11525" width="27.42578125" style="122" customWidth="1"/>
    <col min="11526" max="11526" width="27.140625" style="122" customWidth="1"/>
    <col min="11527" max="11776" width="8.85546875" style="122"/>
    <col min="11777" max="11777" width="8" style="122" customWidth="1"/>
    <col min="11778" max="11778" width="39.85546875" style="122" customWidth="1"/>
    <col min="11779" max="11779" width="26.85546875" style="122" customWidth="1"/>
    <col min="11780" max="11780" width="26.42578125" style="122" customWidth="1"/>
    <col min="11781" max="11781" width="27.42578125" style="122" customWidth="1"/>
    <col min="11782" max="11782" width="27.140625" style="122" customWidth="1"/>
    <col min="11783" max="12032" width="8.85546875" style="122"/>
    <col min="12033" max="12033" width="8" style="122" customWidth="1"/>
    <col min="12034" max="12034" width="39.85546875" style="122" customWidth="1"/>
    <col min="12035" max="12035" width="26.85546875" style="122" customWidth="1"/>
    <col min="12036" max="12036" width="26.42578125" style="122" customWidth="1"/>
    <col min="12037" max="12037" width="27.42578125" style="122" customWidth="1"/>
    <col min="12038" max="12038" width="27.140625" style="122" customWidth="1"/>
    <col min="12039" max="12288" width="8.85546875" style="122"/>
    <col min="12289" max="12289" width="8" style="122" customWidth="1"/>
    <col min="12290" max="12290" width="39.85546875" style="122" customWidth="1"/>
    <col min="12291" max="12291" width="26.85546875" style="122" customWidth="1"/>
    <col min="12292" max="12292" width="26.42578125" style="122" customWidth="1"/>
    <col min="12293" max="12293" width="27.42578125" style="122" customWidth="1"/>
    <col min="12294" max="12294" width="27.140625" style="122" customWidth="1"/>
    <col min="12295" max="12544" width="8.85546875" style="122"/>
    <col min="12545" max="12545" width="8" style="122" customWidth="1"/>
    <col min="12546" max="12546" width="39.85546875" style="122" customWidth="1"/>
    <col min="12547" max="12547" width="26.85546875" style="122" customWidth="1"/>
    <col min="12548" max="12548" width="26.42578125" style="122" customWidth="1"/>
    <col min="12549" max="12549" width="27.42578125" style="122" customWidth="1"/>
    <col min="12550" max="12550" width="27.140625" style="122" customWidth="1"/>
    <col min="12551" max="12800" width="8.85546875" style="122"/>
    <col min="12801" max="12801" width="8" style="122" customWidth="1"/>
    <col min="12802" max="12802" width="39.85546875" style="122" customWidth="1"/>
    <col min="12803" max="12803" width="26.85546875" style="122" customWidth="1"/>
    <col min="12804" max="12804" width="26.42578125" style="122" customWidth="1"/>
    <col min="12805" max="12805" width="27.42578125" style="122" customWidth="1"/>
    <col min="12806" max="12806" width="27.140625" style="122" customWidth="1"/>
    <col min="12807" max="13056" width="8.85546875" style="122"/>
    <col min="13057" max="13057" width="8" style="122" customWidth="1"/>
    <col min="13058" max="13058" width="39.85546875" style="122" customWidth="1"/>
    <col min="13059" max="13059" width="26.85546875" style="122" customWidth="1"/>
    <col min="13060" max="13060" width="26.42578125" style="122" customWidth="1"/>
    <col min="13061" max="13061" width="27.42578125" style="122" customWidth="1"/>
    <col min="13062" max="13062" width="27.140625" style="122" customWidth="1"/>
    <col min="13063" max="13312" width="8.85546875" style="122"/>
    <col min="13313" max="13313" width="8" style="122" customWidth="1"/>
    <col min="13314" max="13314" width="39.85546875" style="122" customWidth="1"/>
    <col min="13315" max="13315" width="26.85546875" style="122" customWidth="1"/>
    <col min="13316" max="13316" width="26.42578125" style="122" customWidth="1"/>
    <col min="13317" max="13317" width="27.42578125" style="122" customWidth="1"/>
    <col min="13318" max="13318" width="27.140625" style="122" customWidth="1"/>
    <col min="13319" max="13568" width="8.85546875" style="122"/>
    <col min="13569" max="13569" width="8" style="122" customWidth="1"/>
    <col min="13570" max="13570" width="39.85546875" style="122" customWidth="1"/>
    <col min="13571" max="13571" width="26.85546875" style="122" customWidth="1"/>
    <col min="13572" max="13572" width="26.42578125" style="122" customWidth="1"/>
    <col min="13573" max="13573" width="27.42578125" style="122" customWidth="1"/>
    <col min="13574" max="13574" width="27.140625" style="122" customWidth="1"/>
    <col min="13575" max="13824" width="8.85546875" style="122"/>
    <col min="13825" max="13825" width="8" style="122" customWidth="1"/>
    <col min="13826" max="13826" width="39.85546875" style="122" customWidth="1"/>
    <col min="13827" max="13827" width="26.85546875" style="122" customWidth="1"/>
    <col min="13828" max="13828" width="26.42578125" style="122" customWidth="1"/>
    <col min="13829" max="13829" width="27.42578125" style="122" customWidth="1"/>
    <col min="13830" max="13830" width="27.140625" style="122" customWidth="1"/>
    <col min="13831" max="14080" width="8.85546875" style="122"/>
    <col min="14081" max="14081" width="8" style="122" customWidth="1"/>
    <col min="14082" max="14082" width="39.85546875" style="122" customWidth="1"/>
    <col min="14083" max="14083" width="26.85546875" style="122" customWidth="1"/>
    <col min="14084" max="14084" width="26.42578125" style="122" customWidth="1"/>
    <col min="14085" max="14085" width="27.42578125" style="122" customWidth="1"/>
    <col min="14086" max="14086" width="27.140625" style="122" customWidth="1"/>
    <col min="14087" max="14336" width="8.85546875" style="122"/>
    <col min="14337" max="14337" width="8" style="122" customWidth="1"/>
    <col min="14338" max="14338" width="39.85546875" style="122" customWidth="1"/>
    <col min="14339" max="14339" width="26.85546875" style="122" customWidth="1"/>
    <col min="14340" max="14340" width="26.42578125" style="122" customWidth="1"/>
    <col min="14341" max="14341" width="27.42578125" style="122" customWidth="1"/>
    <col min="14342" max="14342" width="27.140625" style="122" customWidth="1"/>
    <col min="14343" max="14592" width="8.85546875" style="122"/>
    <col min="14593" max="14593" width="8" style="122" customWidth="1"/>
    <col min="14594" max="14594" width="39.85546875" style="122" customWidth="1"/>
    <col min="14595" max="14595" width="26.85546875" style="122" customWidth="1"/>
    <col min="14596" max="14596" width="26.42578125" style="122" customWidth="1"/>
    <col min="14597" max="14597" width="27.42578125" style="122" customWidth="1"/>
    <col min="14598" max="14598" width="27.140625" style="122" customWidth="1"/>
    <col min="14599" max="14848" width="8.85546875" style="122"/>
    <col min="14849" max="14849" width="8" style="122" customWidth="1"/>
    <col min="14850" max="14850" width="39.85546875" style="122" customWidth="1"/>
    <col min="14851" max="14851" width="26.85546875" style="122" customWidth="1"/>
    <col min="14852" max="14852" width="26.42578125" style="122" customWidth="1"/>
    <col min="14853" max="14853" width="27.42578125" style="122" customWidth="1"/>
    <col min="14854" max="14854" width="27.140625" style="122" customWidth="1"/>
    <col min="14855" max="15104" width="8.85546875" style="122"/>
    <col min="15105" max="15105" width="8" style="122" customWidth="1"/>
    <col min="15106" max="15106" width="39.85546875" style="122" customWidth="1"/>
    <col min="15107" max="15107" width="26.85546875" style="122" customWidth="1"/>
    <col min="15108" max="15108" width="26.42578125" style="122" customWidth="1"/>
    <col min="15109" max="15109" width="27.42578125" style="122" customWidth="1"/>
    <col min="15110" max="15110" width="27.140625" style="122" customWidth="1"/>
    <col min="15111" max="15360" width="8.85546875" style="122"/>
    <col min="15361" max="15361" width="8" style="122" customWidth="1"/>
    <col min="15362" max="15362" width="39.85546875" style="122" customWidth="1"/>
    <col min="15363" max="15363" width="26.85546875" style="122" customWidth="1"/>
    <col min="15364" max="15364" width="26.42578125" style="122" customWidth="1"/>
    <col min="15365" max="15365" width="27.42578125" style="122" customWidth="1"/>
    <col min="15366" max="15366" width="27.140625" style="122" customWidth="1"/>
    <col min="15367" max="15616" width="8.85546875" style="122"/>
    <col min="15617" max="15617" width="8" style="122" customWidth="1"/>
    <col min="15618" max="15618" width="39.85546875" style="122" customWidth="1"/>
    <col min="15619" max="15619" width="26.85546875" style="122" customWidth="1"/>
    <col min="15620" max="15620" width="26.42578125" style="122" customWidth="1"/>
    <col min="15621" max="15621" width="27.42578125" style="122" customWidth="1"/>
    <col min="15622" max="15622" width="27.140625" style="122" customWidth="1"/>
    <col min="15623" max="15872" width="8.85546875" style="122"/>
    <col min="15873" max="15873" width="8" style="122" customWidth="1"/>
    <col min="15874" max="15874" width="39.85546875" style="122" customWidth="1"/>
    <col min="15875" max="15875" width="26.85546875" style="122" customWidth="1"/>
    <col min="15876" max="15876" width="26.42578125" style="122" customWidth="1"/>
    <col min="15877" max="15877" width="27.42578125" style="122" customWidth="1"/>
    <col min="15878" max="15878" width="27.140625" style="122" customWidth="1"/>
    <col min="15879" max="16128" width="8.85546875" style="122"/>
    <col min="16129" max="16129" width="8" style="122" customWidth="1"/>
    <col min="16130" max="16130" width="39.85546875" style="122" customWidth="1"/>
    <col min="16131" max="16131" width="26.85546875" style="122" customWidth="1"/>
    <col min="16132" max="16132" width="26.42578125" style="122" customWidth="1"/>
    <col min="16133" max="16133" width="27.42578125" style="122" customWidth="1"/>
    <col min="16134" max="16134" width="27.140625" style="122" customWidth="1"/>
    <col min="16135" max="16384" width="8.85546875" style="122"/>
  </cols>
  <sheetData>
    <row r="1" spans="1:17" s="119" customFormat="1" ht="18.75">
      <c r="A1" s="1115" t="s">
        <v>1342</v>
      </c>
      <c r="B1" s="1115"/>
      <c r="C1" s="1115"/>
      <c r="D1" s="1115"/>
      <c r="E1" s="1115"/>
      <c r="F1" s="1115"/>
    </row>
    <row r="2" spans="1:17" s="120" customFormat="1" ht="23.25">
      <c r="A2" s="1482" t="str">
        <f>Title!A2</f>
        <v>Bid Enquiry No. KPTCL/2026-27/TL/ Gudekote LILO Call-3 Dtd : 16.05.2026</v>
      </c>
      <c r="B2" s="1482"/>
      <c r="C2" s="1482"/>
      <c r="D2" s="1482"/>
      <c r="E2" s="1482"/>
      <c r="F2" s="1482"/>
      <c r="G2" s="124"/>
      <c r="H2" s="124"/>
      <c r="I2" s="124"/>
      <c r="J2" s="124"/>
      <c r="K2" s="124"/>
      <c r="L2" s="124"/>
      <c r="M2" s="124"/>
      <c r="N2" s="124"/>
      <c r="O2" s="141"/>
      <c r="P2" s="141"/>
      <c r="Q2" s="141"/>
    </row>
    <row r="3" spans="1:17" s="120" customFormat="1" ht="23.25">
      <c r="A3" s="119"/>
      <c r="B3" s="119"/>
      <c r="C3" s="119"/>
      <c r="D3" s="119"/>
      <c r="E3" s="124"/>
      <c r="F3" s="124"/>
      <c r="G3" s="126"/>
      <c r="H3" s="126"/>
      <c r="I3" s="126"/>
      <c r="J3" s="126"/>
      <c r="K3" s="126"/>
      <c r="L3" s="126"/>
      <c r="M3" s="124"/>
      <c r="N3" s="124"/>
      <c r="O3" s="141"/>
      <c r="P3" s="141"/>
      <c r="Q3" s="141"/>
    </row>
    <row r="4" spans="1:17" ht="75" customHeight="1">
      <c r="A4" s="1375"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4" s="1376"/>
      <c r="C4" s="1376"/>
      <c r="D4" s="1376"/>
      <c r="E4" s="1376"/>
      <c r="F4" s="1376"/>
      <c r="G4" s="124"/>
      <c r="H4" s="124"/>
      <c r="I4" s="124"/>
      <c r="J4" s="124"/>
      <c r="K4" s="124"/>
      <c r="L4" s="124"/>
      <c r="M4" s="125"/>
      <c r="N4" s="125"/>
      <c r="O4" s="142"/>
      <c r="P4" s="142"/>
      <c r="Q4" s="142"/>
    </row>
    <row r="5" spans="1:17" s="119" customFormat="1" ht="18.75">
      <c r="A5" s="1124" t="s">
        <v>1921</v>
      </c>
      <c r="B5" s="1124"/>
      <c r="C5" s="1124"/>
      <c r="D5" s="1124"/>
      <c r="E5" s="1124"/>
      <c r="F5" s="1124"/>
    </row>
    <row r="6" spans="1:17" s="119" customFormat="1" ht="18.75">
      <c r="A6" s="1124" t="s">
        <v>1343</v>
      </c>
      <c r="B6" s="1124"/>
      <c r="C6" s="1124"/>
      <c r="D6" s="1124"/>
      <c r="E6" s="1124"/>
      <c r="F6" s="1124"/>
    </row>
    <row r="7" spans="1:17" s="119" customFormat="1" ht="30.75" customHeight="1">
      <c r="A7" s="1483" t="s">
        <v>2012</v>
      </c>
      <c r="B7" s="1483"/>
      <c r="C7" s="1483"/>
      <c r="D7" s="1483"/>
      <c r="E7" s="1483"/>
      <c r="F7" s="1483"/>
      <c r="G7" s="1483"/>
    </row>
    <row r="8" spans="1:17" ht="18.75">
      <c r="A8" s="129"/>
      <c r="B8" s="129" t="s">
        <v>483</v>
      </c>
      <c r="C8" s="129"/>
      <c r="D8" s="129"/>
      <c r="E8" s="129"/>
      <c r="F8" s="172" t="s">
        <v>2013</v>
      </c>
      <c r="G8" s="173"/>
      <c r="H8" s="173"/>
      <c r="I8" s="173"/>
      <c r="J8" s="173"/>
      <c r="K8" s="173"/>
      <c r="L8" s="173"/>
    </row>
    <row r="9" spans="1:17" ht="57" customHeight="1">
      <c r="A9" s="129"/>
      <c r="B9" s="1474"/>
      <c r="C9" s="1474"/>
      <c r="D9" s="129"/>
      <c r="E9" s="129"/>
      <c r="F9" s="129"/>
    </row>
    <row r="10" spans="1:17">
      <c r="A10" s="175"/>
      <c r="B10" s="175"/>
      <c r="C10" s="175"/>
    </row>
    <row r="11" spans="1:17">
      <c r="A11" s="176" t="s">
        <v>243</v>
      </c>
      <c r="B11" s="177" t="s">
        <v>229</v>
      </c>
      <c r="C11" s="178" t="s">
        <v>2014</v>
      </c>
      <c r="D11" s="178" t="s">
        <v>2015</v>
      </c>
      <c r="E11" s="178" t="s">
        <v>2016</v>
      </c>
      <c r="F11" s="178" t="s">
        <v>2017</v>
      </c>
    </row>
    <row r="12" spans="1:17" s="170" customFormat="1" ht="11.25">
      <c r="A12" s="179">
        <v>1</v>
      </c>
      <c r="B12" s="180">
        <v>2</v>
      </c>
      <c r="C12" s="181">
        <v>3</v>
      </c>
      <c r="D12" s="181">
        <v>4</v>
      </c>
      <c r="E12" s="181">
        <v>5</v>
      </c>
      <c r="F12" s="181">
        <v>6</v>
      </c>
    </row>
    <row r="13" spans="1:17" ht="15">
      <c r="A13" s="182">
        <v>1</v>
      </c>
      <c r="B13" s="778" t="s">
        <v>2018</v>
      </c>
      <c r="C13" s="133"/>
      <c r="D13" s="133"/>
      <c r="E13" s="133"/>
      <c r="F13" s="133"/>
    </row>
    <row r="14" spans="1:17" ht="30">
      <c r="A14" s="183">
        <v>2</v>
      </c>
      <c r="B14" s="778" t="s">
        <v>2019</v>
      </c>
      <c r="C14" s="133"/>
      <c r="D14" s="133"/>
      <c r="E14" s="133"/>
      <c r="F14" s="133"/>
    </row>
    <row r="15" spans="1:17" ht="30">
      <c r="A15" s="182">
        <v>3</v>
      </c>
      <c r="B15" s="778" t="s">
        <v>2020</v>
      </c>
      <c r="C15" s="133"/>
      <c r="D15" s="133"/>
      <c r="E15" s="133"/>
      <c r="F15" s="133"/>
    </row>
    <row r="16" spans="1:17" ht="15">
      <c r="A16" s="183"/>
      <c r="B16" s="778" t="s">
        <v>2021</v>
      </c>
      <c r="C16" s="133"/>
      <c r="D16" s="133"/>
      <c r="E16" s="133"/>
      <c r="F16" s="133"/>
    </row>
    <row r="17" spans="1:6" ht="15">
      <c r="A17" s="183"/>
      <c r="B17" s="778" t="s">
        <v>2022</v>
      </c>
      <c r="C17" s="133"/>
      <c r="D17" s="133"/>
      <c r="E17" s="133"/>
      <c r="F17" s="133"/>
    </row>
    <row r="18" spans="1:6" ht="15">
      <c r="A18" s="183"/>
      <c r="B18" s="778" t="s">
        <v>2023</v>
      </c>
      <c r="C18" s="133"/>
      <c r="D18" s="133"/>
      <c r="E18" s="133"/>
      <c r="F18" s="133"/>
    </row>
    <row r="19" spans="1:6" ht="15">
      <c r="A19" s="183"/>
      <c r="B19" s="778" t="s">
        <v>2024</v>
      </c>
      <c r="C19" s="133"/>
      <c r="D19" s="133"/>
      <c r="E19" s="133"/>
      <c r="F19" s="133"/>
    </row>
    <row r="20" spans="1:6" ht="30">
      <c r="A20" s="183"/>
      <c r="B20" s="778" t="s">
        <v>2025</v>
      </c>
      <c r="C20" s="133"/>
      <c r="D20" s="133"/>
      <c r="E20" s="133"/>
      <c r="F20" s="133"/>
    </row>
    <row r="21" spans="1:6" ht="15">
      <c r="A21" s="183"/>
      <c r="B21" s="778" t="s">
        <v>2026</v>
      </c>
      <c r="C21" s="133"/>
      <c r="D21" s="133"/>
      <c r="E21" s="133"/>
      <c r="F21" s="133"/>
    </row>
    <row r="22" spans="1:6" ht="30">
      <c r="A22" s="183">
        <v>4</v>
      </c>
      <c r="B22" s="778" t="s">
        <v>2027</v>
      </c>
      <c r="C22" s="133"/>
      <c r="D22" s="133"/>
      <c r="E22" s="133"/>
      <c r="F22" s="133"/>
    </row>
    <row r="23" spans="1:6" ht="30">
      <c r="A23" s="183">
        <v>5</v>
      </c>
      <c r="B23" s="778" t="s">
        <v>2028</v>
      </c>
      <c r="C23" s="133"/>
      <c r="D23" s="133"/>
      <c r="E23" s="133"/>
      <c r="F23" s="133"/>
    </row>
    <row r="24" spans="1:6" ht="45">
      <c r="A24" s="183">
        <v>6</v>
      </c>
      <c r="B24" s="778" t="s">
        <v>2029</v>
      </c>
      <c r="C24" s="133"/>
      <c r="D24" s="133"/>
      <c r="E24" s="133"/>
      <c r="F24" s="133"/>
    </row>
    <row r="25" spans="1:6" ht="15">
      <c r="A25" s="183"/>
      <c r="B25" s="778" t="s">
        <v>2030</v>
      </c>
      <c r="C25" s="133"/>
      <c r="D25" s="133"/>
      <c r="E25" s="133"/>
      <c r="F25" s="133"/>
    </row>
    <row r="26" spans="1:6" ht="15">
      <c r="A26" s="183">
        <v>7</v>
      </c>
      <c r="B26" s="778" t="s">
        <v>2031</v>
      </c>
      <c r="C26" s="133"/>
      <c r="D26" s="133"/>
      <c r="E26" s="133"/>
      <c r="F26" s="133"/>
    </row>
    <row r="27" spans="1:6" ht="30">
      <c r="A27" s="183">
        <v>8</v>
      </c>
      <c r="B27" s="778" t="s">
        <v>2032</v>
      </c>
      <c r="C27" s="133"/>
      <c r="D27" s="133"/>
      <c r="E27" s="133"/>
      <c r="F27" s="133"/>
    </row>
    <row r="28" spans="1:6" ht="60">
      <c r="A28" s="183">
        <v>9</v>
      </c>
      <c r="B28" s="778" t="s">
        <v>2033</v>
      </c>
      <c r="C28" s="133"/>
      <c r="D28" s="133"/>
      <c r="E28" s="133"/>
      <c r="F28" s="133"/>
    </row>
    <row r="29" spans="1:6" ht="15">
      <c r="A29" s="183"/>
      <c r="B29" s="778" t="s">
        <v>2034</v>
      </c>
      <c r="C29" s="133"/>
      <c r="D29" s="133"/>
      <c r="E29" s="133"/>
      <c r="F29" s="133"/>
    </row>
    <row r="30" spans="1:6" ht="15">
      <c r="A30" s="183"/>
      <c r="B30" s="778" t="s">
        <v>2035</v>
      </c>
      <c r="C30" s="133"/>
      <c r="D30" s="133"/>
      <c r="E30" s="133"/>
      <c r="F30" s="133"/>
    </row>
    <row r="31" spans="1:6" ht="15">
      <c r="A31" s="183"/>
      <c r="B31" s="778" t="s">
        <v>2036</v>
      </c>
      <c r="C31" s="133"/>
      <c r="D31" s="133"/>
      <c r="E31" s="133"/>
      <c r="F31" s="133"/>
    </row>
    <row r="32" spans="1:6" ht="15">
      <c r="A32" s="183"/>
      <c r="B32" s="778" t="s">
        <v>2037</v>
      </c>
      <c r="C32" s="133"/>
      <c r="D32" s="133"/>
      <c r="E32" s="133"/>
      <c r="F32" s="133"/>
    </row>
    <row r="33" spans="1:6" ht="15">
      <c r="A33" s="183"/>
      <c r="B33" s="778" t="s">
        <v>2038</v>
      </c>
      <c r="C33" s="133"/>
      <c r="D33" s="133"/>
      <c r="E33" s="133"/>
      <c r="F33" s="133"/>
    </row>
    <row r="34" spans="1:6" ht="15">
      <c r="A34" s="183"/>
      <c r="B34" s="778" t="s">
        <v>2039</v>
      </c>
      <c r="C34" s="133"/>
      <c r="D34" s="133"/>
      <c r="E34" s="133"/>
      <c r="F34" s="133"/>
    </row>
    <row r="35" spans="1:6" ht="15">
      <c r="A35" s="183"/>
      <c r="B35" s="778" t="s">
        <v>2040</v>
      </c>
      <c r="C35" s="133"/>
      <c r="D35" s="133"/>
      <c r="E35" s="133"/>
      <c r="F35" s="133"/>
    </row>
    <row r="36" spans="1:6" ht="15">
      <c r="A36" s="183"/>
      <c r="B36" s="778" t="s">
        <v>2041</v>
      </c>
      <c r="C36" s="133"/>
      <c r="D36" s="133"/>
      <c r="E36" s="133"/>
      <c r="F36" s="133"/>
    </row>
    <row r="37" spans="1:6" ht="15">
      <c r="A37" s="183"/>
      <c r="B37" s="778" t="s">
        <v>2042</v>
      </c>
      <c r="C37" s="133"/>
      <c r="D37" s="133"/>
      <c r="E37" s="133"/>
      <c r="F37" s="133"/>
    </row>
    <row r="38" spans="1:6" ht="15">
      <c r="A38" s="183"/>
      <c r="B38" s="778" t="s">
        <v>2043</v>
      </c>
      <c r="C38" s="133"/>
      <c r="D38" s="133"/>
      <c r="E38" s="133"/>
      <c r="F38" s="133"/>
    </row>
    <row r="39" spans="1:6" ht="15">
      <c r="A39" s="183"/>
      <c r="B39" s="778" t="s">
        <v>2044</v>
      </c>
      <c r="C39" s="133"/>
      <c r="D39" s="133"/>
      <c r="E39" s="133"/>
      <c r="F39" s="133"/>
    </row>
    <row r="40" spans="1:6" ht="60">
      <c r="A40" s="183"/>
      <c r="B40" s="778" t="s">
        <v>2045</v>
      </c>
      <c r="C40" s="133"/>
      <c r="D40" s="133"/>
      <c r="E40" s="133"/>
      <c r="F40" s="133"/>
    </row>
    <row r="41" spans="1:6" ht="30">
      <c r="A41" s="183"/>
      <c r="B41" s="778" t="s">
        <v>2046</v>
      </c>
      <c r="C41" s="133"/>
      <c r="D41" s="133"/>
      <c r="E41" s="133"/>
      <c r="F41" s="133"/>
    </row>
    <row r="42" spans="1:6" ht="30">
      <c r="A42" s="183"/>
      <c r="B42" s="778" t="s">
        <v>2047</v>
      </c>
      <c r="C42" s="133"/>
      <c r="D42" s="133"/>
      <c r="E42" s="133"/>
      <c r="F42" s="133"/>
    </row>
    <row r="43" spans="1:6" ht="15">
      <c r="A43" s="183"/>
      <c r="B43" s="778" t="s">
        <v>2048</v>
      </c>
      <c r="C43" s="133"/>
      <c r="D43" s="133"/>
      <c r="E43" s="133"/>
      <c r="F43" s="133"/>
    </row>
    <row r="44" spans="1:6" ht="15">
      <c r="A44" s="183"/>
      <c r="B44" s="778" t="s">
        <v>2049</v>
      </c>
      <c r="C44" s="133"/>
      <c r="D44" s="133"/>
      <c r="E44" s="133"/>
      <c r="F44" s="133"/>
    </row>
    <row r="45" spans="1:6" ht="30">
      <c r="A45" s="183"/>
      <c r="B45" s="778" t="s">
        <v>2050</v>
      </c>
      <c r="C45" s="133"/>
      <c r="D45" s="133"/>
      <c r="E45" s="133"/>
      <c r="F45" s="133"/>
    </row>
    <row r="46" spans="1:6" ht="30">
      <c r="A46" s="182">
        <v>10</v>
      </c>
      <c r="B46" s="778" t="s">
        <v>2051</v>
      </c>
      <c r="C46" s="133"/>
      <c r="D46" s="133"/>
      <c r="E46" s="133"/>
      <c r="F46" s="133"/>
    </row>
    <row r="47" spans="1:6" ht="30">
      <c r="A47" s="182"/>
      <c r="B47" s="778" t="s">
        <v>2052</v>
      </c>
      <c r="C47" s="133"/>
      <c r="D47" s="133"/>
      <c r="E47" s="133"/>
      <c r="F47" s="133"/>
    </row>
    <row r="48" spans="1:6" s="171" customFormat="1" ht="15">
      <c r="A48" s="184"/>
      <c r="B48" s="778" t="s">
        <v>2053</v>
      </c>
      <c r="C48" s="133"/>
      <c r="D48" s="133"/>
      <c r="E48" s="133"/>
      <c r="F48" s="133"/>
    </row>
    <row r="49" spans="1:6" ht="15">
      <c r="A49" s="183"/>
      <c r="B49" s="778" t="s">
        <v>2054</v>
      </c>
      <c r="C49" s="133"/>
      <c r="D49" s="133"/>
      <c r="E49" s="133"/>
      <c r="F49" s="133"/>
    </row>
    <row r="50" spans="1:6" ht="15">
      <c r="A50" s="183"/>
      <c r="B50" s="778" t="s">
        <v>2055</v>
      </c>
      <c r="C50" s="133"/>
      <c r="D50" s="133"/>
      <c r="E50" s="133"/>
      <c r="F50" s="133"/>
    </row>
    <row r="51" spans="1:6" ht="15">
      <c r="A51" s="183"/>
      <c r="B51" s="778" t="s">
        <v>2056</v>
      </c>
      <c r="C51" s="133"/>
      <c r="D51" s="133"/>
      <c r="E51" s="133"/>
      <c r="F51" s="133"/>
    </row>
    <row r="52" spans="1:6" ht="15">
      <c r="A52" s="183"/>
      <c r="B52" s="778" t="s">
        <v>2057</v>
      </c>
      <c r="C52" s="133"/>
      <c r="D52" s="133"/>
      <c r="E52" s="133"/>
      <c r="F52" s="133"/>
    </row>
    <row r="53" spans="1:6" ht="15">
      <c r="A53" s="183"/>
      <c r="B53" s="778" t="s">
        <v>2058</v>
      </c>
      <c r="C53" s="133"/>
      <c r="D53" s="133"/>
      <c r="E53" s="133"/>
      <c r="F53" s="133"/>
    </row>
    <row r="54" spans="1:6" ht="15">
      <c r="A54" s="183"/>
      <c r="B54" s="778" t="s">
        <v>2059</v>
      </c>
      <c r="C54" s="133"/>
      <c r="D54" s="133"/>
      <c r="E54" s="133"/>
      <c r="F54" s="133"/>
    </row>
    <row r="55" spans="1:6" ht="15">
      <c r="A55" s="183"/>
      <c r="B55" s="778" t="s">
        <v>2060</v>
      </c>
      <c r="C55" s="133"/>
      <c r="D55" s="133"/>
      <c r="E55" s="133"/>
      <c r="F55" s="133"/>
    </row>
    <row r="56" spans="1:6" ht="15">
      <c r="A56" s="183"/>
      <c r="B56" s="778" t="s">
        <v>2061</v>
      </c>
      <c r="C56" s="133"/>
      <c r="D56" s="133"/>
      <c r="E56" s="133"/>
      <c r="F56" s="133"/>
    </row>
    <row r="57" spans="1:6" ht="30">
      <c r="A57" s="182">
        <v>11</v>
      </c>
      <c r="B57" s="778" t="s">
        <v>2062</v>
      </c>
      <c r="C57" s="133"/>
      <c r="D57" s="133"/>
      <c r="E57" s="133"/>
      <c r="F57" s="133"/>
    </row>
    <row r="58" spans="1:6" ht="15">
      <c r="A58" s="183"/>
      <c r="B58" s="778" t="s">
        <v>2063</v>
      </c>
      <c r="C58" s="133"/>
      <c r="D58" s="133"/>
      <c r="E58" s="133"/>
      <c r="F58" s="133"/>
    </row>
    <row r="59" spans="1:6" ht="15">
      <c r="A59" s="183"/>
      <c r="B59" s="778" t="s">
        <v>2064</v>
      </c>
      <c r="C59" s="133"/>
      <c r="D59" s="133"/>
      <c r="E59" s="133"/>
      <c r="F59" s="133"/>
    </row>
    <row r="60" spans="1:6" ht="15">
      <c r="A60" s="183"/>
      <c r="B60" s="778" t="s">
        <v>2065</v>
      </c>
      <c r="C60" s="133"/>
      <c r="D60" s="133"/>
      <c r="E60" s="133"/>
      <c r="F60" s="133"/>
    </row>
    <row r="61" spans="1:6" ht="15">
      <c r="A61" s="183"/>
      <c r="B61" s="778" t="s">
        <v>2066</v>
      </c>
      <c r="C61" s="133"/>
      <c r="D61" s="133"/>
      <c r="E61" s="133"/>
      <c r="F61" s="133"/>
    </row>
    <row r="62" spans="1:6" ht="15">
      <c r="A62" s="183"/>
      <c r="B62" s="778" t="s">
        <v>2067</v>
      </c>
      <c r="C62" s="133"/>
      <c r="D62" s="133"/>
      <c r="E62" s="133"/>
      <c r="F62" s="133"/>
    </row>
    <row r="63" spans="1:6" ht="15">
      <c r="A63" s="183"/>
      <c r="B63" s="778" t="s">
        <v>2068</v>
      </c>
      <c r="C63" s="133"/>
      <c r="D63" s="133"/>
      <c r="E63" s="133"/>
      <c r="F63" s="133"/>
    </row>
    <row r="64" spans="1:6" ht="30">
      <c r="A64" s="182">
        <v>12</v>
      </c>
      <c r="B64" s="778" t="s">
        <v>2069</v>
      </c>
      <c r="C64" s="133"/>
      <c r="D64" s="133"/>
      <c r="E64" s="133"/>
      <c r="F64" s="133"/>
    </row>
    <row r="65" spans="1:15" ht="30">
      <c r="A65" s="183"/>
      <c r="B65" s="778" t="s">
        <v>2070</v>
      </c>
      <c r="C65" s="133"/>
      <c r="D65" s="133"/>
      <c r="E65" s="133"/>
      <c r="F65" s="133"/>
    </row>
    <row r="66" spans="1:15" ht="30">
      <c r="A66" s="182">
        <v>13</v>
      </c>
      <c r="B66" s="778" t="s">
        <v>2071</v>
      </c>
      <c r="C66" s="133"/>
      <c r="D66" s="133"/>
      <c r="E66" s="133"/>
      <c r="F66" s="133"/>
    </row>
    <row r="67" spans="1:15" ht="15">
      <c r="A67" s="183"/>
      <c r="B67" s="778" t="s">
        <v>2072</v>
      </c>
      <c r="C67" s="133"/>
      <c r="D67" s="133"/>
      <c r="E67" s="133"/>
      <c r="F67" s="133"/>
    </row>
    <row r="68" spans="1:15" ht="15">
      <c r="A68" s="183"/>
      <c r="B68" s="778" t="s">
        <v>2073</v>
      </c>
      <c r="C68" s="133"/>
      <c r="D68" s="133"/>
      <c r="E68" s="133"/>
      <c r="F68" s="133"/>
    </row>
    <row r="69" spans="1:15" ht="15">
      <c r="A69" s="183"/>
      <c r="B69" s="778" t="s">
        <v>2074</v>
      </c>
      <c r="C69" s="133"/>
      <c r="D69" s="133"/>
      <c r="E69" s="133"/>
      <c r="F69" s="133"/>
    </row>
    <row r="70" spans="1:15" ht="15">
      <c r="A70" s="183"/>
      <c r="B70" s="778" t="s">
        <v>2075</v>
      </c>
      <c r="C70" s="133"/>
      <c r="D70" s="133"/>
      <c r="E70" s="133"/>
      <c r="F70" s="133"/>
    </row>
    <row r="71" spans="1:15" ht="15">
      <c r="A71" s="185">
        <v>14</v>
      </c>
      <c r="B71" s="778" t="s">
        <v>2076</v>
      </c>
      <c r="C71" s="133"/>
      <c r="D71" s="133"/>
      <c r="E71" s="133"/>
      <c r="F71" s="133"/>
    </row>
    <row r="72" spans="1:15" ht="30">
      <c r="A72" s="183">
        <v>15</v>
      </c>
      <c r="B72" s="778" t="s">
        <v>2077</v>
      </c>
      <c r="C72" s="133"/>
      <c r="D72" s="133"/>
      <c r="E72" s="133"/>
      <c r="F72" s="133"/>
    </row>
    <row r="73" spans="1:15" ht="45">
      <c r="A73" s="182">
        <v>16</v>
      </c>
      <c r="B73" s="778" t="s">
        <v>2078</v>
      </c>
      <c r="C73" s="133"/>
      <c r="D73" s="133"/>
      <c r="E73" s="133"/>
      <c r="F73" s="133"/>
    </row>
    <row r="74" spans="1:15" ht="15.75">
      <c r="A74" s="186"/>
      <c r="B74" s="165"/>
    </row>
    <row r="75" spans="1:15" ht="15.75">
      <c r="A75" s="121" t="s">
        <v>60</v>
      </c>
      <c r="B75" s="139"/>
      <c r="C75" s="168" t="s">
        <v>100</v>
      </c>
      <c r="D75" s="1472"/>
      <c r="E75" s="1472"/>
      <c r="F75" s="187"/>
      <c r="G75" s="187"/>
      <c r="M75" s="121"/>
      <c r="N75" s="121"/>
      <c r="O75" s="121"/>
    </row>
    <row r="76" spans="1:15" ht="15.75">
      <c r="A76" s="121" t="s">
        <v>62</v>
      </c>
      <c r="B76" s="139"/>
      <c r="C76" s="168" t="s">
        <v>76</v>
      </c>
      <c r="D76" s="1472"/>
      <c r="E76" s="1472"/>
      <c r="F76" s="187"/>
      <c r="G76" s="187"/>
      <c r="M76" s="121"/>
      <c r="N76" s="121"/>
      <c r="O76" s="121"/>
    </row>
    <row r="77" spans="1:15" ht="15.75">
      <c r="C77" s="168" t="s">
        <v>214</v>
      </c>
      <c r="D77" s="1472"/>
      <c r="E77" s="1472"/>
    </row>
  </sheetData>
  <mergeCells count="10">
    <mergeCell ref="A7:G7"/>
    <mergeCell ref="B9:C9"/>
    <mergeCell ref="D75:E75"/>
    <mergeCell ref="D76:E76"/>
    <mergeCell ref="D77:E77"/>
    <mergeCell ref="A1:F1"/>
    <mergeCell ref="A2:F2"/>
    <mergeCell ref="A4:F4"/>
    <mergeCell ref="A5:F5"/>
    <mergeCell ref="A6:F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F45"/>
  <sheetViews>
    <sheetView topLeftCell="A16" workbookViewId="0">
      <selection activeCell="H8" sqref="H8"/>
    </sheetView>
  </sheetViews>
  <sheetFormatPr defaultColWidth="8.85546875" defaultRowHeight="15"/>
  <cols>
    <col min="2" max="2" width="32.42578125" customWidth="1"/>
    <col min="3" max="8" width="21.42578125" customWidth="1"/>
  </cols>
  <sheetData>
    <row r="1" spans="1:6" ht="15.75">
      <c r="A1" s="121"/>
      <c r="B1" s="121"/>
      <c r="C1" s="121"/>
      <c r="D1" s="121"/>
      <c r="E1" s="1484"/>
      <c r="F1" s="1484"/>
    </row>
    <row r="2" spans="1:6" ht="18.75">
      <c r="A2" s="1175" t="s">
        <v>0</v>
      </c>
      <c r="B2" s="1175"/>
      <c r="C2" s="1175"/>
      <c r="D2" s="1175"/>
      <c r="E2" s="1175"/>
      <c r="F2" s="1175"/>
    </row>
    <row r="3" spans="1:6" ht="15.75">
      <c r="A3" s="127"/>
      <c r="B3" s="127"/>
      <c r="C3" s="127"/>
      <c r="D3" s="127"/>
      <c r="E3" s="127"/>
      <c r="F3" s="127"/>
    </row>
    <row r="4" spans="1:6" ht="18.75">
      <c r="A4" s="1485" t="str">
        <f>Title!A2</f>
        <v>Bid Enquiry No. KPTCL/2026-27/TL/ Gudekote LILO Call-3 Dtd : 16.05.2026</v>
      </c>
      <c r="B4" s="1485"/>
      <c r="C4" s="1485"/>
      <c r="D4" s="1485"/>
      <c r="E4" s="1485"/>
      <c r="F4" s="1485"/>
    </row>
    <row r="5" spans="1:6" ht="18.75">
      <c r="A5" s="119"/>
      <c r="B5" s="119"/>
      <c r="C5" s="119"/>
      <c r="D5" s="119"/>
      <c r="E5" s="124"/>
      <c r="F5" s="124"/>
    </row>
    <row r="6" spans="1:6" ht="102.75" customHeight="1">
      <c r="A6" s="1486"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6" s="1487"/>
      <c r="C6" s="1487"/>
      <c r="D6" s="1487"/>
      <c r="E6" s="1487"/>
      <c r="F6" s="1487"/>
    </row>
    <row r="7" spans="1:6" ht="15.75">
      <c r="A7" s="127"/>
      <c r="B7" s="127"/>
      <c r="C7" s="127"/>
      <c r="D7" s="127"/>
      <c r="E7" s="127"/>
      <c r="F7" s="127"/>
    </row>
    <row r="8" spans="1:6" ht="29.25" customHeight="1">
      <c r="A8" s="1170" t="s">
        <v>1343</v>
      </c>
      <c r="B8" s="1170"/>
      <c r="C8" s="1170"/>
      <c r="D8" s="1170"/>
      <c r="E8" s="1170"/>
      <c r="F8" s="1170"/>
    </row>
    <row r="9" spans="1:6" ht="28.5" customHeight="1">
      <c r="A9" s="1170" t="s">
        <v>2079</v>
      </c>
      <c r="B9" s="1170"/>
      <c r="C9" s="1170"/>
      <c r="D9" s="1170"/>
      <c r="E9" s="1170"/>
      <c r="F9" s="1170"/>
    </row>
    <row r="10" spans="1:6" ht="15.75">
      <c r="A10" s="227"/>
      <c r="B10" s="227" t="s">
        <v>483</v>
      </c>
      <c r="C10" s="227"/>
      <c r="D10" s="227"/>
      <c r="E10" s="227"/>
      <c r="F10" s="227"/>
    </row>
    <row r="11" spans="1:6" ht="15.75">
      <c r="A11" s="122"/>
      <c r="B11" s="1360"/>
      <c r="C11" s="1360"/>
      <c r="D11" s="122"/>
      <c r="E11" s="122"/>
      <c r="F11" s="159" t="s">
        <v>2080</v>
      </c>
    </row>
    <row r="12" spans="1:6">
      <c r="A12" s="122"/>
      <c r="B12" s="160"/>
      <c r="C12" s="160"/>
      <c r="D12" s="122"/>
      <c r="E12" s="122"/>
      <c r="F12" s="122"/>
    </row>
    <row r="13" spans="1:6">
      <c r="A13" s="161" t="s">
        <v>1982</v>
      </c>
      <c r="B13" s="161" t="s">
        <v>85</v>
      </c>
      <c r="C13" s="161" t="s">
        <v>2081</v>
      </c>
      <c r="D13" s="161" t="s">
        <v>2082</v>
      </c>
      <c r="E13" s="161" t="s">
        <v>2083</v>
      </c>
      <c r="F13" s="161" t="s">
        <v>2084</v>
      </c>
    </row>
    <row r="14" spans="1:6" ht="16.5">
      <c r="A14" s="162"/>
      <c r="B14" s="163" t="s">
        <v>2085</v>
      </c>
      <c r="C14" s="154"/>
      <c r="D14" s="154"/>
      <c r="E14" s="154"/>
      <c r="F14" s="154"/>
    </row>
    <row r="15" spans="1:6" ht="33">
      <c r="A15" s="779">
        <v>1</v>
      </c>
      <c r="B15" s="780" t="s">
        <v>2086</v>
      </c>
      <c r="C15" s="154"/>
      <c r="D15" s="154"/>
      <c r="E15" s="154"/>
      <c r="F15" s="154"/>
    </row>
    <row r="16" spans="1:6" ht="33">
      <c r="A16" s="779">
        <v>2</v>
      </c>
      <c r="B16" s="780" t="s">
        <v>2087</v>
      </c>
      <c r="C16" s="154"/>
      <c r="D16" s="154"/>
      <c r="E16" s="154"/>
      <c r="F16" s="154"/>
    </row>
    <row r="17" spans="1:6" ht="33">
      <c r="A17" s="779">
        <v>3</v>
      </c>
      <c r="B17" s="780" t="s">
        <v>2088</v>
      </c>
      <c r="C17" s="154"/>
      <c r="D17" s="154"/>
      <c r="E17" s="154"/>
      <c r="F17" s="154"/>
    </row>
    <row r="18" spans="1:6" ht="16.5">
      <c r="A18" s="779">
        <v>4</v>
      </c>
      <c r="B18" s="780" t="s">
        <v>2089</v>
      </c>
      <c r="C18" s="154"/>
      <c r="D18" s="154"/>
      <c r="E18" s="154"/>
      <c r="F18" s="154"/>
    </row>
    <row r="19" spans="1:6" ht="16.5">
      <c r="A19" s="779">
        <v>5</v>
      </c>
      <c r="B19" s="780" t="s">
        <v>2090</v>
      </c>
      <c r="C19" s="154"/>
      <c r="D19" s="154"/>
      <c r="E19" s="154"/>
      <c r="F19" s="154"/>
    </row>
    <row r="20" spans="1:6" ht="33">
      <c r="A20" s="779">
        <v>6</v>
      </c>
      <c r="B20" s="780" t="s">
        <v>2091</v>
      </c>
      <c r="C20" s="154"/>
      <c r="D20" s="154"/>
      <c r="E20" s="154"/>
      <c r="F20" s="154"/>
    </row>
    <row r="21" spans="1:6" ht="16.5">
      <c r="A21" s="779">
        <v>7</v>
      </c>
      <c r="B21" s="780" t="s">
        <v>2092</v>
      </c>
      <c r="C21" s="154"/>
      <c r="D21" s="154"/>
      <c r="E21" s="154"/>
      <c r="F21" s="154"/>
    </row>
    <row r="22" spans="1:6" ht="33">
      <c r="A22" s="779">
        <v>8</v>
      </c>
      <c r="B22" s="780" t="s">
        <v>2093</v>
      </c>
      <c r="C22" s="154"/>
      <c r="D22" s="154"/>
      <c r="E22" s="154"/>
      <c r="F22" s="154"/>
    </row>
    <row r="23" spans="1:6" ht="33">
      <c r="A23" s="779">
        <v>9</v>
      </c>
      <c r="B23" s="780" t="s">
        <v>2094</v>
      </c>
      <c r="C23" s="154"/>
      <c r="D23" s="154"/>
      <c r="E23" s="154"/>
      <c r="F23" s="154"/>
    </row>
    <row r="24" spans="1:6" ht="33">
      <c r="A24" s="779">
        <v>10</v>
      </c>
      <c r="B24" s="780" t="s">
        <v>2095</v>
      </c>
      <c r="C24" s="154"/>
      <c r="D24" s="154"/>
      <c r="E24" s="154"/>
      <c r="F24" s="154"/>
    </row>
    <row r="25" spans="1:6" ht="16.5">
      <c r="A25" s="779">
        <v>11</v>
      </c>
      <c r="B25" s="780" t="s">
        <v>2096</v>
      </c>
      <c r="C25" s="154"/>
      <c r="D25" s="154"/>
      <c r="E25" s="154"/>
      <c r="F25" s="154"/>
    </row>
    <row r="26" spans="1:6" ht="16.5">
      <c r="A26" s="779"/>
      <c r="B26" s="781" t="s">
        <v>2097</v>
      </c>
      <c r="C26" s="154"/>
      <c r="D26" s="154"/>
      <c r="E26" s="154"/>
      <c r="F26" s="154"/>
    </row>
    <row r="27" spans="1:6" ht="16.5">
      <c r="A27" s="779">
        <v>12</v>
      </c>
      <c r="B27" s="780" t="s">
        <v>2098</v>
      </c>
      <c r="C27" s="154"/>
      <c r="D27" s="154"/>
      <c r="E27" s="154"/>
      <c r="F27" s="154"/>
    </row>
    <row r="28" spans="1:6" ht="16.5">
      <c r="A28" s="779">
        <v>13</v>
      </c>
      <c r="B28" s="780" t="s">
        <v>2099</v>
      </c>
      <c r="C28" s="154"/>
      <c r="D28" s="154"/>
      <c r="E28" s="154"/>
      <c r="F28" s="154"/>
    </row>
    <row r="29" spans="1:6" ht="49.5">
      <c r="A29" s="779">
        <v>14</v>
      </c>
      <c r="B29" s="780" t="s">
        <v>2100</v>
      </c>
      <c r="C29" s="154"/>
      <c r="D29" s="154"/>
      <c r="E29" s="154"/>
      <c r="F29" s="154"/>
    </row>
    <row r="30" spans="1:6" ht="16.5">
      <c r="A30" s="779">
        <v>15</v>
      </c>
      <c r="B30" s="780" t="s">
        <v>2101</v>
      </c>
      <c r="C30" s="154"/>
      <c r="D30" s="154"/>
      <c r="E30" s="154"/>
      <c r="F30" s="154"/>
    </row>
    <row r="31" spans="1:6" ht="33">
      <c r="A31" s="779">
        <v>16</v>
      </c>
      <c r="B31" s="780" t="s">
        <v>2102</v>
      </c>
      <c r="C31" s="154"/>
      <c r="D31" s="154"/>
      <c r="E31" s="154"/>
      <c r="F31" s="154"/>
    </row>
    <row r="32" spans="1:6" ht="33">
      <c r="A32" s="779">
        <v>17</v>
      </c>
      <c r="B32" s="780" t="s">
        <v>2103</v>
      </c>
      <c r="C32" s="154"/>
      <c r="D32" s="154"/>
      <c r="E32" s="154"/>
      <c r="F32" s="154"/>
    </row>
    <row r="33" spans="1:6" ht="33">
      <c r="A33" s="779">
        <v>18</v>
      </c>
      <c r="B33" s="780" t="s">
        <v>2104</v>
      </c>
      <c r="C33" s="154"/>
      <c r="D33" s="154"/>
      <c r="E33" s="154"/>
      <c r="F33" s="154"/>
    </row>
    <row r="34" spans="1:6" ht="33">
      <c r="A34" s="779">
        <v>19</v>
      </c>
      <c r="B34" s="780" t="s">
        <v>2105</v>
      </c>
      <c r="C34" s="154"/>
      <c r="D34" s="154"/>
      <c r="E34" s="154"/>
      <c r="F34" s="154"/>
    </row>
    <row r="35" spans="1:6" ht="82.5">
      <c r="A35" s="779">
        <v>20</v>
      </c>
      <c r="B35" s="780" t="s">
        <v>2106</v>
      </c>
      <c r="C35" s="154"/>
      <c r="D35" s="154"/>
      <c r="E35" s="154"/>
      <c r="F35" s="154"/>
    </row>
    <row r="36" spans="1:6" ht="99">
      <c r="A36" s="779">
        <v>21</v>
      </c>
      <c r="B36" s="780" t="s">
        <v>2107</v>
      </c>
      <c r="C36" s="154"/>
      <c r="D36" s="154"/>
      <c r="E36" s="154"/>
      <c r="F36" s="154"/>
    </row>
    <row r="37" spans="1:6" ht="115.5">
      <c r="A37" s="779">
        <v>22</v>
      </c>
      <c r="B37" s="780" t="s">
        <v>2108</v>
      </c>
      <c r="C37" s="154"/>
      <c r="D37" s="154"/>
      <c r="E37" s="154"/>
      <c r="F37" s="154"/>
    </row>
    <row r="38" spans="1:6" ht="49.5">
      <c r="A38" s="779">
        <v>23</v>
      </c>
      <c r="B38" s="780" t="s">
        <v>2109</v>
      </c>
      <c r="C38" s="154"/>
      <c r="D38" s="154"/>
      <c r="E38" s="154"/>
      <c r="F38" s="154"/>
    </row>
    <row r="39" spans="1:6" ht="66">
      <c r="A39" s="779">
        <v>24</v>
      </c>
      <c r="B39" s="780" t="s">
        <v>2110</v>
      </c>
      <c r="C39" s="154"/>
      <c r="D39" s="154"/>
      <c r="E39" s="154"/>
      <c r="F39" s="154"/>
    </row>
    <row r="40" spans="1:6" ht="49.5">
      <c r="A40" s="779">
        <v>25</v>
      </c>
      <c r="B40" s="780" t="s">
        <v>2111</v>
      </c>
      <c r="C40" s="154"/>
      <c r="D40" s="154"/>
      <c r="E40" s="154"/>
      <c r="F40" s="154"/>
    </row>
    <row r="41" spans="1:6" ht="15.75">
      <c r="A41" s="164"/>
      <c r="B41" s="165"/>
      <c r="C41" s="166"/>
      <c r="D41" s="166"/>
      <c r="E41" s="166"/>
      <c r="F41" s="166"/>
    </row>
    <row r="42" spans="1:6" ht="15.75">
      <c r="A42" s="121" t="s">
        <v>60</v>
      </c>
      <c r="B42" s="167"/>
      <c r="C42" s="168" t="s">
        <v>100</v>
      </c>
      <c r="D42" s="906"/>
      <c r="E42" s="906"/>
      <c r="F42" s="140"/>
    </row>
    <row r="43" spans="1:6" ht="15.75">
      <c r="A43" s="121" t="s">
        <v>62</v>
      </c>
      <c r="B43" s="167"/>
      <c r="C43" s="168" t="s">
        <v>76</v>
      </c>
      <c r="D43" s="906"/>
      <c r="E43" s="906"/>
      <c r="F43" s="140"/>
    </row>
    <row r="44" spans="1:6" ht="15.75">
      <c r="A44" s="122"/>
      <c r="B44" s="122"/>
      <c r="C44" s="168" t="s">
        <v>214</v>
      </c>
      <c r="D44" s="906"/>
      <c r="E44" s="906"/>
      <c r="F44" s="122"/>
    </row>
    <row r="45" spans="1:6">
      <c r="A45" s="122"/>
      <c r="B45" s="122"/>
      <c r="C45" s="122"/>
      <c r="D45" s="122"/>
      <c r="E45" s="122"/>
      <c r="F45" s="122"/>
    </row>
  </sheetData>
  <mergeCells count="10">
    <mergeCell ref="A9:F9"/>
    <mergeCell ref="B11:C11"/>
    <mergeCell ref="D42:E42"/>
    <mergeCell ref="D43:E43"/>
    <mergeCell ref="D44:E44"/>
    <mergeCell ref="E1:F1"/>
    <mergeCell ref="A2:F2"/>
    <mergeCell ref="A4:F4"/>
    <mergeCell ref="A6:F6"/>
    <mergeCell ref="A8:F8"/>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H42"/>
  <sheetViews>
    <sheetView zoomScale="96" zoomScaleNormal="96" workbookViewId="0">
      <selection activeCell="F28" sqref="F28"/>
    </sheetView>
  </sheetViews>
  <sheetFormatPr defaultColWidth="8.85546875" defaultRowHeight="15"/>
  <cols>
    <col min="1" max="1" width="7.42578125" style="145" customWidth="1"/>
    <col min="2" max="2" width="38.7109375" style="145" customWidth="1"/>
    <col min="3" max="3" width="19.42578125" style="145" customWidth="1"/>
    <col min="4" max="5" width="25.85546875" style="145" customWidth="1"/>
    <col min="6" max="7" width="22.140625" style="145" customWidth="1"/>
    <col min="8" max="8" width="21.28515625" style="145" customWidth="1"/>
    <col min="9" max="258" width="8.85546875" style="145"/>
    <col min="259" max="259" width="7.42578125" style="145" customWidth="1"/>
    <col min="260" max="260" width="38.7109375" style="145" customWidth="1"/>
    <col min="261" max="261" width="19.42578125" style="145" customWidth="1"/>
    <col min="262" max="262" width="25.85546875" style="145" customWidth="1"/>
    <col min="263" max="263" width="22.140625" style="145" customWidth="1"/>
    <col min="264" max="264" width="19" style="145" customWidth="1"/>
    <col min="265" max="514" width="8.85546875" style="145"/>
    <col min="515" max="515" width="7.42578125" style="145" customWidth="1"/>
    <col min="516" max="516" width="38.7109375" style="145" customWidth="1"/>
    <col min="517" max="517" width="19.42578125" style="145" customWidth="1"/>
    <col min="518" max="518" width="25.85546875" style="145" customWidth="1"/>
    <col min="519" max="519" width="22.140625" style="145" customWidth="1"/>
    <col min="520" max="520" width="19" style="145" customWidth="1"/>
    <col min="521" max="770" width="8.85546875" style="145"/>
    <col min="771" max="771" width="7.42578125" style="145" customWidth="1"/>
    <col min="772" max="772" width="38.7109375" style="145" customWidth="1"/>
    <col min="773" max="773" width="19.42578125" style="145" customWidth="1"/>
    <col min="774" max="774" width="25.85546875" style="145" customWidth="1"/>
    <col min="775" max="775" width="22.140625" style="145" customWidth="1"/>
    <col min="776" max="776" width="19" style="145" customWidth="1"/>
    <col min="777" max="1026" width="8.85546875" style="145"/>
    <col min="1027" max="1027" width="7.42578125" style="145" customWidth="1"/>
    <col min="1028" max="1028" width="38.7109375" style="145" customWidth="1"/>
    <col min="1029" max="1029" width="19.42578125" style="145" customWidth="1"/>
    <col min="1030" max="1030" width="25.85546875" style="145" customWidth="1"/>
    <col min="1031" max="1031" width="22.140625" style="145" customWidth="1"/>
    <col min="1032" max="1032" width="19" style="145" customWidth="1"/>
    <col min="1033" max="1282" width="8.85546875" style="145"/>
    <col min="1283" max="1283" width="7.42578125" style="145" customWidth="1"/>
    <col min="1284" max="1284" width="38.7109375" style="145" customWidth="1"/>
    <col min="1285" max="1285" width="19.42578125" style="145" customWidth="1"/>
    <col min="1286" max="1286" width="25.85546875" style="145" customWidth="1"/>
    <col min="1287" max="1287" width="22.140625" style="145" customWidth="1"/>
    <col min="1288" max="1288" width="19" style="145" customWidth="1"/>
    <col min="1289" max="1538" width="8.85546875" style="145"/>
    <col min="1539" max="1539" width="7.42578125" style="145" customWidth="1"/>
    <col min="1540" max="1540" width="38.7109375" style="145" customWidth="1"/>
    <col min="1541" max="1541" width="19.42578125" style="145" customWidth="1"/>
    <col min="1542" max="1542" width="25.85546875" style="145" customWidth="1"/>
    <col min="1543" max="1543" width="22.140625" style="145" customWidth="1"/>
    <col min="1544" max="1544" width="19" style="145" customWidth="1"/>
    <col min="1545" max="1794" width="8.85546875" style="145"/>
    <col min="1795" max="1795" width="7.42578125" style="145" customWidth="1"/>
    <col min="1796" max="1796" width="38.7109375" style="145" customWidth="1"/>
    <col min="1797" max="1797" width="19.42578125" style="145" customWidth="1"/>
    <col min="1798" max="1798" width="25.85546875" style="145" customWidth="1"/>
    <col min="1799" max="1799" width="22.140625" style="145" customWidth="1"/>
    <col min="1800" max="1800" width="19" style="145" customWidth="1"/>
    <col min="1801" max="2050" width="8.85546875" style="145"/>
    <col min="2051" max="2051" width="7.42578125" style="145" customWidth="1"/>
    <col min="2052" max="2052" width="38.7109375" style="145" customWidth="1"/>
    <col min="2053" max="2053" width="19.42578125" style="145" customWidth="1"/>
    <col min="2054" max="2054" width="25.85546875" style="145" customWidth="1"/>
    <col min="2055" max="2055" width="22.140625" style="145" customWidth="1"/>
    <col min="2056" max="2056" width="19" style="145" customWidth="1"/>
    <col min="2057" max="2306" width="8.85546875" style="145"/>
    <col min="2307" max="2307" width="7.42578125" style="145" customWidth="1"/>
    <col min="2308" max="2308" width="38.7109375" style="145" customWidth="1"/>
    <col min="2309" max="2309" width="19.42578125" style="145" customWidth="1"/>
    <col min="2310" max="2310" width="25.85546875" style="145" customWidth="1"/>
    <col min="2311" max="2311" width="22.140625" style="145" customWidth="1"/>
    <col min="2312" max="2312" width="19" style="145" customWidth="1"/>
    <col min="2313" max="2562" width="8.85546875" style="145"/>
    <col min="2563" max="2563" width="7.42578125" style="145" customWidth="1"/>
    <col min="2564" max="2564" width="38.7109375" style="145" customWidth="1"/>
    <col min="2565" max="2565" width="19.42578125" style="145" customWidth="1"/>
    <col min="2566" max="2566" width="25.85546875" style="145" customWidth="1"/>
    <col min="2567" max="2567" width="22.140625" style="145" customWidth="1"/>
    <col min="2568" max="2568" width="19" style="145" customWidth="1"/>
    <col min="2569" max="2818" width="8.85546875" style="145"/>
    <col min="2819" max="2819" width="7.42578125" style="145" customWidth="1"/>
    <col min="2820" max="2820" width="38.7109375" style="145" customWidth="1"/>
    <col min="2821" max="2821" width="19.42578125" style="145" customWidth="1"/>
    <col min="2822" max="2822" width="25.85546875" style="145" customWidth="1"/>
    <col min="2823" max="2823" width="22.140625" style="145" customWidth="1"/>
    <col min="2824" max="2824" width="19" style="145" customWidth="1"/>
    <col min="2825" max="3074" width="8.85546875" style="145"/>
    <col min="3075" max="3075" width="7.42578125" style="145" customWidth="1"/>
    <col min="3076" max="3076" width="38.7109375" style="145" customWidth="1"/>
    <col min="3077" max="3077" width="19.42578125" style="145" customWidth="1"/>
    <col min="3078" max="3078" width="25.85546875" style="145" customWidth="1"/>
    <col min="3079" max="3079" width="22.140625" style="145" customWidth="1"/>
    <col min="3080" max="3080" width="19" style="145" customWidth="1"/>
    <col min="3081" max="3330" width="8.85546875" style="145"/>
    <col min="3331" max="3331" width="7.42578125" style="145" customWidth="1"/>
    <col min="3332" max="3332" width="38.7109375" style="145" customWidth="1"/>
    <col min="3333" max="3333" width="19.42578125" style="145" customWidth="1"/>
    <col min="3334" max="3334" width="25.85546875" style="145" customWidth="1"/>
    <col min="3335" max="3335" width="22.140625" style="145" customWidth="1"/>
    <col min="3336" max="3336" width="19" style="145" customWidth="1"/>
    <col min="3337" max="3586" width="8.85546875" style="145"/>
    <col min="3587" max="3587" width="7.42578125" style="145" customWidth="1"/>
    <col min="3588" max="3588" width="38.7109375" style="145" customWidth="1"/>
    <col min="3589" max="3589" width="19.42578125" style="145" customWidth="1"/>
    <col min="3590" max="3590" width="25.85546875" style="145" customWidth="1"/>
    <col min="3591" max="3591" width="22.140625" style="145" customWidth="1"/>
    <col min="3592" max="3592" width="19" style="145" customWidth="1"/>
    <col min="3593" max="3842" width="8.85546875" style="145"/>
    <col min="3843" max="3843" width="7.42578125" style="145" customWidth="1"/>
    <col min="3844" max="3844" width="38.7109375" style="145" customWidth="1"/>
    <col min="3845" max="3845" width="19.42578125" style="145" customWidth="1"/>
    <col min="3846" max="3846" width="25.85546875" style="145" customWidth="1"/>
    <col min="3847" max="3847" width="22.140625" style="145" customWidth="1"/>
    <col min="3848" max="3848" width="19" style="145" customWidth="1"/>
    <col min="3849" max="4098" width="8.85546875" style="145"/>
    <col min="4099" max="4099" width="7.42578125" style="145" customWidth="1"/>
    <col min="4100" max="4100" width="38.7109375" style="145" customWidth="1"/>
    <col min="4101" max="4101" width="19.42578125" style="145" customWidth="1"/>
    <col min="4102" max="4102" width="25.85546875" style="145" customWidth="1"/>
    <col min="4103" max="4103" width="22.140625" style="145" customWidth="1"/>
    <col min="4104" max="4104" width="19" style="145" customWidth="1"/>
    <col min="4105" max="4354" width="8.85546875" style="145"/>
    <col min="4355" max="4355" width="7.42578125" style="145" customWidth="1"/>
    <col min="4356" max="4356" width="38.7109375" style="145" customWidth="1"/>
    <col min="4357" max="4357" width="19.42578125" style="145" customWidth="1"/>
    <col min="4358" max="4358" width="25.85546875" style="145" customWidth="1"/>
    <col min="4359" max="4359" width="22.140625" style="145" customWidth="1"/>
    <col min="4360" max="4360" width="19" style="145" customWidth="1"/>
    <col min="4361" max="4610" width="8.85546875" style="145"/>
    <col min="4611" max="4611" width="7.42578125" style="145" customWidth="1"/>
    <col min="4612" max="4612" width="38.7109375" style="145" customWidth="1"/>
    <col min="4613" max="4613" width="19.42578125" style="145" customWidth="1"/>
    <col min="4614" max="4614" width="25.85546875" style="145" customWidth="1"/>
    <col min="4615" max="4615" width="22.140625" style="145" customWidth="1"/>
    <col min="4616" max="4616" width="19" style="145" customWidth="1"/>
    <col min="4617" max="4866" width="8.85546875" style="145"/>
    <col min="4867" max="4867" width="7.42578125" style="145" customWidth="1"/>
    <col min="4868" max="4868" width="38.7109375" style="145" customWidth="1"/>
    <col min="4869" max="4869" width="19.42578125" style="145" customWidth="1"/>
    <col min="4870" max="4870" width="25.85546875" style="145" customWidth="1"/>
    <col min="4871" max="4871" width="22.140625" style="145" customWidth="1"/>
    <col min="4872" max="4872" width="19" style="145" customWidth="1"/>
    <col min="4873" max="5122" width="8.85546875" style="145"/>
    <col min="5123" max="5123" width="7.42578125" style="145" customWidth="1"/>
    <col min="5124" max="5124" width="38.7109375" style="145" customWidth="1"/>
    <col min="5125" max="5125" width="19.42578125" style="145" customWidth="1"/>
    <col min="5126" max="5126" width="25.85546875" style="145" customWidth="1"/>
    <col min="5127" max="5127" width="22.140625" style="145" customWidth="1"/>
    <col min="5128" max="5128" width="19" style="145" customWidth="1"/>
    <col min="5129" max="5378" width="8.85546875" style="145"/>
    <col min="5379" max="5379" width="7.42578125" style="145" customWidth="1"/>
    <col min="5380" max="5380" width="38.7109375" style="145" customWidth="1"/>
    <col min="5381" max="5381" width="19.42578125" style="145" customWidth="1"/>
    <col min="5382" max="5382" width="25.85546875" style="145" customWidth="1"/>
    <col min="5383" max="5383" width="22.140625" style="145" customWidth="1"/>
    <col min="5384" max="5384" width="19" style="145" customWidth="1"/>
    <col min="5385" max="5634" width="8.85546875" style="145"/>
    <col min="5635" max="5635" width="7.42578125" style="145" customWidth="1"/>
    <col min="5636" max="5636" width="38.7109375" style="145" customWidth="1"/>
    <col min="5637" max="5637" width="19.42578125" style="145" customWidth="1"/>
    <col min="5638" max="5638" width="25.85546875" style="145" customWidth="1"/>
    <col min="5639" max="5639" width="22.140625" style="145" customWidth="1"/>
    <col min="5640" max="5640" width="19" style="145" customWidth="1"/>
    <col min="5641" max="5890" width="8.85546875" style="145"/>
    <col min="5891" max="5891" width="7.42578125" style="145" customWidth="1"/>
    <col min="5892" max="5892" width="38.7109375" style="145" customWidth="1"/>
    <col min="5893" max="5893" width="19.42578125" style="145" customWidth="1"/>
    <col min="5894" max="5894" width="25.85546875" style="145" customWidth="1"/>
    <col min="5895" max="5895" width="22.140625" style="145" customWidth="1"/>
    <col min="5896" max="5896" width="19" style="145" customWidth="1"/>
    <col min="5897" max="6146" width="8.85546875" style="145"/>
    <col min="6147" max="6147" width="7.42578125" style="145" customWidth="1"/>
    <col min="6148" max="6148" width="38.7109375" style="145" customWidth="1"/>
    <col min="6149" max="6149" width="19.42578125" style="145" customWidth="1"/>
    <col min="6150" max="6150" width="25.85546875" style="145" customWidth="1"/>
    <col min="6151" max="6151" width="22.140625" style="145" customWidth="1"/>
    <col min="6152" max="6152" width="19" style="145" customWidth="1"/>
    <col min="6153" max="6402" width="8.85546875" style="145"/>
    <col min="6403" max="6403" width="7.42578125" style="145" customWidth="1"/>
    <col min="6404" max="6404" width="38.7109375" style="145" customWidth="1"/>
    <col min="6405" max="6405" width="19.42578125" style="145" customWidth="1"/>
    <col min="6406" max="6406" width="25.85546875" style="145" customWidth="1"/>
    <col min="6407" max="6407" width="22.140625" style="145" customWidth="1"/>
    <col min="6408" max="6408" width="19" style="145" customWidth="1"/>
    <col min="6409" max="6658" width="8.85546875" style="145"/>
    <col min="6659" max="6659" width="7.42578125" style="145" customWidth="1"/>
    <col min="6660" max="6660" width="38.7109375" style="145" customWidth="1"/>
    <col min="6661" max="6661" width="19.42578125" style="145" customWidth="1"/>
    <col min="6662" max="6662" width="25.85546875" style="145" customWidth="1"/>
    <col min="6663" max="6663" width="22.140625" style="145" customWidth="1"/>
    <col min="6664" max="6664" width="19" style="145" customWidth="1"/>
    <col min="6665" max="6914" width="8.85546875" style="145"/>
    <col min="6915" max="6915" width="7.42578125" style="145" customWidth="1"/>
    <col min="6916" max="6916" width="38.7109375" style="145" customWidth="1"/>
    <col min="6917" max="6917" width="19.42578125" style="145" customWidth="1"/>
    <col min="6918" max="6918" width="25.85546875" style="145" customWidth="1"/>
    <col min="6919" max="6919" width="22.140625" style="145" customWidth="1"/>
    <col min="6920" max="6920" width="19" style="145" customWidth="1"/>
    <col min="6921" max="7170" width="8.85546875" style="145"/>
    <col min="7171" max="7171" width="7.42578125" style="145" customWidth="1"/>
    <col min="7172" max="7172" width="38.7109375" style="145" customWidth="1"/>
    <col min="7173" max="7173" width="19.42578125" style="145" customWidth="1"/>
    <col min="7174" max="7174" width="25.85546875" style="145" customWidth="1"/>
    <col min="7175" max="7175" width="22.140625" style="145" customWidth="1"/>
    <col min="7176" max="7176" width="19" style="145" customWidth="1"/>
    <col min="7177" max="7426" width="8.85546875" style="145"/>
    <col min="7427" max="7427" width="7.42578125" style="145" customWidth="1"/>
    <col min="7428" max="7428" width="38.7109375" style="145" customWidth="1"/>
    <col min="7429" max="7429" width="19.42578125" style="145" customWidth="1"/>
    <col min="7430" max="7430" width="25.85546875" style="145" customWidth="1"/>
    <col min="7431" max="7431" width="22.140625" style="145" customWidth="1"/>
    <col min="7432" max="7432" width="19" style="145" customWidth="1"/>
    <col min="7433" max="7682" width="8.85546875" style="145"/>
    <col min="7683" max="7683" width="7.42578125" style="145" customWidth="1"/>
    <col min="7684" max="7684" width="38.7109375" style="145" customWidth="1"/>
    <col min="7685" max="7685" width="19.42578125" style="145" customWidth="1"/>
    <col min="7686" max="7686" width="25.85546875" style="145" customWidth="1"/>
    <col min="7687" max="7687" width="22.140625" style="145" customWidth="1"/>
    <col min="7688" max="7688" width="19" style="145" customWidth="1"/>
    <col min="7689" max="7938" width="8.85546875" style="145"/>
    <col min="7939" max="7939" width="7.42578125" style="145" customWidth="1"/>
    <col min="7940" max="7940" width="38.7109375" style="145" customWidth="1"/>
    <col min="7941" max="7941" width="19.42578125" style="145" customWidth="1"/>
    <col min="7942" max="7942" width="25.85546875" style="145" customWidth="1"/>
    <col min="7943" max="7943" width="22.140625" style="145" customWidth="1"/>
    <col min="7944" max="7944" width="19" style="145" customWidth="1"/>
    <col min="7945" max="8194" width="8.85546875" style="145"/>
    <col min="8195" max="8195" width="7.42578125" style="145" customWidth="1"/>
    <col min="8196" max="8196" width="38.7109375" style="145" customWidth="1"/>
    <col min="8197" max="8197" width="19.42578125" style="145" customWidth="1"/>
    <col min="8198" max="8198" width="25.85546875" style="145" customWidth="1"/>
    <col min="8199" max="8199" width="22.140625" style="145" customWidth="1"/>
    <col min="8200" max="8200" width="19" style="145" customWidth="1"/>
    <col min="8201" max="8450" width="8.85546875" style="145"/>
    <col min="8451" max="8451" width="7.42578125" style="145" customWidth="1"/>
    <col min="8452" max="8452" width="38.7109375" style="145" customWidth="1"/>
    <col min="8453" max="8453" width="19.42578125" style="145" customWidth="1"/>
    <col min="8454" max="8454" width="25.85546875" style="145" customWidth="1"/>
    <col min="8455" max="8455" width="22.140625" style="145" customWidth="1"/>
    <col min="8456" max="8456" width="19" style="145" customWidth="1"/>
    <col min="8457" max="8706" width="8.85546875" style="145"/>
    <col min="8707" max="8707" width="7.42578125" style="145" customWidth="1"/>
    <col min="8708" max="8708" width="38.7109375" style="145" customWidth="1"/>
    <col min="8709" max="8709" width="19.42578125" style="145" customWidth="1"/>
    <col min="8710" max="8710" width="25.85546875" style="145" customWidth="1"/>
    <col min="8711" max="8711" width="22.140625" style="145" customWidth="1"/>
    <col min="8712" max="8712" width="19" style="145" customWidth="1"/>
    <col min="8713" max="8962" width="8.85546875" style="145"/>
    <col min="8963" max="8963" width="7.42578125" style="145" customWidth="1"/>
    <col min="8964" max="8964" width="38.7109375" style="145" customWidth="1"/>
    <col min="8965" max="8965" width="19.42578125" style="145" customWidth="1"/>
    <col min="8966" max="8966" width="25.85546875" style="145" customWidth="1"/>
    <col min="8967" max="8967" width="22.140625" style="145" customWidth="1"/>
    <col min="8968" max="8968" width="19" style="145" customWidth="1"/>
    <col min="8969" max="9218" width="8.85546875" style="145"/>
    <col min="9219" max="9219" width="7.42578125" style="145" customWidth="1"/>
    <col min="9220" max="9220" width="38.7109375" style="145" customWidth="1"/>
    <col min="9221" max="9221" width="19.42578125" style="145" customWidth="1"/>
    <col min="9222" max="9222" width="25.85546875" style="145" customWidth="1"/>
    <col min="9223" max="9223" width="22.140625" style="145" customWidth="1"/>
    <col min="9224" max="9224" width="19" style="145" customWidth="1"/>
    <col min="9225" max="9474" width="8.85546875" style="145"/>
    <col min="9475" max="9475" width="7.42578125" style="145" customWidth="1"/>
    <col min="9476" max="9476" width="38.7109375" style="145" customWidth="1"/>
    <col min="9477" max="9477" width="19.42578125" style="145" customWidth="1"/>
    <col min="9478" max="9478" width="25.85546875" style="145" customWidth="1"/>
    <col min="9479" max="9479" width="22.140625" style="145" customWidth="1"/>
    <col min="9480" max="9480" width="19" style="145" customWidth="1"/>
    <col min="9481" max="9730" width="8.85546875" style="145"/>
    <col min="9731" max="9731" width="7.42578125" style="145" customWidth="1"/>
    <col min="9732" max="9732" width="38.7109375" style="145" customWidth="1"/>
    <col min="9733" max="9733" width="19.42578125" style="145" customWidth="1"/>
    <col min="9734" max="9734" width="25.85546875" style="145" customWidth="1"/>
    <col min="9735" max="9735" width="22.140625" style="145" customWidth="1"/>
    <col min="9736" max="9736" width="19" style="145" customWidth="1"/>
    <col min="9737" max="9986" width="8.85546875" style="145"/>
    <col min="9987" max="9987" width="7.42578125" style="145" customWidth="1"/>
    <col min="9988" max="9988" width="38.7109375" style="145" customWidth="1"/>
    <col min="9989" max="9989" width="19.42578125" style="145" customWidth="1"/>
    <col min="9990" max="9990" width="25.85546875" style="145" customWidth="1"/>
    <col min="9991" max="9991" width="22.140625" style="145" customWidth="1"/>
    <col min="9992" max="9992" width="19" style="145" customWidth="1"/>
    <col min="9993" max="10242" width="8.85546875" style="145"/>
    <col min="10243" max="10243" width="7.42578125" style="145" customWidth="1"/>
    <col min="10244" max="10244" width="38.7109375" style="145" customWidth="1"/>
    <col min="10245" max="10245" width="19.42578125" style="145" customWidth="1"/>
    <col min="10246" max="10246" width="25.85546875" style="145" customWidth="1"/>
    <col min="10247" max="10247" width="22.140625" style="145" customWidth="1"/>
    <col min="10248" max="10248" width="19" style="145" customWidth="1"/>
    <col min="10249" max="10498" width="8.85546875" style="145"/>
    <col min="10499" max="10499" width="7.42578125" style="145" customWidth="1"/>
    <col min="10500" max="10500" width="38.7109375" style="145" customWidth="1"/>
    <col min="10501" max="10501" width="19.42578125" style="145" customWidth="1"/>
    <col min="10502" max="10502" width="25.85546875" style="145" customWidth="1"/>
    <col min="10503" max="10503" width="22.140625" style="145" customWidth="1"/>
    <col min="10504" max="10504" width="19" style="145" customWidth="1"/>
    <col min="10505" max="10754" width="8.85546875" style="145"/>
    <col min="10755" max="10755" width="7.42578125" style="145" customWidth="1"/>
    <col min="10756" max="10756" width="38.7109375" style="145" customWidth="1"/>
    <col min="10757" max="10757" width="19.42578125" style="145" customWidth="1"/>
    <col min="10758" max="10758" width="25.85546875" style="145" customWidth="1"/>
    <col min="10759" max="10759" width="22.140625" style="145" customWidth="1"/>
    <col min="10760" max="10760" width="19" style="145" customWidth="1"/>
    <col min="10761" max="11010" width="8.85546875" style="145"/>
    <col min="11011" max="11011" width="7.42578125" style="145" customWidth="1"/>
    <col min="11012" max="11012" width="38.7109375" style="145" customWidth="1"/>
    <col min="11013" max="11013" width="19.42578125" style="145" customWidth="1"/>
    <col min="11014" max="11014" width="25.85546875" style="145" customWidth="1"/>
    <col min="11015" max="11015" width="22.140625" style="145" customWidth="1"/>
    <col min="11016" max="11016" width="19" style="145" customWidth="1"/>
    <col min="11017" max="11266" width="8.85546875" style="145"/>
    <col min="11267" max="11267" width="7.42578125" style="145" customWidth="1"/>
    <col min="11268" max="11268" width="38.7109375" style="145" customWidth="1"/>
    <col min="11269" max="11269" width="19.42578125" style="145" customWidth="1"/>
    <col min="11270" max="11270" width="25.85546875" style="145" customWidth="1"/>
    <col min="11271" max="11271" width="22.140625" style="145" customWidth="1"/>
    <col min="11272" max="11272" width="19" style="145" customWidth="1"/>
    <col min="11273" max="11522" width="8.85546875" style="145"/>
    <col min="11523" max="11523" width="7.42578125" style="145" customWidth="1"/>
    <col min="11524" max="11524" width="38.7109375" style="145" customWidth="1"/>
    <col min="11525" max="11525" width="19.42578125" style="145" customWidth="1"/>
    <col min="11526" max="11526" width="25.85546875" style="145" customWidth="1"/>
    <col min="11527" max="11527" width="22.140625" style="145" customWidth="1"/>
    <col min="11528" max="11528" width="19" style="145" customWidth="1"/>
    <col min="11529" max="11778" width="8.85546875" style="145"/>
    <col min="11779" max="11779" width="7.42578125" style="145" customWidth="1"/>
    <col min="11780" max="11780" width="38.7109375" style="145" customWidth="1"/>
    <col min="11781" max="11781" width="19.42578125" style="145" customWidth="1"/>
    <col min="11782" max="11782" width="25.85546875" style="145" customWidth="1"/>
    <col min="11783" max="11783" width="22.140625" style="145" customWidth="1"/>
    <col min="11784" max="11784" width="19" style="145" customWidth="1"/>
    <col min="11785" max="12034" width="8.85546875" style="145"/>
    <col min="12035" max="12035" width="7.42578125" style="145" customWidth="1"/>
    <col min="12036" max="12036" width="38.7109375" style="145" customWidth="1"/>
    <col min="12037" max="12037" width="19.42578125" style="145" customWidth="1"/>
    <col min="12038" max="12038" width="25.85546875" style="145" customWidth="1"/>
    <col min="12039" max="12039" width="22.140625" style="145" customWidth="1"/>
    <col min="12040" max="12040" width="19" style="145" customWidth="1"/>
    <col min="12041" max="12290" width="8.85546875" style="145"/>
    <col min="12291" max="12291" width="7.42578125" style="145" customWidth="1"/>
    <col min="12292" max="12292" width="38.7109375" style="145" customWidth="1"/>
    <col min="12293" max="12293" width="19.42578125" style="145" customWidth="1"/>
    <col min="12294" max="12294" width="25.85546875" style="145" customWidth="1"/>
    <col min="12295" max="12295" width="22.140625" style="145" customWidth="1"/>
    <col min="12296" max="12296" width="19" style="145" customWidth="1"/>
    <col min="12297" max="12546" width="8.85546875" style="145"/>
    <col min="12547" max="12547" width="7.42578125" style="145" customWidth="1"/>
    <col min="12548" max="12548" width="38.7109375" style="145" customWidth="1"/>
    <col min="12549" max="12549" width="19.42578125" style="145" customWidth="1"/>
    <col min="12550" max="12550" width="25.85546875" style="145" customWidth="1"/>
    <col min="12551" max="12551" width="22.140625" style="145" customWidth="1"/>
    <col min="12552" max="12552" width="19" style="145" customWidth="1"/>
    <col min="12553" max="12802" width="8.85546875" style="145"/>
    <col min="12803" max="12803" width="7.42578125" style="145" customWidth="1"/>
    <col min="12804" max="12804" width="38.7109375" style="145" customWidth="1"/>
    <col min="12805" max="12805" width="19.42578125" style="145" customWidth="1"/>
    <col min="12806" max="12806" width="25.85546875" style="145" customWidth="1"/>
    <col min="12807" max="12807" width="22.140625" style="145" customWidth="1"/>
    <col min="12808" max="12808" width="19" style="145" customWidth="1"/>
    <col min="12809" max="13058" width="8.85546875" style="145"/>
    <col min="13059" max="13059" width="7.42578125" style="145" customWidth="1"/>
    <col min="13060" max="13060" width="38.7109375" style="145" customWidth="1"/>
    <col min="13061" max="13061" width="19.42578125" style="145" customWidth="1"/>
    <col min="13062" max="13062" width="25.85546875" style="145" customWidth="1"/>
    <col min="13063" max="13063" width="22.140625" style="145" customWidth="1"/>
    <col min="13064" max="13064" width="19" style="145" customWidth="1"/>
    <col min="13065" max="13314" width="8.85546875" style="145"/>
    <col min="13315" max="13315" width="7.42578125" style="145" customWidth="1"/>
    <col min="13316" max="13316" width="38.7109375" style="145" customWidth="1"/>
    <col min="13317" max="13317" width="19.42578125" style="145" customWidth="1"/>
    <col min="13318" max="13318" width="25.85546875" style="145" customWidth="1"/>
    <col min="13319" max="13319" width="22.140625" style="145" customWidth="1"/>
    <col min="13320" max="13320" width="19" style="145" customWidth="1"/>
    <col min="13321" max="13570" width="8.85546875" style="145"/>
    <col min="13571" max="13571" width="7.42578125" style="145" customWidth="1"/>
    <col min="13572" max="13572" width="38.7109375" style="145" customWidth="1"/>
    <col min="13573" max="13573" width="19.42578125" style="145" customWidth="1"/>
    <col min="13574" max="13574" width="25.85546875" style="145" customWidth="1"/>
    <col min="13575" max="13575" width="22.140625" style="145" customWidth="1"/>
    <col min="13576" max="13576" width="19" style="145" customWidth="1"/>
    <col min="13577" max="13826" width="8.85546875" style="145"/>
    <col min="13827" max="13827" width="7.42578125" style="145" customWidth="1"/>
    <col min="13828" max="13828" width="38.7109375" style="145" customWidth="1"/>
    <col min="13829" max="13829" width="19.42578125" style="145" customWidth="1"/>
    <col min="13830" max="13830" width="25.85546875" style="145" customWidth="1"/>
    <col min="13831" max="13831" width="22.140625" style="145" customWidth="1"/>
    <col min="13832" max="13832" width="19" style="145" customWidth="1"/>
    <col min="13833" max="14082" width="8.85546875" style="145"/>
    <col min="14083" max="14083" width="7.42578125" style="145" customWidth="1"/>
    <col min="14084" max="14084" width="38.7109375" style="145" customWidth="1"/>
    <col min="14085" max="14085" width="19.42578125" style="145" customWidth="1"/>
    <col min="14086" max="14086" width="25.85546875" style="145" customWidth="1"/>
    <col min="14087" max="14087" width="22.140625" style="145" customWidth="1"/>
    <col min="14088" max="14088" width="19" style="145" customWidth="1"/>
    <col min="14089" max="14338" width="8.85546875" style="145"/>
    <col min="14339" max="14339" width="7.42578125" style="145" customWidth="1"/>
    <col min="14340" max="14340" width="38.7109375" style="145" customWidth="1"/>
    <col min="14341" max="14341" width="19.42578125" style="145" customWidth="1"/>
    <col min="14342" max="14342" width="25.85546875" style="145" customWidth="1"/>
    <col min="14343" max="14343" width="22.140625" style="145" customWidth="1"/>
    <col min="14344" max="14344" width="19" style="145" customWidth="1"/>
    <col min="14345" max="14594" width="8.85546875" style="145"/>
    <col min="14595" max="14595" width="7.42578125" style="145" customWidth="1"/>
    <col min="14596" max="14596" width="38.7109375" style="145" customWidth="1"/>
    <col min="14597" max="14597" width="19.42578125" style="145" customWidth="1"/>
    <col min="14598" max="14598" width="25.85546875" style="145" customWidth="1"/>
    <col min="14599" max="14599" width="22.140625" style="145" customWidth="1"/>
    <col min="14600" max="14600" width="19" style="145" customWidth="1"/>
    <col min="14601" max="14850" width="8.85546875" style="145"/>
    <col min="14851" max="14851" width="7.42578125" style="145" customWidth="1"/>
    <col min="14852" max="14852" width="38.7109375" style="145" customWidth="1"/>
    <col min="14853" max="14853" width="19.42578125" style="145" customWidth="1"/>
    <col min="14854" max="14854" width="25.85546875" style="145" customWidth="1"/>
    <col min="14855" max="14855" width="22.140625" style="145" customWidth="1"/>
    <col min="14856" max="14856" width="19" style="145" customWidth="1"/>
    <col min="14857" max="15106" width="8.85546875" style="145"/>
    <col min="15107" max="15107" width="7.42578125" style="145" customWidth="1"/>
    <col min="15108" max="15108" width="38.7109375" style="145" customWidth="1"/>
    <col min="15109" max="15109" width="19.42578125" style="145" customWidth="1"/>
    <col min="15110" max="15110" width="25.85546875" style="145" customWidth="1"/>
    <col min="15111" max="15111" width="22.140625" style="145" customWidth="1"/>
    <col min="15112" max="15112" width="19" style="145" customWidth="1"/>
    <col min="15113" max="15362" width="8.85546875" style="145"/>
    <col min="15363" max="15363" width="7.42578125" style="145" customWidth="1"/>
    <col min="15364" max="15364" width="38.7109375" style="145" customWidth="1"/>
    <col min="15365" max="15365" width="19.42578125" style="145" customWidth="1"/>
    <col min="15366" max="15366" width="25.85546875" style="145" customWidth="1"/>
    <col min="15367" max="15367" width="22.140625" style="145" customWidth="1"/>
    <col min="15368" max="15368" width="19" style="145" customWidth="1"/>
    <col min="15369" max="15618" width="8.85546875" style="145"/>
    <col min="15619" max="15619" width="7.42578125" style="145" customWidth="1"/>
    <col min="15620" max="15620" width="38.7109375" style="145" customWidth="1"/>
    <col min="15621" max="15621" width="19.42578125" style="145" customWidth="1"/>
    <col min="15622" max="15622" width="25.85546875" style="145" customWidth="1"/>
    <col min="15623" max="15623" width="22.140625" style="145" customWidth="1"/>
    <col min="15624" max="15624" width="19" style="145" customWidth="1"/>
    <col min="15625" max="15874" width="8.85546875" style="145"/>
    <col min="15875" max="15875" width="7.42578125" style="145" customWidth="1"/>
    <col min="15876" max="15876" width="38.7109375" style="145" customWidth="1"/>
    <col min="15877" max="15877" width="19.42578125" style="145" customWidth="1"/>
    <col min="15878" max="15878" width="25.85546875" style="145" customWidth="1"/>
    <col min="15879" max="15879" width="22.140625" style="145" customWidth="1"/>
    <col min="15880" max="15880" width="19" style="145" customWidth="1"/>
    <col min="15881" max="16130" width="8.85546875" style="145"/>
    <col min="16131" max="16131" width="7.42578125" style="145" customWidth="1"/>
    <col min="16132" max="16132" width="38.7109375" style="145" customWidth="1"/>
    <col min="16133" max="16133" width="19.42578125" style="145" customWidth="1"/>
    <col min="16134" max="16134" width="25.85546875" style="145" customWidth="1"/>
    <col min="16135" max="16135" width="22.140625" style="145" customWidth="1"/>
    <col min="16136" max="16136" width="19" style="145" customWidth="1"/>
    <col min="16137" max="16384" width="8.85546875" style="145"/>
  </cols>
  <sheetData>
    <row r="1" spans="1:8" s="143" customFormat="1" ht="20.25">
      <c r="A1" s="1426" t="s">
        <v>1342</v>
      </c>
      <c r="B1" s="1426"/>
      <c r="C1" s="1426"/>
      <c r="D1" s="1426"/>
      <c r="E1" s="1426"/>
      <c r="F1" s="1426"/>
      <c r="G1" s="1426"/>
      <c r="H1" s="1426"/>
    </row>
    <row r="2" spans="1:8" s="143" customFormat="1" ht="20.25">
      <c r="A2" s="146"/>
      <c r="B2" s="146"/>
      <c r="C2" s="146"/>
      <c r="D2" s="146"/>
      <c r="E2" s="146"/>
      <c r="F2" s="146"/>
      <c r="G2" s="146"/>
      <c r="H2" s="146"/>
    </row>
    <row r="3" spans="1:8" s="143" customFormat="1" ht="15.75">
      <c r="A3" s="1422" t="str">
        <f>Title!A2</f>
        <v>Bid Enquiry No. KPTCL/2026-27/TL/ Gudekote LILO Call-3 Dtd : 16.05.2026</v>
      </c>
      <c r="B3" s="1427"/>
      <c r="C3" s="1427"/>
      <c r="D3" s="1427"/>
      <c r="E3" s="1427"/>
      <c r="F3" s="1427"/>
      <c r="G3" s="1427"/>
      <c r="H3" s="1427"/>
    </row>
    <row r="4" spans="1:8" s="143" customFormat="1" ht="15.75">
      <c r="A4" s="147"/>
      <c r="B4" s="147"/>
      <c r="C4" s="147"/>
      <c r="D4" s="147"/>
      <c r="E4" s="147"/>
      <c r="F4" s="147"/>
      <c r="G4" s="147"/>
      <c r="H4" s="147"/>
    </row>
    <row r="5" spans="1:8" s="143" customFormat="1" ht="63.75" customHeight="1">
      <c r="A5" s="1413"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414"/>
      <c r="C5" s="1414"/>
      <c r="D5" s="1414"/>
      <c r="E5" s="1414"/>
      <c r="F5" s="1414"/>
      <c r="G5" s="1414"/>
      <c r="H5" s="1414"/>
    </row>
    <row r="6" spans="1:8" s="143" customFormat="1" ht="15.75">
      <c r="A6" s="148"/>
      <c r="B6" s="148"/>
      <c r="C6" s="148"/>
      <c r="D6" s="148"/>
      <c r="E6" s="148"/>
      <c r="F6" s="148"/>
      <c r="G6" s="148"/>
      <c r="H6" s="148"/>
    </row>
    <row r="7" spans="1:8" s="143" customFormat="1" ht="15.75">
      <c r="A7" s="1421" t="s">
        <v>1343</v>
      </c>
      <c r="B7" s="1421"/>
      <c r="C7" s="1421"/>
      <c r="D7" s="1421"/>
      <c r="E7" s="1421"/>
      <c r="F7" s="1421"/>
      <c r="G7" s="1421"/>
      <c r="H7" s="1421"/>
    </row>
    <row r="8" spans="1:8" s="143" customFormat="1" ht="15.75">
      <c r="A8" s="1421"/>
      <c r="B8" s="1421"/>
      <c r="C8" s="1421"/>
      <c r="D8" s="1421"/>
      <c r="E8" s="1421"/>
      <c r="F8" s="1421"/>
      <c r="G8" s="1421"/>
      <c r="H8" s="1421"/>
    </row>
    <row r="9" spans="1:8" s="143" customFormat="1" ht="15.75">
      <c r="A9" s="149"/>
      <c r="B9" s="149"/>
      <c r="C9" s="149"/>
      <c r="D9" s="149"/>
      <c r="E9" s="149"/>
      <c r="F9" s="149"/>
      <c r="G9" s="149"/>
      <c r="H9" s="149"/>
    </row>
    <row r="10" spans="1:8" s="143" customFormat="1" ht="15.75">
      <c r="A10" s="1430" t="s">
        <v>2112</v>
      </c>
      <c r="B10" s="1430"/>
      <c r="C10" s="1430"/>
      <c r="D10" s="1430"/>
      <c r="E10" s="1430"/>
      <c r="F10" s="1430"/>
      <c r="G10" s="1430"/>
      <c r="H10" s="1430"/>
    </row>
    <row r="11" spans="1:8" s="143" customFormat="1" ht="18.75">
      <c r="A11" s="150"/>
      <c r="B11" s="150"/>
      <c r="C11" s="150"/>
      <c r="D11" s="150"/>
      <c r="E11" s="150"/>
      <c r="F11" s="150"/>
      <c r="G11" s="150"/>
      <c r="H11" s="151" t="s">
        <v>2113</v>
      </c>
    </row>
    <row r="12" spans="1:8" s="143" customFormat="1" ht="15.75">
      <c r="A12" s="1488" t="s">
        <v>1076</v>
      </c>
      <c r="B12" s="1488"/>
      <c r="C12" s="1488"/>
      <c r="D12" s="1488"/>
      <c r="E12" s="1488"/>
      <c r="F12" s="1488"/>
      <c r="G12" s="1488"/>
      <c r="H12" s="1488"/>
    </row>
    <row r="13" spans="1:8" s="143" customFormat="1" ht="15.75" customHeight="1">
      <c r="A13" s="152" t="s">
        <v>1397</v>
      </c>
      <c r="B13" s="153" t="s">
        <v>2114</v>
      </c>
      <c r="C13" s="1489" t="s">
        <v>2115</v>
      </c>
      <c r="D13" s="1490"/>
      <c r="E13" s="1491"/>
      <c r="F13" s="1492" t="s">
        <v>2116</v>
      </c>
      <c r="G13" s="1492"/>
      <c r="H13" s="1492"/>
    </row>
    <row r="14" spans="1:8" s="144" customFormat="1" ht="15.75">
      <c r="A14" s="152"/>
      <c r="B14" s="152" t="s">
        <v>2085</v>
      </c>
      <c r="C14" s="154"/>
      <c r="D14" s="152" t="s">
        <v>2837</v>
      </c>
      <c r="E14" s="154"/>
      <c r="F14" s="154"/>
      <c r="G14" s="152" t="s">
        <v>2837</v>
      </c>
      <c r="H14" s="154"/>
    </row>
    <row r="15" spans="1:8" s="143" customFormat="1" ht="31.5">
      <c r="A15" s="152">
        <v>1</v>
      </c>
      <c r="B15" s="155" t="s">
        <v>2086</v>
      </c>
      <c r="C15" s="154"/>
      <c r="D15" s="154"/>
      <c r="E15" s="154"/>
      <c r="F15" s="154"/>
      <c r="G15" s="154"/>
      <c r="H15" s="154"/>
    </row>
    <row r="16" spans="1:8" s="143" customFormat="1" ht="31.5">
      <c r="A16" s="152">
        <v>2</v>
      </c>
      <c r="B16" s="155" t="s">
        <v>2087</v>
      </c>
      <c r="C16" s="154"/>
      <c r="D16" s="154"/>
      <c r="E16" s="154"/>
      <c r="F16" s="154"/>
      <c r="G16" s="154"/>
      <c r="H16" s="154"/>
    </row>
    <row r="17" spans="1:8" s="143" customFormat="1" ht="31.5">
      <c r="A17" s="152">
        <v>3</v>
      </c>
      <c r="B17" s="155" t="s">
        <v>2088</v>
      </c>
      <c r="C17" s="154"/>
      <c r="D17" s="154"/>
      <c r="E17" s="154"/>
      <c r="F17" s="154"/>
      <c r="G17" s="154"/>
      <c r="H17" s="154"/>
    </row>
    <row r="18" spans="1:8" s="143" customFormat="1" ht="31.5">
      <c r="A18" s="152">
        <v>4</v>
      </c>
      <c r="B18" s="155" t="s">
        <v>2117</v>
      </c>
      <c r="C18" s="154"/>
      <c r="D18" s="154"/>
      <c r="E18" s="154"/>
      <c r="F18" s="154"/>
      <c r="G18" s="154"/>
      <c r="H18" s="154"/>
    </row>
    <row r="19" spans="1:8" s="143" customFormat="1" ht="15.75">
      <c r="A19" s="152">
        <v>5</v>
      </c>
      <c r="B19" s="155" t="s">
        <v>2118</v>
      </c>
      <c r="C19" s="154"/>
      <c r="D19" s="154"/>
      <c r="E19" s="154"/>
      <c r="F19" s="154"/>
      <c r="G19" s="154"/>
      <c r="H19" s="154"/>
    </row>
    <row r="20" spans="1:8" s="143" customFormat="1" ht="15.75">
      <c r="A20" s="152">
        <v>6</v>
      </c>
      <c r="B20" s="155" t="s">
        <v>2119</v>
      </c>
      <c r="C20" s="154"/>
      <c r="D20" s="154"/>
      <c r="E20" s="154"/>
      <c r="F20" s="154"/>
      <c r="G20" s="154"/>
      <c r="H20" s="154"/>
    </row>
    <row r="21" spans="1:8" s="143" customFormat="1" ht="31.5">
      <c r="A21" s="152">
        <v>7</v>
      </c>
      <c r="B21" s="155" t="s">
        <v>2120</v>
      </c>
      <c r="C21" s="154"/>
      <c r="D21" s="154"/>
      <c r="E21" s="154"/>
      <c r="F21" s="154"/>
      <c r="G21" s="154"/>
      <c r="H21" s="154"/>
    </row>
    <row r="22" spans="1:8" s="143" customFormat="1" ht="31.5">
      <c r="A22" s="152">
        <v>8</v>
      </c>
      <c r="B22" s="155" t="s">
        <v>2121</v>
      </c>
      <c r="C22" s="154"/>
      <c r="D22" s="154"/>
      <c r="E22" s="154"/>
      <c r="F22" s="154"/>
      <c r="G22" s="154"/>
      <c r="H22" s="154"/>
    </row>
    <row r="23" spans="1:8" s="143" customFormat="1" ht="31.5">
      <c r="A23" s="152">
        <v>9</v>
      </c>
      <c r="B23" s="155" t="s">
        <v>2122</v>
      </c>
      <c r="C23" s="154"/>
      <c r="D23" s="154"/>
      <c r="E23" s="154"/>
      <c r="F23" s="154"/>
      <c r="G23" s="154"/>
      <c r="H23" s="154"/>
    </row>
    <row r="24" spans="1:8" s="143" customFormat="1" ht="15.75">
      <c r="A24" s="152">
        <v>10</v>
      </c>
      <c r="B24" s="155" t="s">
        <v>2123</v>
      </c>
      <c r="C24" s="154"/>
      <c r="D24" s="154"/>
      <c r="E24" s="154"/>
      <c r="F24" s="154"/>
      <c r="G24" s="154"/>
      <c r="H24" s="154"/>
    </row>
    <row r="25" spans="1:8" s="143" customFormat="1" ht="31.5">
      <c r="A25" s="152">
        <v>11</v>
      </c>
      <c r="B25" s="155" t="s">
        <v>2124</v>
      </c>
      <c r="C25" s="154"/>
      <c r="D25" s="154"/>
      <c r="E25" s="154"/>
      <c r="F25" s="154"/>
      <c r="G25" s="154"/>
      <c r="H25" s="154"/>
    </row>
    <row r="26" spans="1:8" s="143" customFormat="1" ht="15.75">
      <c r="A26" s="152"/>
      <c r="B26" s="156" t="s">
        <v>2097</v>
      </c>
      <c r="C26" s="154"/>
      <c r="D26" s="154"/>
      <c r="E26" s="154"/>
      <c r="F26" s="154"/>
      <c r="G26" s="154"/>
      <c r="H26" s="154"/>
    </row>
    <row r="27" spans="1:8" s="143" customFormat="1" ht="31.5">
      <c r="A27" s="152">
        <v>12</v>
      </c>
      <c r="B27" s="155" t="s">
        <v>2125</v>
      </c>
      <c r="C27" s="154"/>
      <c r="D27" s="154"/>
      <c r="E27" s="154"/>
      <c r="F27" s="154"/>
      <c r="G27" s="154"/>
      <c r="H27" s="154"/>
    </row>
    <row r="28" spans="1:8" s="143" customFormat="1" ht="31.5">
      <c r="A28" s="152">
        <v>13</v>
      </c>
      <c r="B28" s="155" t="s">
        <v>2126</v>
      </c>
      <c r="C28" s="154"/>
      <c r="D28" s="154"/>
      <c r="E28" s="154"/>
      <c r="F28" s="154"/>
      <c r="G28" s="154"/>
      <c r="H28" s="154"/>
    </row>
    <row r="29" spans="1:8" s="143" customFormat="1" ht="47.25">
      <c r="A29" s="152">
        <v>14</v>
      </c>
      <c r="B29" s="155" t="s">
        <v>2127</v>
      </c>
      <c r="C29" s="154"/>
      <c r="D29" s="154"/>
      <c r="E29" s="154"/>
      <c r="F29" s="154"/>
      <c r="G29" s="154"/>
      <c r="H29" s="154"/>
    </row>
    <row r="30" spans="1:8" s="143" customFormat="1" ht="47.25">
      <c r="A30" s="152">
        <v>15</v>
      </c>
      <c r="B30" s="155" t="s">
        <v>2128</v>
      </c>
      <c r="C30" s="154"/>
      <c r="D30" s="154"/>
      <c r="E30" s="154"/>
      <c r="F30" s="154"/>
      <c r="G30" s="154"/>
      <c r="H30" s="154"/>
    </row>
    <row r="31" spans="1:8" s="143" customFormat="1" ht="31.5">
      <c r="A31" s="152">
        <v>16</v>
      </c>
      <c r="B31" s="155" t="s">
        <v>2129</v>
      </c>
      <c r="C31" s="154"/>
      <c r="D31" s="154"/>
      <c r="E31" s="154"/>
      <c r="F31" s="154"/>
      <c r="G31" s="154"/>
      <c r="H31" s="154"/>
    </row>
    <row r="32" spans="1:8" s="143" customFormat="1" ht="31.5">
      <c r="A32" s="152">
        <v>17</v>
      </c>
      <c r="B32" s="155" t="s">
        <v>2130</v>
      </c>
      <c r="C32" s="154"/>
      <c r="D32" s="154"/>
      <c r="E32" s="154"/>
      <c r="F32" s="154"/>
      <c r="G32" s="154"/>
      <c r="H32" s="154"/>
    </row>
    <row r="33" spans="1:8" s="143" customFormat="1" ht="47.25">
      <c r="A33" s="152">
        <v>18</v>
      </c>
      <c r="B33" s="155" t="s">
        <v>2131</v>
      </c>
      <c r="C33" s="154"/>
      <c r="D33" s="154"/>
      <c r="E33" s="154"/>
      <c r="F33" s="154"/>
      <c r="G33" s="154"/>
      <c r="H33" s="154"/>
    </row>
    <row r="34" spans="1:8" s="143" customFormat="1" ht="47.25">
      <c r="A34" s="152">
        <v>19</v>
      </c>
      <c r="B34" s="155" t="s">
        <v>2132</v>
      </c>
      <c r="C34" s="154"/>
      <c r="D34" s="154"/>
      <c r="E34" s="154"/>
      <c r="F34" s="154"/>
      <c r="G34" s="154"/>
      <c r="H34" s="154"/>
    </row>
    <row r="35" spans="1:8" s="143" customFormat="1" ht="78.75">
      <c r="A35" s="152">
        <v>20</v>
      </c>
      <c r="B35" s="155" t="s">
        <v>2133</v>
      </c>
      <c r="C35" s="154"/>
      <c r="D35" s="154"/>
      <c r="E35" s="154"/>
      <c r="F35" s="154"/>
      <c r="G35" s="154"/>
      <c r="H35" s="154"/>
    </row>
    <row r="36" spans="1:8" s="143" customFormat="1" ht="31.5">
      <c r="A36" s="152">
        <v>21</v>
      </c>
      <c r="B36" s="155" t="s">
        <v>2134</v>
      </c>
      <c r="C36" s="154"/>
      <c r="D36" s="154"/>
      <c r="E36" s="154"/>
      <c r="F36" s="154"/>
      <c r="G36" s="154"/>
      <c r="H36" s="154"/>
    </row>
    <row r="37" spans="1:8" s="143" customFormat="1" ht="94.5">
      <c r="A37" s="152">
        <v>22</v>
      </c>
      <c r="B37" s="155" t="s">
        <v>2135</v>
      </c>
      <c r="C37" s="154"/>
      <c r="D37" s="154"/>
      <c r="E37" s="154"/>
      <c r="F37" s="154"/>
      <c r="G37" s="154"/>
      <c r="H37" s="154"/>
    </row>
    <row r="40" spans="1:8" s="143" customFormat="1" ht="15.75">
      <c r="A40" s="157" t="s">
        <v>60</v>
      </c>
      <c r="B40" s="158"/>
      <c r="D40" s="157" t="s">
        <v>100</v>
      </c>
      <c r="E40" s="157"/>
      <c r="F40" s="1493"/>
      <c r="G40" s="1493"/>
      <c r="H40" s="1493"/>
    </row>
    <row r="41" spans="1:8" s="143" customFormat="1" ht="15.75">
      <c r="A41" s="157" t="s">
        <v>62</v>
      </c>
      <c r="B41" s="158"/>
      <c r="D41" s="157" t="s">
        <v>76</v>
      </c>
      <c r="E41" s="157"/>
      <c r="F41" s="1493"/>
      <c r="G41" s="1493"/>
      <c r="H41" s="1493"/>
    </row>
    <row r="42" spans="1:8" s="143" customFormat="1" ht="15.75">
      <c r="D42" s="157" t="s">
        <v>214</v>
      </c>
      <c r="E42" s="157"/>
      <c r="F42" s="1493"/>
      <c r="G42" s="1493"/>
      <c r="H42" s="1493"/>
    </row>
  </sheetData>
  <mergeCells count="11">
    <mergeCell ref="C13:E13"/>
    <mergeCell ref="F13:H13"/>
    <mergeCell ref="F40:H40"/>
    <mergeCell ref="F41:H41"/>
    <mergeCell ref="F42:H42"/>
    <mergeCell ref="A1:H1"/>
    <mergeCell ref="A3:H3"/>
    <mergeCell ref="A5:H5"/>
    <mergeCell ref="A10:H10"/>
    <mergeCell ref="A12:H12"/>
    <mergeCell ref="A7:H8"/>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Q51"/>
  <sheetViews>
    <sheetView topLeftCell="A22" zoomScale="98" zoomScaleNormal="98" workbookViewId="0">
      <selection activeCell="C16" sqref="C16"/>
    </sheetView>
  </sheetViews>
  <sheetFormatPr defaultColWidth="8.85546875" defaultRowHeight="12.75"/>
  <cols>
    <col min="1" max="1" width="7.42578125" style="122" customWidth="1"/>
    <col min="2" max="2" width="43.42578125" style="122" customWidth="1"/>
    <col min="3" max="3" width="31.28515625" style="122" customWidth="1"/>
    <col min="4" max="4" width="23.42578125" style="122" customWidth="1"/>
    <col min="5" max="5" width="31.85546875" style="122" customWidth="1"/>
    <col min="6" max="6" width="11.28515625" style="122" customWidth="1"/>
    <col min="7" max="256" width="8.85546875" style="122"/>
    <col min="257" max="257" width="7.42578125" style="122" customWidth="1"/>
    <col min="258" max="258" width="43.42578125" style="122" customWidth="1"/>
    <col min="259" max="259" width="31.28515625" style="122" customWidth="1"/>
    <col min="260" max="260" width="23.42578125" style="122" customWidth="1"/>
    <col min="261" max="261" width="31.85546875" style="122" customWidth="1"/>
    <col min="262" max="262" width="11.28515625" style="122" customWidth="1"/>
    <col min="263" max="512" width="8.85546875" style="122"/>
    <col min="513" max="513" width="7.42578125" style="122" customWidth="1"/>
    <col min="514" max="514" width="43.42578125" style="122" customWidth="1"/>
    <col min="515" max="515" width="31.28515625" style="122" customWidth="1"/>
    <col min="516" max="516" width="23.42578125" style="122" customWidth="1"/>
    <col min="517" max="517" width="31.85546875" style="122" customWidth="1"/>
    <col min="518" max="518" width="11.28515625" style="122" customWidth="1"/>
    <col min="519" max="768" width="8.85546875" style="122"/>
    <col min="769" max="769" width="7.42578125" style="122" customWidth="1"/>
    <col min="770" max="770" width="43.42578125" style="122" customWidth="1"/>
    <col min="771" max="771" width="31.28515625" style="122" customWidth="1"/>
    <col min="772" max="772" width="23.42578125" style="122" customWidth="1"/>
    <col min="773" max="773" width="31.85546875" style="122" customWidth="1"/>
    <col min="774" max="774" width="11.28515625" style="122" customWidth="1"/>
    <col min="775" max="1024" width="8.85546875" style="122"/>
    <col min="1025" max="1025" width="7.42578125" style="122" customWidth="1"/>
    <col min="1026" max="1026" width="43.42578125" style="122" customWidth="1"/>
    <col min="1027" max="1027" width="31.28515625" style="122" customWidth="1"/>
    <col min="1028" max="1028" width="23.42578125" style="122" customWidth="1"/>
    <col min="1029" max="1029" width="31.85546875" style="122" customWidth="1"/>
    <col min="1030" max="1030" width="11.28515625" style="122" customWidth="1"/>
    <col min="1031" max="1280" width="8.85546875" style="122"/>
    <col min="1281" max="1281" width="7.42578125" style="122" customWidth="1"/>
    <col min="1282" max="1282" width="43.42578125" style="122" customWidth="1"/>
    <col min="1283" max="1283" width="31.28515625" style="122" customWidth="1"/>
    <col min="1284" max="1284" width="23.42578125" style="122" customWidth="1"/>
    <col min="1285" max="1285" width="31.85546875" style="122" customWidth="1"/>
    <col min="1286" max="1286" width="11.28515625" style="122" customWidth="1"/>
    <col min="1287" max="1536" width="8.85546875" style="122"/>
    <col min="1537" max="1537" width="7.42578125" style="122" customWidth="1"/>
    <col min="1538" max="1538" width="43.42578125" style="122" customWidth="1"/>
    <col min="1539" max="1539" width="31.28515625" style="122" customWidth="1"/>
    <col min="1540" max="1540" width="23.42578125" style="122" customWidth="1"/>
    <col min="1541" max="1541" width="31.85546875" style="122" customWidth="1"/>
    <col min="1542" max="1542" width="11.28515625" style="122" customWidth="1"/>
    <col min="1543" max="1792" width="8.85546875" style="122"/>
    <col min="1793" max="1793" width="7.42578125" style="122" customWidth="1"/>
    <col min="1794" max="1794" width="43.42578125" style="122" customWidth="1"/>
    <col min="1795" max="1795" width="31.28515625" style="122" customWidth="1"/>
    <col min="1796" max="1796" width="23.42578125" style="122" customWidth="1"/>
    <col min="1797" max="1797" width="31.85546875" style="122" customWidth="1"/>
    <col min="1798" max="1798" width="11.28515625" style="122" customWidth="1"/>
    <col min="1799" max="2048" width="8.85546875" style="122"/>
    <col min="2049" max="2049" width="7.42578125" style="122" customWidth="1"/>
    <col min="2050" max="2050" width="43.42578125" style="122" customWidth="1"/>
    <col min="2051" max="2051" width="31.28515625" style="122" customWidth="1"/>
    <col min="2052" max="2052" width="23.42578125" style="122" customWidth="1"/>
    <col min="2053" max="2053" width="31.85546875" style="122" customWidth="1"/>
    <col min="2054" max="2054" width="11.28515625" style="122" customWidth="1"/>
    <col min="2055" max="2304" width="8.85546875" style="122"/>
    <col min="2305" max="2305" width="7.42578125" style="122" customWidth="1"/>
    <col min="2306" max="2306" width="43.42578125" style="122" customWidth="1"/>
    <col min="2307" max="2307" width="31.28515625" style="122" customWidth="1"/>
    <col min="2308" max="2308" width="23.42578125" style="122" customWidth="1"/>
    <col min="2309" max="2309" width="31.85546875" style="122" customWidth="1"/>
    <col min="2310" max="2310" width="11.28515625" style="122" customWidth="1"/>
    <col min="2311" max="2560" width="8.85546875" style="122"/>
    <col min="2561" max="2561" width="7.42578125" style="122" customWidth="1"/>
    <col min="2562" max="2562" width="43.42578125" style="122" customWidth="1"/>
    <col min="2563" max="2563" width="31.28515625" style="122" customWidth="1"/>
    <col min="2564" max="2564" width="23.42578125" style="122" customWidth="1"/>
    <col min="2565" max="2565" width="31.85546875" style="122" customWidth="1"/>
    <col min="2566" max="2566" width="11.28515625" style="122" customWidth="1"/>
    <col min="2567" max="2816" width="8.85546875" style="122"/>
    <col min="2817" max="2817" width="7.42578125" style="122" customWidth="1"/>
    <col min="2818" max="2818" width="43.42578125" style="122" customWidth="1"/>
    <col min="2819" max="2819" width="31.28515625" style="122" customWidth="1"/>
    <col min="2820" max="2820" width="23.42578125" style="122" customWidth="1"/>
    <col min="2821" max="2821" width="31.85546875" style="122" customWidth="1"/>
    <col min="2822" max="2822" width="11.28515625" style="122" customWidth="1"/>
    <col min="2823" max="3072" width="8.85546875" style="122"/>
    <col min="3073" max="3073" width="7.42578125" style="122" customWidth="1"/>
    <col min="3074" max="3074" width="43.42578125" style="122" customWidth="1"/>
    <col min="3075" max="3075" width="31.28515625" style="122" customWidth="1"/>
    <col min="3076" max="3076" width="23.42578125" style="122" customWidth="1"/>
    <col min="3077" max="3077" width="31.85546875" style="122" customWidth="1"/>
    <col min="3078" max="3078" width="11.28515625" style="122" customWidth="1"/>
    <col min="3079" max="3328" width="8.85546875" style="122"/>
    <col min="3329" max="3329" width="7.42578125" style="122" customWidth="1"/>
    <col min="3330" max="3330" width="43.42578125" style="122" customWidth="1"/>
    <col min="3331" max="3331" width="31.28515625" style="122" customWidth="1"/>
    <col min="3332" max="3332" width="23.42578125" style="122" customWidth="1"/>
    <col min="3333" max="3333" width="31.85546875" style="122" customWidth="1"/>
    <col min="3334" max="3334" width="11.28515625" style="122" customWidth="1"/>
    <col min="3335" max="3584" width="8.85546875" style="122"/>
    <col min="3585" max="3585" width="7.42578125" style="122" customWidth="1"/>
    <col min="3586" max="3586" width="43.42578125" style="122" customWidth="1"/>
    <col min="3587" max="3587" width="31.28515625" style="122" customWidth="1"/>
    <col min="3588" max="3588" width="23.42578125" style="122" customWidth="1"/>
    <col min="3589" max="3589" width="31.85546875" style="122" customWidth="1"/>
    <col min="3590" max="3590" width="11.28515625" style="122" customWidth="1"/>
    <col min="3591" max="3840" width="8.85546875" style="122"/>
    <col min="3841" max="3841" width="7.42578125" style="122" customWidth="1"/>
    <col min="3842" max="3842" width="43.42578125" style="122" customWidth="1"/>
    <col min="3843" max="3843" width="31.28515625" style="122" customWidth="1"/>
    <col min="3844" max="3844" width="23.42578125" style="122" customWidth="1"/>
    <col min="3845" max="3845" width="31.85546875" style="122" customWidth="1"/>
    <col min="3846" max="3846" width="11.28515625" style="122" customWidth="1"/>
    <col min="3847" max="4096" width="8.85546875" style="122"/>
    <col min="4097" max="4097" width="7.42578125" style="122" customWidth="1"/>
    <col min="4098" max="4098" width="43.42578125" style="122" customWidth="1"/>
    <col min="4099" max="4099" width="31.28515625" style="122" customWidth="1"/>
    <col min="4100" max="4100" width="23.42578125" style="122" customWidth="1"/>
    <col min="4101" max="4101" width="31.85546875" style="122" customWidth="1"/>
    <col min="4102" max="4102" width="11.28515625" style="122" customWidth="1"/>
    <col min="4103" max="4352" width="8.85546875" style="122"/>
    <col min="4353" max="4353" width="7.42578125" style="122" customWidth="1"/>
    <col min="4354" max="4354" width="43.42578125" style="122" customWidth="1"/>
    <col min="4355" max="4355" width="31.28515625" style="122" customWidth="1"/>
    <col min="4356" max="4356" width="23.42578125" style="122" customWidth="1"/>
    <col min="4357" max="4357" width="31.85546875" style="122" customWidth="1"/>
    <col min="4358" max="4358" width="11.28515625" style="122" customWidth="1"/>
    <col min="4359" max="4608" width="8.85546875" style="122"/>
    <col min="4609" max="4609" width="7.42578125" style="122" customWidth="1"/>
    <col min="4610" max="4610" width="43.42578125" style="122" customWidth="1"/>
    <col min="4611" max="4611" width="31.28515625" style="122" customWidth="1"/>
    <col min="4612" max="4612" width="23.42578125" style="122" customWidth="1"/>
    <col min="4613" max="4613" width="31.85546875" style="122" customWidth="1"/>
    <col min="4614" max="4614" width="11.28515625" style="122" customWidth="1"/>
    <col min="4615" max="4864" width="8.85546875" style="122"/>
    <col min="4865" max="4865" width="7.42578125" style="122" customWidth="1"/>
    <col min="4866" max="4866" width="43.42578125" style="122" customWidth="1"/>
    <col min="4867" max="4867" width="31.28515625" style="122" customWidth="1"/>
    <col min="4868" max="4868" width="23.42578125" style="122" customWidth="1"/>
    <col min="4869" max="4869" width="31.85546875" style="122" customWidth="1"/>
    <col min="4870" max="4870" width="11.28515625" style="122" customWidth="1"/>
    <col min="4871" max="5120" width="8.85546875" style="122"/>
    <col min="5121" max="5121" width="7.42578125" style="122" customWidth="1"/>
    <col min="5122" max="5122" width="43.42578125" style="122" customWidth="1"/>
    <col min="5123" max="5123" width="31.28515625" style="122" customWidth="1"/>
    <col min="5124" max="5124" width="23.42578125" style="122" customWidth="1"/>
    <col min="5125" max="5125" width="31.85546875" style="122" customWidth="1"/>
    <col min="5126" max="5126" width="11.28515625" style="122" customWidth="1"/>
    <col min="5127" max="5376" width="8.85546875" style="122"/>
    <col min="5377" max="5377" width="7.42578125" style="122" customWidth="1"/>
    <col min="5378" max="5378" width="43.42578125" style="122" customWidth="1"/>
    <col min="5379" max="5379" width="31.28515625" style="122" customWidth="1"/>
    <col min="5380" max="5380" width="23.42578125" style="122" customWidth="1"/>
    <col min="5381" max="5381" width="31.85546875" style="122" customWidth="1"/>
    <col min="5382" max="5382" width="11.28515625" style="122" customWidth="1"/>
    <col min="5383" max="5632" width="8.85546875" style="122"/>
    <col min="5633" max="5633" width="7.42578125" style="122" customWidth="1"/>
    <col min="5634" max="5634" width="43.42578125" style="122" customWidth="1"/>
    <col min="5635" max="5635" width="31.28515625" style="122" customWidth="1"/>
    <col min="5636" max="5636" width="23.42578125" style="122" customWidth="1"/>
    <col min="5637" max="5637" width="31.85546875" style="122" customWidth="1"/>
    <col min="5638" max="5638" width="11.28515625" style="122" customWidth="1"/>
    <col min="5639" max="5888" width="8.85546875" style="122"/>
    <col min="5889" max="5889" width="7.42578125" style="122" customWidth="1"/>
    <col min="5890" max="5890" width="43.42578125" style="122" customWidth="1"/>
    <col min="5891" max="5891" width="31.28515625" style="122" customWidth="1"/>
    <col min="5892" max="5892" width="23.42578125" style="122" customWidth="1"/>
    <col min="5893" max="5893" width="31.85546875" style="122" customWidth="1"/>
    <col min="5894" max="5894" width="11.28515625" style="122" customWidth="1"/>
    <col min="5895" max="6144" width="8.85546875" style="122"/>
    <col min="6145" max="6145" width="7.42578125" style="122" customWidth="1"/>
    <col min="6146" max="6146" width="43.42578125" style="122" customWidth="1"/>
    <col min="6147" max="6147" width="31.28515625" style="122" customWidth="1"/>
    <col min="6148" max="6148" width="23.42578125" style="122" customWidth="1"/>
    <col min="6149" max="6149" width="31.85546875" style="122" customWidth="1"/>
    <col min="6150" max="6150" width="11.28515625" style="122" customWidth="1"/>
    <col min="6151" max="6400" width="8.85546875" style="122"/>
    <col min="6401" max="6401" width="7.42578125" style="122" customWidth="1"/>
    <col min="6402" max="6402" width="43.42578125" style="122" customWidth="1"/>
    <col min="6403" max="6403" width="31.28515625" style="122" customWidth="1"/>
    <col min="6404" max="6404" width="23.42578125" style="122" customWidth="1"/>
    <col min="6405" max="6405" width="31.85546875" style="122" customWidth="1"/>
    <col min="6406" max="6406" width="11.28515625" style="122" customWidth="1"/>
    <col min="6407" max="6656" width="8.85546875" style="122"/>
    <col min="6657" max="6657" width="7.42578125" style="122" customWidth="1"/>
    <col min="6658" max="6658" width="43.42578125" style="122" customWidth="1"/>
    <col min="6659" max="6659" width="31.28515625" style="122" customWidth="1"/>
    <col min="6660" max="6660" width="23.42578125" style="122" customWidth="1"/>
    <col min="6661" max="6661" width="31.85546875" style="122" customWidth="1"/>
    <col min="6662" max="6662" width="11.28515625" style="122" customWidth="1"/>
    <col min="6663" max="6912" width="8.85546875" style="122"/>
    <col min="6913" max="6913" width="7.42578125" style="122" customWidth="1"/>
    <col min="6914" max="6914" width="43.42578125" style="122" customWidth="1"/>
    <col min="6915" max="6915" width="31.28515625" style="122" customWidth="1"/>
    <col min="6916" max="6916" width="23.42578125" style="122" customWidth="1"/>
    <col min="6917" max="6917" width="31.85546875" style="122" customWidth="1"/>
    <col min="6918" max="6918" width="11.28515625" style="122" customWidth="1"/>
    <col min="6919" max="7168" width="8.85546875" style="122"/>
    <col min="7169" max="7169" width="7.42578125" style="122" customWidth="1"/>
    <col min="7170" max="7170" width="43.42578125" style="122" customWidth="1"/>
    <col min="7171" max="7171" width="31.28515625" style="122" customWidth="1"/>
    <col min="7172" max="7172" width="23.42578125" style="122" customWidth="1"/>
    <col min="7173" max="7173" width="31.85546875" style="122" customWidth="1"/>
    <col min="7174" max="7174" width="11.28515625" style="122" customWidth="1"/>
    <col min="7175" max="7424" width="8.85546875" style="122"/>
    <col min="7425" max="7425" width="7.42578125" style="122" customWidth="1"/>
    <col min="7426" max="7426" width="43.42578125" style="122" customWidth="1"/>
    <col min="7427" max="7427" width="31.28515625" style="122" customWidth="1"/>
    <col min="7428" max="7428" width="23.42578125" style="122" customWidth="1"/>
    <col min="7429" max="7429" width="31.85546875" style="122" customWidth="1"/>
    <col min="7430" max="7430" width="11.28515625" style="122" customWidth="1"/>
    <col min="7431" max="7680" width="8.85546875" style="122"/>
    <col min="7681" max="7681" width="7.42578125" style="122" customWidth="1"/>
    <col min="7682" max="7682" width="43.42578125" style="122" customWidth="1"/>
    <col min="7683" max="7683" width="31.28515625" style="122" customWidth="1"/>
    <col min="7684" max="7684" width="23.42578125" style="122" customWidth="1"/>
    <col min="7685" max="7685" width="31.85546875" style="122" customWidth="1"/>
    <col min="7686" max="7686" width="11.28515625" style="122" customWidth="1"/>
    <col min="7687" max="7936" width="8.85546875" style="122"/>
    <col min="7937" max="7937" width="7.42578125" style="122" customWidth="1"/>
    <col min="7938" max="7938" width="43.42578125" style="122" customWidth="1"/>
    <col min="7939" max="7939" width="31.28515625" style="122" customWidth="1"/>
    <col min="7940" max="7940" width="23.42578125" style="122" customWidth="1"/>
    <col min="7941" max="7941" width="31.85546875" style="122" customWidth="1"/>
    <col min="7942" max="7942" width="11.28515625" style="122" customWidth="1"/>
    <col min="7943" max="8192" width="8.85546875" style="122"/>
    <col min="8193" max="8193" width="7.42578125" style="122" customWidth="1"/>
    <col min="8194" max="8194" width="43.42578125" style="122" customWidth="1"/>
    <col min="8195" max="8195" width="31.28515625" style="122" customWidth="1"/>
    <col min="8196" max="8196" width="23.42578125" style="122" customWidth="1"/>
    <col min="8197" max="8197" width="31.85546875" style="122" customWidth="1"/>
    <col min="8198" max="8198" width="11.28515625" style="122" customWidth="1"/>
    <col min="8199" max="8448" width="8.85546875" style="122"/>
    <col min="8449" max="8449" width="7.42578125" style="122" customWidth="1"/>
    <col min="8450" max="8450" width="43.42578125" style="122" customWidth="1"/>
    <col min="8451" max="8451" width="31.28515625" style="122" customWidth="1"/>
    <col min="8452" max="8452" width="23.42578125" style="122" customWidth="1"/>
    <col min="8453" max="8453" width="31.85546875" style="122" customWidth="1"/>
    <col min="8454" max="8454" width="11.28515625" style="122" customWidth="1"/>
    <col min="8455" max="8704" width="8.85546875" style="122"/>
    <col min="8705" max="8705" width="7.42578125" style="122" customWidth="1"/>
    <col min="8706" max="8706" width="43.42578125" style="122" customWidth="1"/>
    <col min="8707" max="8707" width="31.28515625" style="122" customWidth="1"/>
    <col min="8708" max="8708" width="23.42578125" style="122" customWidth="1"/>
    <col min="8709" max="8709" width="31.85546875" style="122" customWidth="1"/>
    <col min="8710" max="8710" width="11.28515625" style="122" customWidth="1"/>
    <col min="8711" max="8960" width="8.85546875" style="122"/>
    <col min="8961" max="8961" width="7.42578125" style="122" customWidth="1"/>
    <col min="8962" max="8962" width="43.42578125" style="122" customWidth="1"/>
    <col min="8963" max="8963" width="31.28515625" style="122" customWidth="1"/>
    <col min="8964" max="8964" width="23.42578125" style="122" customWidth="1"/>
    <col min="8965" max="8965" width="31.85546875" style="122" customWidth="1"/>
    <col min="8966" max="8966" width="11.28515625" style="122" customWidth="1"/>
    <col min="8967" max="9216" width="8.85546875" style="122"/>
    <col min="9217" max="9217" width="7.42578125" style="122" customWidth="1"/>
    <col min="9218" max="9218" width="43.42578125" style="122" customWidth="1"/>
    <col min="9219" max="9219" width="31.28515625" style="122" customWidth="1"/>
    <col min="9220" max="9220" width="23.42578125" style="122" customWidth="1"/>
    <col min="9221" max="9221" width="31.85546875" style="122" customWidth="1"/>
    <col min="9222" max="9222" width="11.28515625" style="122" customWidth="1"/>
    <col min="9223" max="9472" width="8.85546875" style="122"/>
    <col min="9473" max="9473" width="7.42578125" style="122" customWidth="1"/>
    <col min="9474" max="9474" width="43.42578125" style="122" customWidth="1"/>
    <col min="9475" max="9475" width="31.28515625" style="122" customWidth="1"/>
    <col min="9476" max="9476" width="23.42578125" style="122" customWidth="1"/>
    <col min="9477" max="9477" width="31.85546875" style="122" customWidth="1"/>
    <col min="9478" max="9478" width="11.28515625" style="122" customWidth="1"/>
    <col min="9479" max="9728" width="8.85546875" style="122"/>
    <col min="9729" max="9729" width="7.42578125" style="122" customWidth="1"/>
    <col min="9730" max="9730" width="43.42578125" style="122" customWidth="1"/>
    <col min="9731" max="9731" width="31.28515625" style="122" customWidth="1"/>
    <col min="9732" max="9732" width="23.42578125" style="122" customWidth="1"/>
    <col min="9733" max="9733" width="31.85546875" style="122" customWidth="1"/>
    <col min="9734" max="9734" width="11.28515625" style="122" customWidth="1"/>
    <col min="9735" max="9984" width="8.85546875" style="122"/>
    <col min="9985" max="9985" width="7.42578125" style="122" customWidth="1"/>
    <col min="9986" max="9986" width="43.42578125" style="122" customWidth="1"/>
    <col min="9987" max="9987" width="31.28515625" style="122" customWidth="1"/>
    <col min="9988" max="9988" width="23.42578125" style="122" customWidth="1"/>
    <col min="9989" max="9989" width="31.85546875" style="122" customWidth="1"/>
    <col min="9990" max="9990" width="11.28515625" style="122" customWidth="1"/>
    <col min="9991" max="10240" width="8.85546875" style="122"/>
    <col min="10241" max="10241" width="7.42578125" style="122" customWidth="1"/>
    <col min="10242" max="10242" width="43.42578125" style="122" customWidth="1"/>
    <col min="10243" max="10243" width="31.28515625" style="122" customWidth="1"/>
    <col min="10244" max="10244" width="23.42578125" style="122" customWidth="1"/>
    <col min="10245" max="10245" width="31.85546875" style="122" customWidth="1"/>
    <col min="10246" max="10246" width="11.28515625" style="122" customWidth="1"/>
    <col min="10247" max="10496" width="8.85546875" style="122"/>
    <col min="10497" max="10497" width="7.42578125" style="122" customWidth="1"/>
    <col min="10498" max="10498" width="43.42578125" style="122" customWidth="1"/>
    <col min="10499" max="10499" width="31.28515625" style="122" customWidth="1"/>
    <col min="10500" max="10500" width="23.42578125" style="122" customWidth="1"/>
    <col min="10501" max="10501" width="31.85546875" style="122" customWidth="1"/>
    <col min="10502" max="10502" width="11.28515625" style="122" customWidth="1"/>
    <col min="10503" max="10752" width="8.85546875" style="122"/>
    <col min="10753" max="10753" width="7.42578125" style="122" customWidth="1"/>
    <col min="10754" max="10754" width="43.42578125" style="122" customWidth="1"/>
    <col min="10755" max="10755" width="31.28515625" style="122" customWidth="1"/>
    <col min="10756" max="10756" width="23.42578125" style="122" customWidth="1"/>
    <col min="10757" max="10757" width="31.85546875" style="122" customWidth="1"/>
    <col min="10758" max="10758" width="11.28515625" style="122" customWidth="1"/>
    <col min="10759" max="11008" width="8.85546875" style="122"/>
    <col min="11009" max="11009" width="7.42578125" style="122" customWidth="1"/>
    <col min="11010" max="11010" width="43.42578125" style="122" customWidth="1"/>
    <col min="11011" max="11011" width="31.28515625" style="122" customWidth="1"/>
    <col min="11012" max="11012" width="23.42578125" style="122" customWidth="1"/>
    <col min="11013" max="11013" width="31.85546875" style="122" customWidth="1"/>
    <col min="11014" max="11014" width="11.28515625" style="122" customWidth="1"/>
    <col min="11015" max="11264" width="8.85546875" style="122"/>
    <col min="11265" max="11265" width="7.42578125" style="122" customWidth="1"/>
    <col min="11266" max="11266" width="43.42578125" style="122" customWidth="1"/>
    <col min="11267" max="11267" width="31.28515625" style="122" customWidth="1"/>
    <col min="11268" max="11268" width="23.42578125" style="122" customWidth="1"/>
    <col min="11269" max="11269" width="31.85546875" style="122" customWidth="1"/>
    <col min="11270" max="11270" width="11.28515625" style="122" customWidth="1"/>
    <col min="11271" max="11520" width="8.85546875" style="122"/>
    <col min="11521" max="11521" width="7.42578125" style="122" customWidth="1"/>
    <col min="11522" max="11522" width="43.42578125" style="122" customWidth="1"/>
    <col min="11523" max="11523" width="31.28515625" style="122" customWidth="1"/>
    <col min="11524" max="11524" width="23.42578125" style="122" customWidth="1"/>
    <col min="11525" max="11525" width="31.85546875" style="122" customWidth="1"/>
    <col min="11526" max="11526" width="11.28515625" style="122" customWidth="1"/>
    <col min="11527" max="11776" width="8.85546875" style="122"/>
    <col min="11777" max="11777" width="7.42578125" style="122" customWidth="1"/>
    <col min="11778" max="11778" width="43.42578125" style="122" customWidth="1"/>
    <col min="11779" max="11779" width="31.28515625" style="122" customWidth="1"/>
    <col min="11780" max="11780" width="23.42578125" style="122" customWidth="1"/>
    <col min="11781" max="11781" width="31.85546875" style="122" customWidth="1"/>
    <col min="11782" max="11782" width="11.28515625" style="122" customWidth="1"/>
    <col min="11783" max="12032" width="8.85546875" style="122"/>
    <col min="12033" max="12033" width="7.42578125" style="122" customWidth="1"/>
    <col min="12034" max="12034" width="43.42578125" style="122" customWidth="1"/>
    <col min="12035" max="12035" width="31.28515625" style="122" customWidth="1"/>
    <col min="12036" max="12036" width="23.42578125" style="122" customWidth="1"/>
    <col min="12037" max="12037" width="31.85546875" style="122" customWidth="1"/>
    <col min="12038" max="12038" width="11.28515625" style="122" customWidth="1"/>
    <col min="12039" max="12288" width="8.85546875" style="122"/>
    <col min="12289" max="12289" width="7.42578125" style="122" customWidth="1"/>
    <col min="12290" max="12290" width="43.42578125" style="122" customWidth="1"/>
    <col min="12291" max="12291" width="31.28515625" style="122" customWidth="1"/>
    <col min="12292" max="12292" width="23.42578125" style="122" customWidth="1"/>
    <col min="12293" max="12293" width="31.85546875" style="122" customWidth="1"/>
    <col min="12294" max="12294" width="11.28515625" style="122" customWidth="1"/>
    <col min="12295" max="12544" width="8.85546875" style="122"/>
    <col min="12545" max="12545" width="7.42578125" style="122" customWidth="1"/>
    <col min="12546" max="12546" width="43.42578125" style="122" customWidth="1"/>
    <col min="12547" max="12547" width="31.28515625" style="122" customWidth="1"/>
    <col min="12548" max="12548" width="23.42578125" style="122" customWidth="1"/>
    <col min="12549" max="12549" width="31.85546875" style="122" customWidth="1"/>
    <col min="12550" max="12550" width="11.28515625" style="122" customWidth="1"/>
    <col min="12551" max="12800" width="8.85546875" style="122"/>
    <col min="12801" max="12801" width="7.42578125" style="122" customWidth="1"/>
    <col min="12802" max="12802" width="43.42578125" style="122" customWidth="1"/>
    <col min="12803" max="12803" width="31.28515625" style="122" customWidth="1"/>
    <col min="12804" max="12804" width="23.42578125" style="122" customWidth="1"/>
    <col min="12805" max="12805" width="31.85546875" style="122" customWidth="1"/>
    <col min="12806" max="12806" width="11.28515625" style="122" customWidth="1"/>
    <col min="12807" max="13056" width="8.85546875" style="122"/>
    <col min="13057" max="13057" width="7.42578125" style="122" customWidth="1"/>
    <col min="13058" max="13058" width="43.42578125" style="122" customWidth="1"/>
    <col min="13059" max="13059" width="31.28515625" style="122" customWidth="1"/>
    <col min="13060" max="13060" width="23.42578125" style="122" customWidth="1"/>
    <col min="13061" max="13061" width="31.85546875" style="122" customWidth="1"/>
    <col min="13062" max="13062" width="11.28515625" style="122" customWidth="1"/>
    <col min="13063" max="13312" width="8.85546875" style="122"/>
    <col min="13313" max="13313" width="7.42578125" style="122" customWidth="1"/>
    <col min="13314" max="13314" width="43.42578125" style="122" customWidth="1"/>
    <col min="13315" max="13315" width="31.28515625" style="122" customWidth="1"/>
    <col min="13316" max="13316" width="23.42578125" style="122" customWidth="1"/>
    <col min="13317" max="13317" width="31.85546875" style="122" customWidth="1"/>
    <col min="13318" max="13318" width="11.28515625" style="122" customWidth="1"/>
    <col min="13319" max="13568" width="8.85546875" style="122"/>
    <col min="13569" max="13569" width="7.42578125" style="122" customWidth="1"/>
    <col min="13570" max="13570" width="43.42578125" style="122" customWidth="1"/>
    <col min="13571" max="13571" width="31.28515625" style="122" customWidth="1"/>
    <col min="13572" max="13572" width="23.42578125" style="122" customWidth="1"/>
    <col min="13573" max="13573" width="31.85546875" style="122" customWidth="1"/>
    <col min="13574" max="13574" width="11.28515625" style="122" customWidth="1"/>
    <col min="13575" max="13824" width="8.85546875" style="122"/>
    <col min="13825" max="13825" width="7.42578125" style="122" customWidth="1"/>
    <col min="13826" max="13826" width="43.42578125" style="122" customWidth="1"/>
    <col min="13827" max="13827" width="31.28515625" style="122" customWidth="1"/>
    <col min="13828" max="13828" width="23.42578125" style="122" customWidth="1"/>
    <col min="13829" max="13829" width="31.85546875" style="122" customWidth="1"/>
    <col min="13830" max="13830" width="11.28515625" style="122" customWidth="1"/>
    <col min="13831" max="14080" width="8.85546875" style="122"/>
    <col min="14081" max="14081" width="7.42578125" style="122" customWidth="1"/>
    <col min="14082" max="14082" width="43.42578125" style="122" customWidth="1"/>
    <col min="14083" max="14083" width="31.28515625" style="122" customWidth="1"/>
    <col min="14084" max="14084" width="23.42578125" style="122" customWidth="1"/>
    <col min="14085" max="14085" width="31.85546875" style="122" customWidth="1"/>
    <col min="14086" max="14086" width="11.28515625" style="122" customWidth="1"/>
    <col min="14087" max="14336" width="8.85546875" style="122"/>
    <col min="14337" max="14337" width="7.42578125" style="122" customWidth="1"/>
    <col min="14338" max="14338" width="43.42578125" style="122" customWidth="1"/>
    <col min="14339" max="14339" width="31.28515625" style="122" customWidth="1"/>
    <col min="14340" max="14340" width="23.42578125" style="122" customWidth="1"/>
    <col min="14341" max="14341" width="31.85546875" style="122" customWidth="1"/>
    <col min="14342" max="14342" width="11.28515625" style="122" customWidth="1"/>
    <col min="14343" max="14592" width="8.85546875" style="122"/>
    <col min="14593" max="14593" width="7.42578125" style="122" customWidth="1"/>
    <col min="14594" max="14594" width="43.42578125" style="122" customWidth="1"/>
    <col min="14595" max="14595" width="31.28515625" style="122" customWidth="1"/>
    <col min="14596" max="14596" width="23.42578125" style="122" customWidth="1"/>
    <col min="14597" max="14597" width="31.85546875" style="122" customWidth="1"/>
    <col min="14598" max="14598" width="11.28515625" style="122" customWidth="1"/>
    <col min="14599" max="14848" width="8.85546875" style="122"/>
    <col min="14849" max="14849" width="7.42578125" style="122" customWidth="1"/>
    <col min="14850" max="14850" width="43.42578125" style="122" customWidth="1"/>
    <col min="14851" max="14851" width="31.28515625" style="122" customWidth="1"/>
    <col min="14852" max="14852" width="23.42578125" style="122" customWidth="1"/>
    <col min="14853" max="14853" width="31.85546875" style="122" customWidth="1"/>
    <col min="14854" max="14854" width="11.28515625" style="122" customWidth="1"/>
    <col min="14855" max="15104" width="8.85546875" style="122"/>
    <col min="15105" max="15105" width="7.42578125" style="122" customWidth="1"/>
    <col min="15106" max="15106" width="43.42578125" style="122" customWidth="1"/>
    <col min="15107" max="15107" width="31.28515625" style="122" customWidth="1"/>
    <col min="15108" max="15108" width="23.42578125" style="122" customWidth="1"/>
    <col min="15109" max="15109" width="31.85546875" style="122" customWidth="1"/>
    <col min="15110" max="15110" width="11.28515625" style="122" customWidth="1"/>
    <col min="15111" max="15360" width="8.85546875" style="122"/>
    <col min="15361" max="15361" width="7.42578125" style="122" customWidth="1"/>
    <col min="15362" max="15362" width="43.42578125" style="122" customWidth="1"/>
    <col min="15363" max="15363" width="31.28515625" style="122" customWidth="1"/>
    <col min="15364" max="15364" width="23.42578125" style="122" customWidth="1"/>
    <col min="15365" max="15365" width="31.85546875" style="122" customWidth="1"/>
    <col min="15366" max="15366" width="11.28515625" style="122" customWidth="1"/>
    <col min="15367" max="15616" width="8.85546875" style="122"/>
    <col min="15617" max="15617" width="7.42578125" style="122" customWidth="1"/>
    <col min="15618" max="15618" width="43.42578125" style="122" customWidth="1"/>
    <col min="15619" max="15619" width="31.28515625" style="122" customWidth="1"/>
    <col min="15620" max="15620" width="23.42578125" style="122" customWidth="1"/>
    <col min="15621" max="15621" width="31.85546875" style="122" customWidth="1"/>
    <col min="15622" max="15622" width="11.28515625" style="122" customWidth="1"/>
    <col min="15623" max="15872" width="8.85546875" style="122"/>
    <col min="15873" max="15873" width="7.42578125" style="122" customWidth="1"/>
    <col min="15874" max="15874" width="43.42578125" style="122" customWidth="1"/>
    <col min="15875" max="15875" width="31.28515625" style="122" customWidth="1"/>
    <col min="15876" max="15876" width="23.42578125" style="122" customWidth="1"/>
    <col min="15877" max="15877" width="31.85546875" style="122" customWidth="1"/>
    <col min="15878" max="15878" width="11.28515625" style="122" customWidth="1"/>
    <col min="15879" max="16128" width="8.85546875" style="122"/>
    <col min="16129" max="16129" width="7.42578125" style="122" customWidth="1"/>
    <col min="16130" max="16130" width="43.42578125" style="122" customWidth="1"/>
    <col min="16131" max="16131" width="31.28515625" style="122" customWidth="1"/>
    <col min="16132" max="16132" width="23.42578125" style="122" customWidth="1"/>
    <col min="16133" max="16133" width="31.85546875" style="122" customWidth="1"/>
    <col min="16134" max="16134" width="11.28515625" style="122" customWidth="1"/>
    <col min="16135" max="16384" width="8.85546875" style="122"/>
  </cols>
  <sheetData>
    <row r="1" spans="1:17" s="119" customFormat="1" ht="18.75">
      <c r="A1" s="1115" t="s">
        <v>1342</v>
      </c>
      <c r="B1" s="1115"/>
      <c r="C1" s="1115"/>
      <c r="D1" s="1115"/>
      <c r="E1" s="1115"/>
    </row>
    <row r="2" spans="1:17" s="119" customFormat="1" ht="18.75">
      <c r="A2" s="123"/>
      <c r="B2" s="123"/>
      <c r="C2" s="123"/>
      <c r="D2" s="123"/>
      <c r="E2" s="123"/>
    </row>
    <row r="3" spans="1:17" s="120" customFormat="1" ht="23.25">
      <c r="A3" s="1494" t="str">
        <f>Title!A2</f>
        <v>Bid Enquiry No. KPTCL/2026-27/TL/ Gudekote LILO Call-3 Dtd : 16.05.2026</v>
      </c>
      <c r="B3" s="1482"/>
      <c r="C3" s="1482"/>
      <c r="D3" s="1482"/>
      <c r="E3" s="1482"/>
      <c r="F3" s="124"/>
      <c r="G3" s="124"/>
      <c r="H3" s="124"/>
      <c r="I3" s="124"/>
      <c r="J3" s="124"/>
      <c r="K3" s="124"/>
      <c r="L3" s="124"/>
      <c r="M3" s="124"/>
      <c r="N3" s="124"/>
      <c r="O3" s="141"/>
      <c r="P3" s="141"/>
      <c r="Q3" s="141"/>
    </row>
    <row r="4" spans="1:17" s="120" customFormat="1" ht="23.25">
      <c r="A4" s="125"/>
      <c r="B4" s="125"/>
      <c r="C4" s="125"/>
      <c r="D4" s="124"/>
      <c r="E4" s="124"/>
      <c r="F4" s="124"/>
      <c r="G4" s="126"/>
      <c r="H4" s="126"/>
      <c r="I4" s="126"/>
      <c r="J4" s="126"/>
      <c r="K4" s="126"/>
      <c r="L4" s="126"/>
      <c r="M4" s="124"/>
      <c r="N4" s="124"/>
      <c r="O4" s="141"/>
      <c r="P4" s="141"/>
      <c r="Q4" s="141"/>
    </row>
    <row r="5" spans="1:17" ht="79.5" customHeight="1">
      <c r="A5" s="1495"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496"/>
      <c r="C5" s="1496"/>
      <c r="D5" s="1496"/>
      <c r="E5" s="1496"/>
      <c r="F5" s="124"/>
      <c r="G5" s="124"/>
      <c r="H5" s="124"/>
      <c r="I5" s="124"/>
      <c r="J5" s="124"/>
      <c r="K5" s="124"/>
      <c r="L5" s="124"/>
      <c r="M5" s="125"/>
      <c r="N5" s="125"/>
      <c r="O5" s="142"/>
      <c r="P5" s="142"/>
      <c r="Q5" s="142"/>
    </row>
    <row r="6" spans="1:17" s="121" customFormat="1" ht="15.75">
      <c r="A6" s="1124"/>
      <c r="B6" s="1124"/>
      <c r="C6" s="1124"/>
      <c r="D6" s="1124"/>
      <c r="E6" s="1124"/>
    </row>
    <row r="7" spans="1:17" s="121" customFormat="1" ht="15.75">
      <c r="A7" s="1497" t="s">
        <v>2136</v>
      </c>
      <c r="B7" s="1497"/>
      <c r="C7" s="1497"/>
      <c r="D7" s="1497"/>
      <c r="E7" s="1497"/>
    </row>
    <row r="8" spans="1:17" s="121" customFormat="1" ht="15.75">
      <c r="A8" s="1124" t="s">
        <v>2137</v>
      </c>
      <c r="B8" s="1124"/>
      <c r="C8" s="1124"/>
      <c r="D8" s="1124"/>
      <c r="E8" s="1124"/>
    </row>
    <row r="9" spans="1:17" ht="20.25">
      <c r="E9" s="128" t="s">
        <v>2138</v>
      </c>
    </row>
    <row r="10" spans="1:17">
      <c r="B10" s="129"/>
      <c r="C10" s="129"/>
      <c r="D10" s="129"/>
      <c r="E10" s="129"/>
    </row>
    <row r="11" spans="1:17" ht="27.75" customHeight="1">
      <c r="A11" s="130" t="s">
        <v>243</v>
      </c>
      <c r="B11" s="131" t="s">
        <v>2139</v>
      </c>
      <c r="C11" s="130" t="s">
        <v>2140</v>
      </c>
      <c r="D11" s="130" t="s">
        <v>2141</v>
      </c>
      <c r="E11" s="130" t="s">
        <v>2142</v>
      </c>
    </row>
    <row r="12" spans="1:17" ht="15.75">
      <c r="A12" s="130">
        <v>1</v>
      </c>
      <c r="B12" s="130">
        <v>2</v>
      </c>
      <c r="C12" s="130">
        <v>3</v>
      </c>
      <c r="D12" s="130">
        <v>4</v>
      </c>
      <c r="E12" s="130">
        <v>5</v>
      </c>
    </row>
    <row r="13" spans="1:17" ht="47.25">
      <c r="A13" s="130" t="s">
        <v>138</v>
      </c>
      <c r="B13" s="132" t="s">
        <v>2143</v>
      </c>
      <c r="C13" s="133"/>
      <c r="D13" s="133"/>
      <c r="E13" s="133"/>
    </row>
    <row r="14" spans="1:17" ht="15.75">
      <c r="A14" s="130"/>
      <c r="B14" s="132" t="s">
        <v>2144</v>
      </c>
      <c r="C14" s="133"/>
      <c r="D14" s="133"/>
      <c r="E14" s="133"/>
    </row>
    <row r="15" spans="1:17" ht="15.75">
      <c r="A15" s="130"/>
      <c r="B15" s="132" t="s">
        <v>2145</v>
      </c>
      <c r="C15" s="133"/>
      <c r="D15" s="133"/>
      <c r="E15" s="133"/>
    </row>
    <row r="16" spans="1:17" ht="15.75">
      <c r="A16" s="130"/>
      <c r="B16" s="132" t="s">
        <v>2146</v>
      </c>
      <c r="C16" s="133"/>
      <c r="D16" s="133"/>
      <c r="E16" s="133"/>
    </row>
    <row r="17" spans="1:5" ht="31.5">
      <c r="A17" s="130"/>
      <c r="B17" s="132" t="s">
        <v>2147</v>
      </c>
      <c r="C17" s="133"/>
      <c r="D17" s="133"/>
      <c r="E17" s="133"/>
    </row>
    <row r="18" spans="1:5" ht="15.75">
      <c r="A18" s="130"/>
      <c r="B18" s="132" t="s">
        <v>2148</v>
      </c>
      <c r="C18" s="133"/>
      <c r="D18" s="133"/>
      <c r="E18" s="133"/>
    </row>
    <row r="19" spans="1:5" ht="15.75">
      <c r="A19" s="130"/>
      <c r="B19" s="132" t="s">
        <v>2149</v>
      </c>
      <c r="C19" s="133"/>
      <c r="D19" s="133"/>
      <c r="E19" s="133"/>
    </row>
    <row r="20" spans="1:5" ht="15.75">
      <c r="A20" s="130"/>
      <c r="B20" s="132" t="s">
        <v>2150</v>
      </c>
      <c r="C20" s="133"/>
      <c r="D20" s="133"/>
      <c r="E20" s="133"/>
    </row>
    <row r="21" spans="1:5" ht="15.75">
      <c r="A21" s="130"/>
      <c r="B21" s="132" t="s">
        <v>2151</v>
      </c>
      <c r="C21" s="133"/>
      <c r="D21" s="133"/>
      <c r="E21" s="133"/>
    </row>
    <row r="22" spans="1:5" ht="15.75">
      <c r="A22" s="130"/>
      <c r="B22" s="132" t="s">
        <v>2152</v>
      </c>
      <c r="C22" s="133"/>
      <c r="D22" s="133"/>
      <c r="E22" s="133"/>
    </row>
    <row r="23" spans="1:5" ht="15.75">
      <c r="A23" s="130"/>
      <c r="B23" s="132" t="s">
        <v>2153</v>
      </c>
      <c r="C23" s="133"/>
      <c r="D23" s="133"/>
      <c r="E23" s="133"/>
    </row>
    <row r="24" spans="1:5" ht="15.75">
      <c r="A24" s="130"/>
      <c r="B24" s="132" t="s">
        <v>2154</v>
      </c>
      <c r="C24" s="133"/>
      <c r="D24" s="133"/>
      <c r="E24" s="133"/>
    </row>
    <row r="25" spans="1:5" ht="15.75">
      <c r="A25" s="130"/>
      <c r="B25" s="132" t="s">
        <v>2155</v>
      </c>
      <c r="C25" s="133"/>
      <c r="D25" s="133"/>
      <c r="E25" s="133"/>
    </row>
    <row r="26" spans="1:5" ht="47.25">
      <c r="A26" s="130" t="s">
        <v>139</v>
      </c>
      <c r="B26" s="132" t="s">
        <v>2156</v>
      </c>
      <c r="C26" s="133"/>
      <c r="D26" s="133"/>
      <c r="E26" s="133"/>
    </row>
    <row r="27" spans="1:5" ht="15.75">
      <c r="A27" s="130"/>
      <c r="B27" s="132" t="s">
        <v>2157</v>
      </c>
      <c r="C27" s="133"/>
      <c r="D27" s="133"/>
      <c r="E27" s="133"/>
    </row>
    <row r="28" spans="1:5" ht="31.5">
      <c r="A28" s="130"/>
      <c r="B28" s="132" t="s">
        <v>2158</v>
      </c>
      <c r="C28" s="133"/>
      <c r="D28" s="133"/>
      <c r="E28" s="133"/>
    </row>
    <row r="29" spans="1:5" ht="15.75">
      <c r="A29" s="130"/>
      <c r="B29" s="132" t="s">
        <v>2159</v>
      </c>
      <c r="C29" s="133"/>
      <c r="D29" s="133"/>
      <c r="E29" s="133"/>
    </row>
    <row r="30" spans="1:5" ht="15.75">
      <c r="A30" s="130"/>
      <c r="B30" s="132" t="s">
        <v>2160</v>
      </c>
      <c r="C30" s="133"/>
      <c r="D30" s="133"/>
      <c r="E30" s="133"/>
    </row>
    <row r="31" spans="1:5" ht="15.75">
      <c r="A31" s="130"/>
      <c r="B31" s="132" t="s">
        <v>2161</v>
      </c>
      <c r="C31" s="133"/>
      <c r="D31" s="133"/>
      <c r="E31" s="133"/>
    </row>
    <row r="32" spans="1:5" ht="15.75">
      <c r="A32" s="130"/>
      <c r="B32" s="132" t="s">
        <v>2162</v>
      </c>
      <c r="C32" s="133"/>
      <c r="D32" s="133"/>
      <c r="E32" s="133"/>
    </row>
    <row r="33" spans="1:5" ht="31.5">
      <c r="A33" s="130"/>
      <c r="B33" s="132" t="s">
        <v>2163</v>
      </c>
      <c r="C33" s="133"/>
      <c r="D33" s="133"/>
      <c r="E33" s="133"/>
    </row>
    <row r="34" spans="1:5" ht="47.25">
      <c r="A34" s="130" t="s">
        <v>141</v>
      </c>
      <c r="B34" s="132" t="s">
        <v>2733</v>
      </c>
      <c r="C34" s="133"/>
      <c r="D34" s="133"/>
      <c r="E34" s="133"/>
    </row>
    <row r="35" spans="1:5" ht="15.75">
      <c r="A35" s="134"/>
      <c r="B35" s="132" t="s">
        <v>2164</v>
      </c>
      <c r="C35" s="133"/>
      <c r="D35" s="133"/>
      <c r="E35" s="133"/>
    </row>
    <row r="36" spans="1:5" ht="15.75">
      <c r="A36" s="134"/>
      <c r="B36" s="132" t="s">
        <v>2165</v>
      </c>
      <c r="C36" s="133"/>
      <c r="D36" s="133"/>
      <c r="E36" s="133"/>
    </row>
    <row r="37" spans="1:5" ht="15.75">
      <c r="A37" s="134"/>
      <c r="B37" s="132" t="s">
        <v>2166</v>
      </c>
      <c r="C37" s="133"/>
      <c r="D37" s="133"/>
      <c r="E37" s="133"/>
    </row>
    <row r="38" spans="1:5" ht="15.75">
      <c r="A38" s="134"/>
      <c r="B38" s="132" t="s">
        <v>2167</v>
      </c>
      <c r="C38" s="133"/>
      <c r="D38" s="133"/>
      <c r="E38" s="133"/>
    </row>
    <row r="39" spans="1:5" ht="15.75">
      <c r="A39" s="134"/>
      <c r="B39" s="132" t="s">
        <v>2168</v>
      </c>
      <c r="C39" s="133"/>
      <c r="D39" s="133"/>
      <c r="E39" s="133"/>
    </row>
    <row r="40" spans="1:5" ht="15.75">
      <c r="A40" s="134"/>
      <c r="B40" s="132" t="s">
        <v>2169</v>
      </c>
      <c r="C40" s="133"/>
      <c r="D40" s="133"/>
      <c r="E40" s="133"/>
    </row>
    <row r="41" spans="1:5" ht="15.75">
      <c r="A41" s="134"/>
      <c r="B41" s="132" t="s">
        <v>2170</v>
      </c>
      <c r="C41" s="133"/>
      <c r="D41" s="133"/>
      <c r="E41" s="133"/>
    </row>
    <row r="42" spans="1:5" ht="15.75">
      <c r="A42" s="134"/>
      <c r="B42" s="132" t="s">
        <v>2171</v>
      </c>
      <c r="C42" s="133"/>
      <c r="D42" s="133"/>
      <c r="E42" s="133"/>
    </row>
    <row r="43" spans="1:5" ht="15.75">
      <c r="A43" s="134"/>
      <c r="B43" s="132" t="s">
        <v>2172</v>
      </c>
      <c r="C43" s="133"/>
      <c r="D43" s="133"/>
      <c r="E43" s="133"/>
    </row>
    <row r="44" spans="1:5" ht="15.75">
      <c r="A44" s="134"/>
      <c r="B44" s="132" t="s">
        <v>2173</v>
      </c>
      <c r="C44" s="133"/>
      <c r="D44" s="133"/>
      <c r="E44" s="133"/>
    </row>
    <row r="45" spans="1:5" ht="15.75">
      <c r="A45" s="134"/>
      <c r="B45" s="132" t="s">
        <v>2174</v>
      </c>
      <c r="C45" s="133"/>
      <c r="D45" s="133"/>
      <c r="E45" s="133"/>
    </row>
    <row r="46" spans="1:5" ht="15.75">
      <c r="A46" s="134"/>
      <c r="B46" s="132" t="s">
        <v>2175</v>
      </c>
      <c r="C46" s="133"/>
      <c r="D46" s="133"/>
      <c r="E46" s="133"/>
    </row>
    <row r="47" spans="1:5" ht="47.25">
      <c r="A47" s="130" t="s">
        <v>1973</v>
      </c>
      <c r="B47" s="132" t="s">
        <v>2734</v>
      </c>
      <c r="C47" s="133"/>
      <c r="D47" s="133"/>
      <c r="E47" s="133"/>
    </row>
    <row r="48" spans="1:5" ht="15.75">
      <c r="A48" s="135"/>
      <c r="B48" s="136"/>
      <c r="C48" s="137"/>
      <c r="D48" s="137"/>
      <c r="E48" s="137"/>
    </row>
    <row r="49" spans="1:15" ht="15.75">
      <c r="A49" s="138" t="s">
        <v>1979</v>
      </c>
      <c r="B49" s="139"/>
      <c r="C49" s="138" t="s">
        <v>100</v>
      </c>
      <c r="D49" s="1472"/>
      <c r="E49" s="1472"/>
      <c r="F49" s="140"/>
      <c r="G49" s="140"/>
      <c r="M49" s="121"/>
      <c r="N49" s="121"/>
      <c r="O49" s="121"/>
    </row>
    <row r="50" spans="1:15" ht="15.75">
      <c r="A50" s="138" t="s">
        <v>62</v>
      </c>
      <c r="B50" s="139"/>
      <c r="C50" s="138" t="s">
        <v>76</v>
      </c>
      <c r="D50" s="1472"/>
      <c r="E50" s="1472"/>
      <c r="F50" s="140"/>
      <c r="G50" s="140"/>
      <c r="M50" s="121"/>
      <c r="N50" s="121"/>
      <c r="O50" s="121"/>
    </row>
    <row r="51" spans="1:15" ht="15.75">
      <c r="C51" s="138" t="s">
        <v>214</v>
      </c>
      <c r="D51" s="1472"/>
      <c r="E51" s="1472"/>
    </row>
  </sheetData>
  <mergeCells count="9">
    <mergeCell ref="A8:E8"/>
    <mergeCell ref="D49:E49"/>
    <mergeCell ref="D50:E50"/>
    <mergeCell ref="D51:E51"/>
    <mergeCell ref="A1:E1"/>
    <mergeCell ref="A3:E3"/>
    <mergeCell ref="A5:E5"/>
    <mergeCell ref="A6:E6"/>
    <mergeCell ref="A7:E7"/>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topLeftCell="A34" workbookViewId="0">
      <selection activeCell="A3" sqref="A3:D3"/>
    </sheetView>
  </sheetViews>
  <sheetFormatPr defaultColWidth="8.85546875" defaultRowHeight="16.5"/>
  <cols>
    <col min="1" max="1" width="11.140625" style="93" customWidth="1"/>
    <col min="2" max="2" width="55.42578125" style="94" customWidth="1"/>
    <col min="3" max="3" width="41" style="95" customWidth="1"/>
    <col min="4" max="4" width="43.140625" style="95" customWidth="1"/>
    <col min="5" max="8" width="19.85546875" style="96" customWidth="1"/>
    <col min="9" max="9" width="20" style="96" customWidth="1"/>
    <col min="10" max="256" width="8.85546875" style="96"/>
    <col min="257" max="257" width="11.140625" style="96" customWidth="1"/>
    <col min="258" max="258" width="55.42578125" style="96" customWidth="1"/>
    <col min="259" max="259" width="41" style="96" customWidth="1"/>
    <col min="260" max="260" width="43.140625" style="96" customWidth="1"/>
    <col min="261" max="264" width="19.85546875" style="96" customWidth="1"/>
    <col min="265" max="265" width="20" style="96" customWidth="1"/>
    <col min="266" max="512" width="8.85546875" style="96"/>
    <col min="513" max="513" width="11.140625" style="96" customWidth="1"/>
    <col min="514" max="514" width="55.42578125" style="96" customWidth="1"/>
    <col min="515" max="515" width="41" style="96" customWidth="1"/>
    <col min="516" max="516" width="43.140625" style="96" customWidth="1"/>
    <col min="517" max="520" width="19.85546875" style="96" customWidth="1"/>
    <col min="521" max="521" width="20" style="96" customWidth="1"/>
    <col min="522" max="768" width="8.85546875" style="96"/>
    <col min="769" max="769" width="11.140625" style="96" customWidth="1"/>
    <col min="770" max="770" width="55.42578125" style="96" customWidth="1"/>
    <col min="771" max="771" width="41" style="96" customWidth="1"/>
    <col min="772" max="772" width="43.140625" style="96" customWidth="1"/>
    <col min="773" max="776" width="19.85546875" style="96" customWidth="1"/>
    <col min="777" max="777" width="20" style="96" customWidth="1"/>
    <col min="778" max="1024" width="8.85546875" style="96"/>
    <col min="1025" max="1025" width="11.140625" style="96" customWidth="1"/>
    <col min="1026" max="1026" width="55.42578125" style="96" customWidth="1"/>
    <col min="1027" max="1027" width="41" style="96" customWidth="1"/>
    <col min="1028" max="1028" width="43.140625" style="96" customWidth="1"/>
    <col min="1029" max="1032" width="19.85546875" style="96" customWidth="1"/>
    <col min="1033" max="1033" width="20" style="96" customWidth="1"/>
    <col min="1034" max="1280" width="8.85546875" style="96"/>
    <col min="1281" max="1281" width="11.140625" style="96" customWidth="1"/>
    <col min="1282" max="1282" width="55.42578125" style="96" customWidth="1"/>
    <col min="1283" max="1283" width="41" style="96" customWidth="1"/>
    <col min="1284" max="1284" width="43.140625" style="96" customWidth="1"/>
    <col min="1285" max="1288" width="19.85546875" style="96" customWidth="1"/>
    <col min="1289" max="1289" width="20" style="96" customWidth="1"/>
    <col min="1290" max="1536" width="8.85546875" style="96"/>
    <col min="1537" max="1537" width="11.140625" style="96" customWidth="1"/>
    <col min="1538" max="1538" width="55.42578125" style="96" customWidth="1"/>
    <col min="1539" max="1539" width="41" style="96" customWidth="1"/>
    <col min="1540" max="1540" width="43.140625" style="96" customWidth="1"/>
    <col min="1541" max="1544" width="19.85546875" style="96" customWidth="1"/>
    <col min="1545" max="1545" width="20" style="96" customWidth="1"/>
    <col min="1546" max="1792" width="8.85546875" style="96"/>
    <col min="1793" max="1793" width="11.140625" style="96" customWidth="1"/>
    <col min="1794" max="1794" width="55.42578125" style="96" customWidth="1"/>
    <col min="1795" max="1795" width="41" style="96" customWidth="1"/>
    <col min="1796" max="1796" width="43.140625" style="96" customWidth="1"/>
    <col min="1797" max="1800" width="19.85546875" style="96" customWidth="1"/>
    <col min="1801" max="1801" width="20" style="96" customWidth="1"/>
    <col min="1802" max="2048" width="8.85546875" style="96"/>
    <col min="2049" max="2049" width="11.140625" style="96" customWidth="1"/>
    <col min="2050" max="2050" width="55.42578125" style="96" customWidth="1"/>
    <col min="2051" max="2051" width="41" style="96" customWidth="1"/>
    <col min="2052" max="2052" width="43.140625" style="96" customWidth="1"/>
    <col min="2053" max="2056" width="19.85546875" style="96" customWidth="1"/>
    <col min="2057" max="2057" width="20" style="96" customWidth="1"/>
    <col min="2058" max="2304" width="8.85546875" style="96"/>
    <col min="2305" max="2305" width="11.140625" style="96" customWidth="1"/>
    <col min="2306" max="2306" width="55.42578125" style="96" customWidth="1"/>
    <col min="2307" max="2307" width="41" style="96" customWidth="1"/>
    <col min="2308" max="2308" width="43.140625" style="96" customWidth="1"/>
    <col min="2309" max="2312" width="19.85546875" style="96" customWidth="1"/>
    <col min="2313" max="2313" width="20" style="96" customWidth="1"/>
    <col min="2314" max="2560" width="8.85546875" style="96"/>
    <col min="2561" max="2561" width="11.140625" style="96" customWidth="1"/>
    <col min="2562" max="2562" width="55.42578125" style="96" customWidth="1"/>
    <col min="2563" max="2563" width="41" style="96" customWidth="1"/>
    <col min="2564" max="2564" width="43.140625" style="96" customWidth="1"/>
    <col min="2565" max="2568" width="19.85546875" style="96" customWidth="1"/>
    <col min="2569" max="2569" width="20" style="96" customWidth="1"/>
    <col min="2570" max="2816" width="8.85546875" style="96"/>
    <col min="2817" max="2817" width="11.140625" style="96" customWidth="1"/>
    <col min="2818" max="2818" width="55.42578125" style="96" customWidth="1"/>
    <col min="2819" max="2819" width="41" style="96" customWidth="1"/>
    <col min="2820" max="2820" width="43.140625" style="96" customWidth="1"/>
    <col min="2821" max="2824" width="19.85546875" style="96" customWidth="1"/>
    <col min="2825" max="2825" width="20" style="96" customWidth="1"/>
    <col min="2826" max="3072" width="8.85546875" style="96"/>
    <col min="3073" max="3073" width="11.140625" style="96" customWidth="1"/>
    <col min="3074" max="3074" width="55.42578125" style="96" customWidth="1"/>
    <col min="3075" max="3075" width="41" style="96" customWidth="1"/>
    <col min="3076" max="3076" width="43.140625" style="96" customWidth="1"/>
    <col min="3077" max="3080" width="19.85546875" style="96" customWidth="1"/>
    <col min="3081" max="3081" width="20" style="96" customWidth="1"/>
    <col min="3082" max="3328" width="8.85546875" style="96"/>
    <col min="3329" max="3329" width="11.140625" style="96" customWidth="1"/>
    <col min="3330" max="3330" width="55.42578125" style="96" customWidth="1"/>
    <col min="3331" max="3331" width="41" style="96" customWidth="1"/>
    <col min="3332" max="3332" width="43.140625" style="96" customWidth="1"/>
    <col min="3333" max="3336" width="19.85546875" style="96" customWidth="1"/>
    <col min="3337" max="3337" width="20" style="96" customWidth="1"/>
    <col min="3338" max="3584" width="8.85546875" style="96"/>
    <col min="3585" max="3585" width="11.140625" style="96" customWidth="1"/>
    <col min="3586" max="3586" width="55.42578125" style="96" customWidth="1"/>
    <col min="3587" max="3587" width="41" style="96" customWidth="1"/>
    <col min="3588" max="3588" width="43.140625" style="96" customWidth="1"/>
    <col min="3589" max="3592" width="19.85546875" style="96" customWidth="1"/>
    <col min="3593" max="3593" width="20" style="96" customWidth="1"/>
    <col min="3594" max="3840" width="8.85546875" style="96"/>
    <col min="3841" max="3841" width="11.140625" style="96" customWidth="1"/>
    <col min="3842" max="3842" width="55.42578125" style="96" customWidth="1"/>
    <col min="3843" max="3843" width="41" style="96" customWidth="1"/>
    <col min="3844" max="3844" width="43.140625" style="96" customWidth="1"/>
    <col min="3845" max="3848" width="19.85546875" style="96" customWidth="1"/>
    <col min="3849" max="3849" width="20" style="96" customWidth="1"/>
    <col min="3850" max="4096" width="8.85546875" style="96"/>
    <col min="4097" max="4097" width="11.140625" style="96" customWidth="1"/>
    <col min="4098" max="4098" width="55.42578125" style="96" customWidth="1"/>
    <col min="4099" max="4099" width="41" style="96" customWidth="1"/>
    <col min="4100" max="4100" width="43.140625" style="96" customWidth="1"/>
    <col min="4101" max="4104" width="19.85546875" style="96" customWidth="1"/>
    <col min="4105" max="4105" width="20" style="96" customWidth="1"/>
    <col min="4106" max="4352" width="8.85546875" style="96"/>
    <col min="4353" max="4353" width="11.140625" style="96" customWidth="1"/>
    <col min="4354" max="4354" width="55.42578125" style="96" customWidth="1"/>
    <col min="4355" max="4355" width="41" style="96" customWidth="1"/>
    <col min="4356" max="4356" width="43.140625" style="96" customWidth="1"/>
    <col min="4357" max="4360" width="19.85546875" style="96" customWidth="1"/>
    <col min="4361" max="4361" width="20" style="96" customWidth="1"/>
    <col min="4362" max="4608" width="8.85546875" style="96"/>
    <col min="4609" max="4609" width="11.140625" style="96" customWidth="1"/>
    <col min="4610" max="4610" width="55.42578125" style="96" customWidth="1"/>
    <col min="4611" max="4611" width="41" style="96" customWidth="1"/>
    <col min="4612" max="4612" width="43.140625" style="96" customWidth="1"/>
    <col min="4613" max="4616" width="19.85546875" style="96" customWidth="1"/>
    <col min="4617" max="4617" width="20" style="96" customWidth="1"/>
    <col min="4618" max="4864" width="8.85546875" style="96"/>
    <col min="4865" max="4865" width="11.140625" style="96" customWidth="1"/>
    <col min="4866" max="4866" width="55.42578125" style="96" customWidth="1"/>
    <col min="4867" max="4867" width="41" style="96" customWidth="1"/>
    <col min="4868" max="4868" width="43.140625" style="96" customWidth="1"/>
    <col min="4869" max="4872" width="19.85546875" style="96" customWidth="1"/>
    <col min="4873" max="4873" width="20" style="96" customWidth="1"/>
    <col min="4874" max="5120" width="8.85546875" style="96"/>
    <col min="5121" max="5121" width="11.140625" style="96" customWidth="1"/>
    <col min="5122" max="5122" width="55.42578125" style="96" customWidth="1"/>
    <col min="5123" max="5123" width="41" style="96" customWidth="1"/>
    <col min="5124" max="5124" width="43.140625" style="96" customWidth="1"/>
    <col min="5125" max="5128" width="19.85546875" style="96" customWidth="1"/>
    <col min="5129" max="5129" width="20" style="96" customWidth="1"/>
    <col min="5130" max="5376" width="8.85546875" style="96"/>
    <col min="5377" max="5377" width="11.140625" style="96" customWidth="1"/>
    <col min="5378" max="5378" width="55.42578125" style="96" customWidth="1"/>
    <col min="5379" max="5379" width="41" style="96" customWidth="1"/>
    <col min="5380" max="5380" width="43.140625" style="96" customWidth="1"/>
    <col min="5381" max="5384" width="19.85546875" style="96" customWidth="1"/>
    <col min="5385" max="5385" width="20" style="96" customWidth="1"/>
    <col min="5386" max="5632" width="8.85546875" style="96"/>
    <col min="5633" max="5633" width="11.140625" style="96" customWidth="1"/>
    <col min="5634" max="5634" width="55.42578125" style="96" customWidth="1"/>
    <col min="5635" max="5635" width="41" style="96" customWidth="1"/>
    <col min="5636" max="5636" width="43.140625" style="96" customWidth="1"/>
    <col min="5637" max="5640" width="19.85546875" style="96" customWidth="1"/>
    <col min="5641" max="5641" width="20" style="96" customWidth="1"/>
    <col min="5642" max="5888" width="8.85546875" style="96"/>
    <col min="5889" max="5889" width="11.140625" style="96" customWidth="1"/>
    <col min="5890" max="5890" width="55.42578125" style="96" customWidth="1"/>
    <col min="5891" max="5891" width="41" style="96" customWidth="1"/>
    <col min="5892" max="5892" width="43.140625" style="96" customWidth="1"/>
    <col min="5893" max="5896" width="19.85546875" style="96" customWidth="1"/>
    <col min="5897" max="5897" width="20" style="96" customWidth="1"/>
    <col min="5898" max="6144" width="8.85546875" style="96"/>
    <col min="6145" max="6145" width="11.140625" style="96" customWidth="1"/>
    <col min="6146" max="6146" width="55.42578125" style="96" customWidth="1"/>
    <col min="6147" max="6147" width="41" style="96" customWidth="1"/>
    <col min="6148" max="6148" width="43.140625" style="96" customWidth="1"/>
    <col min="6149" max="6152" width="19.85546875" style="96" customWidth="1"/>
    <col min="6153" max="6153" width="20" style="96" customWidth="1"/>
    <col min="6154" max="6400" width="8.85546875" style="96"/>
    <col min="6401" max="6401" width="11.140625" style="96" customWidth="1"/>
    <col min="6402" max="6402" width="55.42578125" style="96" customWidth="1"/>
    <col min="6403" max="6403" width="41" style="96" customWidth="1"/>
    <col min="6404" max="6404" width="43.140625" style="96" customWidth="1"/>
    <col min="6405" max="6408" width="19.85546875" style="96" customWidth="1"/>
    <col min="6409" max="6409" width="20" style="96" customWidth="1"/>
    <col min="6410" max="6656" width="8.85546875" style="96"/>
    <col min="6657" max="6657" width="11.140625" style="96" customWidth="1"/>
    <col min="6658" max="6658" width="55.42578125" style="96" customWidth="1"/>
    <col min="6659" max="6659" width="41" style="96" customWidth="1"/>
    <col min="6660" max="6660" width="43.140625" style="96" customWidth="1"/>
    <col min="6661" max="6664" width="19.85546875" style="96" customWidth="1"/>
    <col min="6665" max="6665" width="20" style="96" customWidth="1"/>
    <col min="6666" max="6912" width="8.85546875" style="96"/>
    <col min="6913" max="6913" width="11.140625" style="96" customWidth="1"/>
    <col min="6914" max="6914" width="55.42578125" style="96" customWidth="1"/>
    <col min="6915" max="6915" width="41" style="96" customWidth="1"/>
    <col min="6916" max="6916" width="43.140625" style="96" customWidth="1"/>
    <col min="6917" max="6920" width="19.85546875" style="96" customWidth="1"/>
    <col min="6921" max="6921" width="20" style="96" customWidth="1"/>
    <col min="6922" max="7168" width="8.85546875" style="96"/>
    <col min="7169" max="7169" width="11.140625" style="96" customWidth="1"/>
    <col min="7170" max="7170" width="55.42578125" style="96" customWidth="1"/>
    <col min="7171" max="7171" width="41" style="96" customWidth="1"/>
    <col min="7172" max="7172" width="43.140625" style="96" customWidth="1"/>
    <col min="7173" max="7176" width="19.85546875" style="96" customWidth="1"/>
    <col min="7177" max="7177" width="20" style="96" customWidth="1"/>
    <col min="7178" max="7424" width="8.85546875" style="96"/>
    <col min="7425" max="7425" width="11.140625" style="96" customWidth="1"/>
    <col min="7426" max="7426" width="55.42578125" style="96" customWidth="1"/>
    <col min="7427" max="7427" width="41" style="96" customWidth="1"/>
    <col min="7428" max="7428" width="43.140625" style="96" customWidth="1"/>
    <col min="7429" max="7432" width="19.85546875" style="96" customWidth="1"/>
    <col min="7433" max="7433" width="20" style="96" customWidth="1"/>
    <col min="7434" max="7680" width="8.85546875" style="96"/>
    <col min="7681" max="7681" width="11.140625" style="96" customWidth="1"/>
    <col min="7682" max="7682" width="55.42578125" style="96" customWidth="1"/>
    <col min="7683" max="7683" width="41" style="96" customWidth="1"/>
    <col min="7684" max="7684" width="43.140625" style="96" customWidth="1"/>
    <col min="7685" max="7688" width="19.85546875" style="96" customWidth="1"/>
    <col min="7689" max="7689" width="20" style="96" customWidth="1"/>
    <col min="7690" max="7936" width="8.85546875" style="96"/>
    <col min="7937" max="7937" width="11.140625" style="96" customWidth="1"/>
    <col min="7938" max="7938" width="55.42578125" style="96" customWidth="1"/>
    <col min="7939" max="7939" width="41" style="96" customWidth="1"/>
    <col min="7940" max="7940" width="43.140625" style="96" customWidth="1"/>
    <col min="7941" max="7944" width="19.85546875" style="96" customWidth="1"/>
    <col min="7945" max="7945" width="20" style="96" customWidth="1"/>
    <col min="7946" max="8192" width="8.85546875" style="96"/>
    <col min="8193" max="8193" width="11.140625" style="96" customWidth="1"/>
    <col min="8194" max="8194" width="55.42578125" style="96" customWidth="1"/>
    <col min="8195" max="8195" width="41" style="96" customWidth="1"/>
    <col min="8196" max="8196" width="43.140625" style="96" customWidth="1"/>
    <col min="8197" max="8200" width="19.85546875" style="96" customWidth="1"/>
    <col min="8201" max="8201" width="20" style="96" customWidth="1"/>
    <col min="8202" max="8448" width="8.85546875" style="96"/>
    <col min="8449" max="8449" width="11.140625" style="96" customWidth="1"/>
    <col min="8450" max="8450" width="55.42578125" style="96" customWidth="1"/>
    <col min="8451" max="8451" width="41" style="96" customWidth="1"/>
    <col min="8452" max="8452" width="43.140625" style="96" customWidth="1"/>
    <col min="8453" max="8456" width="19.85546875" style="96" customWidth="1"/>
    <col min="8457" max="8457" width="20" style="96" customWidth="1"/>
    <col min="8458" max="8704" width="8.85546875" style="96"/>
    <col min="8705" max="8705" width="11.140625" style="96" customWidth="1"/>
    <col min="8706" max="8706" width="55.42578125" style="96" customWidth="1"/>
    <col min="8707" max="8707" width="41" style="96" customWidth="1"/>
    <col min="8708" max="8708" width="43.140625" style="96" customWidth="1"/>
    <col min="8709" max="8712" width="19.85546875" style="96" customWidth="1"/>
    <col min="8713" max="8713" width="20" style="96" customWidth="1"/>
    <col min="8714" max="8960" width="8.85546875" style="96"/>
    <col min="8961" max="8961" width="11.140625" style="96" customWidth="1"/>
    <col min="8962" max="8962" width="55.42578125" style="96" customWidth="1"/>
    <col min="8963" max="8963" width="41" style="96" customWidth="1"/>
    <col min="8964" max="8964" width="43.140625" style="96" customWidth="1"/>
    <col min="8965" max="8968" width="19.85546875" style="96" customWidth="1"/>
    <col min="8969" max="8969" width="20" style="96" customWidth="1"/>
    <col min="8970" max="9216" width="8.85546875" style="96"/>
    <col min="9217" max="9217" width="11.140625" style="96" customWidth="1"/>
    <col min="9218" max="9218" width="55.42578125" style="96" customWidth="1"/>
    <col min="9219" max="9219" width="41" style="96" customWidth="1"/>
    <col min="9220" max="9220" width="43.140625" style="96" customWidth="1"/>
    <col min="9221" max="9224" width="19.85546875" style="96" customWidth="1"/>
    <col min="9225" max="9225" width="20" style="96" customWidth="1"/>
    <col min="9226" max="9472" width="8.85546875" style="96"/>
    <col min="9473" max="9473" width="11.140625" style="96" customWidth="1"/>
    <col min="9474" max="9474" width="55.42578125" style="96" customWidth="1"/>
    <col min="9475" max="9475" width="41" style="96" customWidth="1"/>
    <col min="9476" max="9476" width="43.140625" style="96" customWidth="1"/>
    <col min="9477" max="9480" width="19.85546875" style="96" customWidth="1"/>
    <col min="9481" max="9481" width="20" style="96" customWidth="1"/>
    <col min="9482" max="9728" width="8.85546875" style="96"/>
    <col min="9729" max="9729" width="11.140625" style="96" customWidth="1"/>
    <col min="9730" max="9730" width="55.42578125" style="96" customWidth="1"/>
    <col min="9731" max="9731" width="41" style="96" customWidth="1"/>
    <col min="9732" max="9732" width="43.140625" style="96" customWidth="1"/>
    <col min="9733" max="9736" width="19.85546875" style="96" customWidth="1"/>
    <col min="9737" max="9737" width="20" style="96" customWidth="1"/>
    <col min="9738" max="9984" width="8.85546875" style="96"/>
    <col min="9985" max="9985" width="11.140625" style="96" customWidth="1"/>
    <col min="9986" max="9986" width="55.42578125" style="96" customWidth="1"/>
    <col min="9987" max="9987" width="41" style="96" customWidth="1"/>
    <col min="9988" max="9988" width="43.140625" style="96" customWidth="1"/>
    <col min="9989" max="9992" width="19.85546875" style="96" customWidth="1"/>
    <col min="9993" max="9993" width="20" style="96" customWidth="1"/>
    <col min="9994" max="10240" width="8.85546875" style="96"/>
    <col min="10241" max="10241" width="11.140625" style="96" customWidth="1"/>
    <col min="10242" max="10242" width="55.42578125" style="96" customWidth="1"/>
    <col min="10243" max="10243" width="41" style="96" customWidth="1"/>
    <col min="10244" max="10244" width="43.140625" style="96" customWidth="1"/>
    <col min="10245" max="10248" width="19.85546875" style="96" customWidth="1"/>
    <col min="10249" max="10249" width="20" style="96" customWidth="1"/>
    <col min="10250" max="10496" width="8.85546875" style="96"/>
    <col min="10497" max="10497" width="11.140625" style="96" customWidth="1"/>
    <col min="10498" max="10498" width="55.42578125" style="96" customWidth="1"/>
    <col min="10499" max="10499" width="41" style="96" customWidth="1"/>
    <col min="10500" max="10500" width="43.140625" style="96" customWidth="1"/>
    <col min="10501" max="10504" width="19.85546875" style="96" customWidth="1"/>
    <col min="10505" max="10505" width="20" style="96" customWidth="1"/>
    <col min="10506" max="10752" width="8.85546875" style="96"/>
    <col min="10753" max="10753" width="11.140625" style="96" customWidth="1"/>
    <col min="10754" max="10754" width="55.42578125" style="96" customWidth="1"/>
    <col min="10755" max="10755" width="41" style="96" customWidth="1"/>
    <col min="10756" max="10756" width="43.140625" style="96" customWidth="1"/>
    <col min="10757" max="10760" width="19.85546875" style="96" customWidth="1"/>
    <col min="10761" max="10761" width="20" style="96" customWidth="1"/>
    <col min="10762" max="11008" width="8.85546875" style="96"/>
    <col min="11009" max="11009" width="11.140625" style="96" customWidth="1"/>
    <col min="11010" max="11010" width="55.42578125" style="96" customWidth="1"/>
    <col min="11011" max="11011" width="41" style="96" customWidth="1"/>
    <col min="11012" max="11012" width="43.140625" style="96" customWidth="1"/>
    <col min="11013" max="11016" width="19.85546875" style="96" customWidth="1"/>
    <col min="11017" max="11017" width="20" style="96" customWidth="1"/>
    <col min="11018" max="11264" width="8.85546875" style="96"/>
    <col min="11265" max="11265" width="11.140625" style="96" customWidth="1"/>
    <col min="11266" max="11266" width="55.42578125" style="96" customWidth="1"/>
    <col min="11267" max="11267" width="41" style="96" customWidth="1"/>
    <col min="11268" max="11268" width="43.140625" style="96" customWidth="1"/>
    <col min="11269" max="11272" width="19.85546875" style="96" customWidth="1"/>
    <col min="11273" max="11273" width="20" style="96" customWidth="1"/>
    <col min="11274" max="11520" width="8.85546875" style="96"/>
    <col min="11521" max="11521" width="11.140625" style="96" customWidth="1"/>
    <col min="11522" max="11522" width="55.42578125" style="96" customWidth="1"/>
    <col min="11523" max="11523" width="41" style="96" customWidth="1"/>
    <col min="11524" max="11524" width="43.140625" style="96" customWidth="1"/>
    <col min="11525" max="11528" width="19.85546875" style="96" customWidth="1"/>
    <col min="11529" max="11529" width="20" style="96" customWidth="1"/>
    <col min="11530" max="11776" width="8.85546875" style="96"/>
    <col min="11777" max="11777" width="11.140625" style="96" customWidth="1"/>
    <col min="11778" max="11778" width="55.42578125" style="96" customWidth="1"/>
    <col min="11779" max="11779" width="41" style="96" customWidth="1"/>
    <col min="11780" max="11780" width="43.140625" style="96" customWidth="1"/>
    <col min="11781" max="11784" width="19.85546875" style="96" customWidth="1"/>
    <col min="11785" max="11785" width="20" style="96" customWidth="1"/>
    <col min="11786" max="12032" width="8.85546875" style="96"/>
    <col min="12033" max="12033" width="11.140625" style="96" customWidth="1"/>
    <col min="12034" max="12034" width="55.42578125" style="96" customWidth="1"/>
    <col min="12035" max="12035" width="41" style="96" customWidth="1"/>
    <col min="12036" max="12036" width="43.140625" style="96" customWidth="1"/>
    <col min="12037" max="12040" width="19.85546875" style="96" customWidth="1"/>
    <col min="12041" max="12041" width="20" style="96" customWidth="1"/>
    <col min="12042" max="12288" width="8.85546875" style="96"/>
    <col min="12289" max="12289" width="11.140625" style="96" customWidth="1"/>
    <col min="12290" max="12290" width="55.42578125" style="96" customWidth="1"/>
    <col min="12291" max="12291" width="41" style="96" customWidth="1"/>
    <col min="12292" max="12292" width="43.140625" style="96" customWidth="1"/>
    <col min="12293" max="12296" width="19.85546875" style="96" customWidth="1"/>
    <col min="12297" max="12297" width="20" style="96" customWidth="1"/>
    <col min="12298" max="12544" width="8.85546875" style="96"/>
    <col min="12545" max="12545" width="11.140625" style="96" customWidth="1"/>
    <col min="12546" max="12546" width="55.42578125" style="96" customWidth="1"/>
    <col min="12547" max="12547" width="41" style="96" customWidth="1"/>
    <col min="12548" max="12548" width="43.140625" style="96" customWidth="1"/>
    <col min="12549" max="12552" width="19.85546875" style="96" customWidth="1"/>
    <col min="12553" max="12553" width="20" style="96" customWidth="1"/>
    <col min="12554" max="12800" width="8.85546875" style="96"/>
    <col min="12801" max="12801" width="11.140625" style="96" customWidth="1"/>
    <col min="12802" max="12802" width="55.42578125" style="96" customWidth="1"/>
    <col min="12803" max="12803" width="41" style="96" customWidth="1"/>
    <col min="12804" max="12804" width="43.140625" style="96" customWidth="1"/>
    <col min="12805" max="12808" width="19.85546875" style="96" customWidth="1"/>
    <col min="12809" max="12809" width="20" style="96" customWidth="1"/>
    <col min="12810" max="13056" width="8.85546875" style="96"/>
    <col min="13057" max="13057" width="11.140625" style="96" customWidth="1"/>
    <col min="13058" max="13058" width="55.42578125" style="96" customWidth="1"/>
    <col min="13059" max="13059" width="41" style="96" customWidth="1"/>
    <col min="13060" max="13060" width="43.140625" style="96" customWidth="1"/>
    <col min="13061" max="13064" width="19.85546875" style="96" customWidth="1"/>
    <col min="13065" max="13065" width="20" style="96" customWidth="1"/>
    <col min="13066" max="13312" width="8.85546875" style="96"/>
    <col min="13313" max="13313" width="11.140625" style="96" customWidth="1"/>
    <col min="13314" max="13314" width="55.42578125" style="96" customWidth="1"/>
    <col min="13315" max="13315" width="41" style="96" customWidth="1"/>
    <col min="13316" max="13316" width="43.140625" style="96" customWidth="1"/>
    <col min="13317" max="13320" width="19.85546875" style="96" customWidth="1"/>
    <col min="13321" max="13321" width="20" style="96" customWidth="1"/>
    <col min="13322" max="13568" width="8.85546875" style="96"/>
    <col min="13569" max="13569" width="11.140625" style="96" customWidth="1"/>
    <col min="13570" max="13570" width="55.42578125" style="96" customWidth="1"/>
    <col min="13571" max="13571" width="41" style="96" customWidth="1"/>
    <col min="13572" max="13572" width="43.140625" style="96" customWidth="1"/>
    <col min="13573" max="13576" width="19.85546875" style="96" customWidth="1"/>
    <col min="13577" max="13577" width="20" style="96" customWidth="1"/>
    <col min="13578" max="13824" width="8.85546875" style="96"/>
    <col min="13825" max="13825" width="11.140625" style="96" customWidth="1"/>
    <col min="13826" max="13826" width="55.42578125" style="96" customWidth="1"/>
    <col min="13827" max="13827" width="41" style="96" customWidth="1"/>
    <col min="13828" max="13828" width="43.140625" style="96" customWidth="1"/>
    <col min="13829" max="13832" width="19.85546875" style="96" customWidth="1"/>
    <col min="13833" max="13833" width="20" style="96" customWidth="1"/>
    <col min="13834" max="14080" width="8.85546875" style="96"/>
    <col min="14081" max="14081" width="11.140625" style="96" customWidth="1"/>
    <col min="14082" max="14082" width="55.42578125" style="96" customWidth="1"/>
    <col min="14083" max="14083" width="41" style="96" customWidth="1"/>
    <col min="14084" max="14084" width="43.140625" style="96" customWidth="1"/>
    <col min="14085" max="14088" width="19.85546875" style="96" customWidth="1"/>
    <col min="14089" max="14089" width="20" style="96" customWidth="1"/>
    <col min="14090" max="14336" width="8.85546875" style="96"/>
    <col min="14337" max="14337" width="11.140625" style="96" customWidth="1"/>
    <col min="14338" max="14338" width="55.42578125" style="96" customWidth="1"/>
    <col min="14339" max="14339" width="41" style="96" customWidth="1"/>
    <col min="14340" max="14340" width="43.140625" style="96" customWidth="1"/>
    <col min="14341" max="14344" width="19.85546875" style="96" customWidth="1"/>
    <col min="14345" max="14345" width="20" style="96" customWidth="1"/>
    <col min="14346" max="14592" width="8.85546875" style="96"/>
    <col min="14593" max="14593" width="11.140625" style="96" customWidth="1"/>
    <col min="14594" max="14594" width="55.42578125" style="96" customWidth="1"/>
    <col min="14595" max="14595" width="41" style="96" customWidth="1"/>
    <col min="14596" max="14596" width="43.140625" style="96" customWidth="1"/>
    <col min="14597" max="14600" width="19.85546875" style="96" customWidth="1"/>
    <col min="14601" max="14601" width="20" style="96" customWidth="1"/>
    <col min="14602" max="14848" width="8.85546875" style="96"/>
    <col min="14849" max="14849" width="11.140625" style="96" customWidth="1"/>
    <col min="14850" max="14850" width="55.42578125" style="96" customWidth="1"/>
    <col min="14851" max="14851" width="41" style="96" customWidth="1"/>
    <col min="14852" max="14852" width="43.140625" style="96" customWidth="1"/>
    <col min="14853" max="14856" width="19.85546875" style="96" customWidth="1"/>
    <col min="14857" max="14857" width="20" style="96" customWidth="1"/>
    <col min="14858" max="15104" width="8.85546875" style="96"/>
    <col min="15105" max="15105" width="11.140625" style="96" customWidth="1"/>
    <col min="15106" max="15106" width="55.42578125" style="96" customWidth="1"/>
    <col min="15107" max="15107" width="41" style="96" customWidth="1"/>
    <col min="15108" max="15108" width="43.140625" style="96" customWidth="1"/>
    <col min="15109" max="15112" width="19.85546875" style="96" customWidth="1"/>
    <col min="15113" max="15113" width="20" style="96" customWidth="1"/>
    <col min="15114" max="15360" width="8.85546875" style="96"/>
    <col min="15361" max="15361" width="11.140625" style="96" customWidth="1"/>
    <col min="15362" max="15362" width="55.42578125" style="96" customWidth="1"/>
    <col min="15363" max="15363" width="41" style="96" customWidth="1"/>
    <col min="15364" max="15364" width="43.140625" style="96" customWidth="1"/>
    <col min="15365" max="15368" width="19.85546875" style="96" customWidth="1"/>
    <col min="15369" max="15369" width="20" style="96" customWidth="1"/>
    <col min="15370" max="15616" width="8.85546875" style="96"/>
    <col min="15617" max="15617" width="11.140625" style="96" customWidth="1"/>
    <col min="15618" max="15618" width="55.42578125" style="96" customWidth="1"/>
    <col min="15619" max="15619" width="41" style="96" customWidth="1"/>
    <col min="15620" max="15620" width="43.140625" style="96" customWidth="1"/>
    <col min="15621" max="15624" width="19.85546875" style="96" customWidth="1"/>
    <col min="15625" max="15625" width="20" style="96" customWidth="1"/>
    <col min="15626" max="15872" width="8.85546875" style="96"/>
    <col min="15873" max="15873" width="11.140625" style="96" customWidth="1"/>
    <col min="15874" max="15874" width="55.42578125" style="96" customWidth="1"/>
    <col min="15875" max="15875" width="41" style="96" customWidth="1"/>
    <col min="15876" max="15876" width="43.140625" style="96" customWidth="1"/>
    <col min="15877" max="15880" width="19.85546875" style="96" customWidth="1"/>
    <col min="15881" max="15881" width="20" style="96" customWidth="1"/>
    <col min="15882" max="16128" width="8.85546875" style="96"/>
    <col min="16129" max="16129" width="11.140625" style="96" customWidth="1"/>
    <col min="16130" max="16130" width="55.42578125" style="96" customWidth="1"/>
    <col min="16131" max="16131" width="41" style="96" customWidth="1"/>
    <col min="16132" max="16132" width="43.140625" style="96" customWidth="1"/>
    <col min="16133" max="16136" width="19.85546875" style="96" customWidth="1"/>
    <col min="16137" max="16137" width="20" style="96" customWidth="1"/>
    <col min="16138" max="16384" width="8.85546875" style="96"/>
  </cols>
  <sheetData>
    <row r="1" spans="1:8" ht="22.5">
      <c r="A1" s="933" t="s">
        <v>4</v>
      </c>
      <c r="B1" s="933"/>
      <c r="C1" s="933"/>
      <c r="D1" s="933"/>
      <c r="E1" s="97"/>
      <c r="F1" s="97"/>
      <c r="G1" s="97"/>
      <c r="H1" s="97"/>
    </row>
    <row r="2" spans="1:8" ht="19.5">
      <c r="A2" s="1502" t="str">
        <f>Title!A2</f>
        <v>Bid Enquiry No. KPTCL/2026-27/TL/ Gudekote LILO Call-3 Dtd : 16.05.2026</v>
      </c>
      <c r="B2" s="1503"/>
      <c r="C2" s="1503"/>
      <c r="D2" s="1503"/>
      <c r="E2" s="98"/>
      <c r="F2" s="99"/>
      <c r="G2" s="99"/>
      <c r="H2" s="99"/>
    </row>
    <row r="3" spans="1:8" ht="44.25" customHeight="1">
      <c r="A3" s="1504"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3" s="1505"/>
      <c r="C3" s="1505"/>
      <c r="D3" s="1505"/>
      <c r="E3" s="99"/>
      <c r="F3" s="99"/>
      <c r="G3" s="99"/>
      <c r="H3" s="99"/>
    </row>
    <row r="4" spans="1:8" ht="17.25">
      <c r="A4" s="1506" t="s">
        <v>483</v>
      </c>
      <c r="B4" s="1506"/>
      <c r="C4" s="100"/>
      <c r="D4" s="100"/>
      <c r="E4" s="99"/>
      <c r="F4" s="99"/>
      <c r="G4" s="99"/>
      <c r="H4" s="99"/>
    </row>
    <row r="5" spans="1:8">
      <c r="A5" s="1507"/>
      <c r="B5" s="1507"/>
      <c r="C5" s="100"/>
      <c r="D5" s="100"/>
      <c r="E5" s="99"/>
      <c r="F5" s="99"/>
      <c r="G5" s="99"/>
      <c r="H5" s="99"/>
    </row>
    <row r="6" spans="1:8">
      <c r="A6" s="1508" t="s">
        <v>2723</v>
      </c>
      <c r="B6" s="1508"/>
      <c r="C6" s="1508"/>
      <c r="D6" s="1508"/>
      <c r="E6" s="101"/>
      <c r="F6" s="101"/>
      <c r="G6" s="101"/>
      <c r="H6" s="101"/>
    </row>
    <row r="7" spans="1:8">
      <c r="A7" s="1509" t="s">
        <v>2176</v>
      </c>
      <c r="B7" s="1509"/>
      <c r="C7" s="1509"/>
      <c r="D7" s="1509"/>
    </row>
    <row r="8" spans="1:8">
      <c r="A8" s="760" t="s">
        <v>1982</v>
      </c>
      <c r="B8" s="760" t="s">
        <v>85</v>
      </c>
      <c r="C8" s="1508"/>
      <c r="D8" s="1508"/>
    </row>
    <row r="9" spans="1:8">
      <c r="A9" s="102">
        <v>1</v>
      </c>
      <c r="B9" s="103" t="s">
        <v>2177</v>
      </c>
      <c r="C9" s="1498"/>
      <c r="D9" s="1499"/>
    </row>
    <row r="10" spans="1:8">
      <c r="A10" s="102">
        <v>2</v>
      </c>
      <c r="B10" s="103" t="s">
        <v>2178</v>
      </c>
      <c r="C10" s="1498"/>
      <c r="D10" s="1499"/>
    </row>
    <row r="11" spans="1:8">
      <c r="A11" s="102">
        <v>3</v>
      </c>
      <c r="B11" s="103" t="s">
        <v>2179</v>
      </c>
      <c r="C11" s="1498"/>
      <c r="D11" s="1499"/>
    </row>
    <row r="12" spans="1:8">
      <c r="A12" s="102">
        <v>4</v>
      </c>
      <c r="B12" s="103" t="s">
        <v>2180</v>
      </c>
      <c r="C12" s="1498"/>
      <c r="D12" s="1499"/>
    </row>
    <row r="13" spans="1:8">
      <c r="A13" s="102">
        <v>5</v>
      </c>
      <c r="B13" s="103" t="s">
        <v>2181</v>
      </c>
      <c r="C13" s="1498"/>
      <c r="D13" s="1499"/>
    </row>
    <row r="14" spans="1:8">
      <c r="A14" s="102">
        <v>6</v>
      </c>
      <c r="B14" s="103" t="s">
        <v>2182</v>
      </c>
      <c r="C14" s="1498"/>
      <c r="D14" s="1499"/>
    </row>
    <row r="15" spans="1:8">
      <c r="A15" s="102">
        <v>7</v>
      </c>
      <c r="B15" s="104" t="s">
        <v>2183</v>
      </c>
      <c r="C15" s="1498"/>
      <c r="D15" s="1499"/>
    </row>
    <row r="16" spans="1:8">
      <c r="A16" s="102">
        <v>8</v>
      </c>
      <c r="B16" s="104" t="s">
        <v>2184</v>
      </c>
      <c r="C16" s="1498"/>
      <c r="D16" s="1499"/>
    </row>
    <row r="17" spans="1:4">
      <c r="A17" s="102">
        <v>9</v>
      </c>
      <c r="B17" s="104" t="s">
        <v>2185</v>
      </c>
      <c r="C17" s="1498"/>
      <c r="D17" s="1499"/>
    </row>
    <row r="18" spans="1:4">
      <c r="A18" s="102">
        <v>10</v>
      </c>
      <c r="B18" s="104" t="s">
        <v>2186</v>
      </c>
      <c r="C18" s="1498"/>
      <c r="D18" s="1499"/>
    </row>
    <row r="19" spans="1:4">
      <c r="A19" s="102">
        <v>11</v>
      </c>
      <c r="B19" s="104" t="s">
        <v>2187</v>
      </c>
      <c r="C19" s="1498"/>
      <c r="D19" s="1499"/>
    </row>
    <row r="20" spans="1:4" ht="17.25">
      <c r="A20" s="102">
        <v>12</v>
      </c>
      <c r="B20" s="104" t="s">
        <v>2188</v>
      </c>
      <c r="C20" s="1500" t="s">
        <v>21</v>
      </c>
      <c r="D20" s="1501"/>
    </row>
    <row r="21" spans="1:4">
      <c r="A21" s="102">
        <v>13</v>
      </c>
      <c r="B21" s="104" t="s">
        <v>2189</v>
      </c>
      <c r="C21" s="1498"/>
      <c r="D21" s="1499"/>
    </row>
    <row r="22" spans="1:4">
      <c r="A22" s="102">
        <v>14</v>
      </c>
      <c r="B22" s="104" t="s">
        <v>2190</v>
      </c>
      <c r="C22" s="1498"/>
      <c r="D22" s="1499"/>
    </row>
    <row r="23" spans="1:4">
      <c r="A23" s="102">
        <v>15</v>
      </c>
      <c r="B23" s="104" t="s">
        <v>2191</v>
      </c>
      <c r="C23" s="1498"/>
      <c r="D23" s="1499"/>
    </row>
    <row r="24" spans="1:4">
      <c r="A24" s="102">
        <v>16</v>
      </c>
      <c r="B24" s="104" t="s">
        <v>2192</v>
      </c>
      <c r="C24" s="1498"/>
      <c r="D24" s="1499"/>
    </row>
    <row r="25" spans="1:4">
      <c r="A25" s="102">
        <v>17</v>
      </c>
      <c r="B25" s="104" t="s">
        <v>2193</v>
      </c>
      <c r="C25" s="1498"/>
      <c r="D25" s="1499"/>
    </row>
    <row r="26" spans="1:4">
      <c r="A26" s="102">
        <v>18</v>
      </c>
      <c r="B26" s="104" t="s">
        <v>2194</v>
      </c>
      <c r="C26" s="1498"/>
      <c r="D26" s="1499"/>
    </row>
    <row r="27" spans="1:4">
      <c r="A27" s="102">
        <v>19</v>
      </c>
      <c r="B27" s="104" t="s">
        <v>2195</v>
      </c>
      <c r="C27" s="1498"/>
      <c r="D27" s="1499"/>
    </row>
    <row r="28" spans="1:4">
      <c r="A28" s="102">
        <v>20</v>
      </c>
      <c r="B28" s="104" t="s">
        <v>2196</v>
      </c>
      <c r="C28" s="1498"/>
      <c r="D28" s="1499"/>
    </row>
    <row r="29" spans="1:4">
      <c r="A29" s="105">
        <v>21</v>
      </c>
      <c r="B29" s="104" t="s">
        <v>2197</v>
      </c>
      <c r="C29" s="1498"/>
      <c r="D29" s="1499"/>
    </row>
    <row r="30" spans="1:4">
      <c r="A30" s="106">
        <v>22</v>
      </c>
      <c r="B30" s="104" t="s">
        <v>2198</v>
      </c>
      <c r="C30" s="1498"/>
      <c r="D30" s="1499"/>
    </row>
    <row r="31" spans="1:4">
      <c r="A31" s="106">
        <v>23</v>
      </c>
      <c r="B31" s="104" t="s">
        <v>2199</v>
      </c>
      <c r="C31" s="1498"/>
      <c r="D31" s="1499"/>
    </row>
    <row r="32" spans="1:4">
      <c r="A32" s="107">
        <v>24</v>
      </c>
      <c r="B32" s="104" t="s">
        <v>2200</v>
      </c>
      <c r="C32" s="1498"/>
      <c r="D32" s="1499"/>
    </row>
    <row r="33" spans="1:4">
      <c r="A33" s="108">
        <v>25</v>
      </c>
      <c r="B33" s="104" t="s">
        <v>2201</v>
      </c>
      <c r="C33" s="1498"/>
      <c r="D33" s="1499"/>
    </row>
    <row r="34" spans="1:4">
      <c r="A34" s="108">
        <v>26</v>
      </c>
      <c r="B34" s="104"/>
      <c r="C34" s="1498"/>
      <c r="D34" s="1499"/>
    </row>
    <row r="35" spans="1:4">
      <c r="A35" s="108">
        <v>27</v>
      </c>
      <c r="B35" s="104" t="s">
        <v>2202</v>
      </c>
      <c r="C35" s="1498"/>
      <c r="D35" s="1499"/>
    </row>
    <row r="36" spans="1:4">
      <c r="A36" s="108">
        <v>28</v>
      </c>
      <c r="B36" s="104"/>
      <c r="C36" s="1498"/>
      <c r="D36" s="1499"/>
    </row>
    <row r="37" spans="1:4">
      <c r="A37" s="108">
        <v>29</v>
      </c>
      <c r="B37" s="104" t="s">
        <v>2203</v>
      </c>
      <c r="C37" s="1498"/>
      <c r="D37" s="1499"/>
    </row>
    <row r="38" spans="1:4">
      <c r="A38" s="108">
        <v>30</v>
      </c>
      <c r="B38" s="104" t="s">
        <v>2204</v>
      </c>
      <c r="C38" s="1498"/>
      <c r="D38" s="1499"/>
    </row>
    <row r="39" spans="1:4">
      <c r="A39" s="108">
        <v>31</v>
      </c>
      <c r="B39" s="104" t="s">
        <v>2205</v>
      </c>
      <c r="C39" s="1498"/>
      <c r="D39" s="1499"/>
    </row>
    <row r="40" spans="1:4">
      <c r="A40" s="108">
        <v>32</v>
      </c>
      <c r="B40" s="103" t="s">
        <v>2206</v>
      </c>
      <c r="C40" s="1498"/>
      <c r="D40" s="1499"/>
    </row>
    <row r="41" spans="1:4">
      <c r="A41" s="108">
        <v>33</v>
      </c>
      <c r="B41" s="103" t="s">
        <v>2207</v>
      </c>
      <c r="C41" s="1498"/>
      <c r="D41" s="1499"/>
    </row>
    <row r="42" spans="1:4">
      <c r="A42" s="108">
        <v>34</v>
      </c>
      <c r="B42" s="109" t="s">
        <v>2208</v>
      </c>
      <c r="C42" s="1498"/>
      <c r="D42" s="1499"/>
    </row>
    <row r="43" spans="1:4">
      <c r="A43" s="108">
        <v>35</v>
      </c>
      <c r="B43" s="110" t="s">
        <v>2209</v>
      </c>
      <c r="C43" s="1498"/>
      <c r="D43" s="1499"/>
    </row>
    <row r="44" spans="1:4">
      <c r="A44" s="108">
        <v>36</v>
      </c>
      <c r="B44" s="110" t="s">
        <v>2210</v>
      </c>
      <c r="C44" s="1498"/>
      <c r="D44" s="1499"/>
    </row>
    <row r="45" spans="1:4">
      <c r="A45" s="108">
        <v>37</v>
      </c>
      <c r="B45" s="103" t="s">
        <v>2211</v>
      </c>
      <c r="C45" s="1498"/>
      <c r="D45" s="1499"/>
    </row>
    <row r="46" spans="1:4">
      <c r="A46" s="108">
        <v>38</v>
      </c>
      <c r="B46" s="109" t="s">
        <v>2212</v>
      </c>
      <c r="C46" s="1498"/>
      <c r="D46" s="1499"/>
    </row>
    <row r="47" spans="1:4">
      <c r="A47" s="108">
        <v>39</v>
      </c>
      <c r="B47" s="103" t="s">
        <v>2213</v>
      </c>
      <c r="C47" s="1498"/>
      <c r="D47" s="1499"/>
    </row>
    <row r="48" spans="1:4">
      <c r="A48" s="108">
        <v>40</v>
      </c>
      <c r="B48" s="109" t="s">
        <v>2214</v>
      </c>
      <c r="C48" s="1498"/>
      <c r="D48" s="1499"/>
    </row>
    <row r="49" spans="1:4">
      <c r="A49" s="108"/>
      <c r="B49" s="103" t="s">
        <v>2215</v>
      </c>
      <c r="C49" s="1498"/>
      <c r="D49" s="1499"/>
    </row>
    <row r="50" spans="1:4">
      <c r="A50" s="108"/>
      <c r="B50" s="103" t="s">
        <v>2216</v>
      </c>
      <c r="C50" s="1498"/>
      <c r="D50" s="1499"/>
    </row>
    <row r="51" spans="1:4">
      <c r="A51" s="108"/>
      <c r="B51" s="103" t="s">
        <v>2217</v>
      </c>
      <c r="C51" s="1498"/>
      <c r="D51" s="1499"/>
    </row>
    <row r="52" spans="1:4">
      <c r="A52" s="108"/>
      <c r="B52" s="103" t="s">
        <v>2218</v>
      </c>
      <c r="C52" s="1498"/>
      <c r="D52" s="1499"/>
    </row>
    <row r="53" spans="1:4">
      <c r="A53" s="108">
        <v>41</v>
      </c>
      <c r="B53" s="103" t="s">
        <v>2219</v>
      </c>
      <c r="C53" s="1498"/>
      <c r="D53" s="1499"/>
    </row>
    <row r="54" spans="1:4">
      <c r="A54" s="108">
        <v>42</v>
      </c>
      <c r="B54" s="103" t="s">
        <v>2220</v>
      </c>
      <c r="C54" s="1498"/>
      <c r="D54" s="1499"/>
    </row>
    <row r="55" spans="1:4">
      <c r="A55" s="111"/>
      <c r="B55" s="112"/>
      <c r="C55" s="1498"/>
      <c r="D55" s="1499"/>
    </row>
    <row r="56" spans="1:4">
      <c r="A56" s="113"/>
      <c r="B56" s="114"/>
      <c r="C56" s="113"/>
      <c r="D56" s="113"/>
    </row>
    <row r="57" spans="1:4">
      <c r="A57" s="113"/>
      <c r="B57" s="114"/>
      <c r="C57" s="113"/>
      <c r="D57" s="113"/>
    </row>
    <row r="58" spans="1:4">
      <c r="A58" s="113"/>
      <c r="B58" s="114"/>
      <c r="C58" s="113"/>
      <c r="D58" s="113"/>
    </row>
    <row r="59" spans="1:4" ht="17.25">
      <c r="A59" s="115" t="s">
        <v>60</v>
      </c>
      <c r="B59" s="116"/>
      <c r="C59" s="117" t="s">
        <v>75</v>
      </c>
      <c r="D59" s="116"/>
    </row>
    <row r="60" spans="1:4" ht="17.25">
      <c r="A60" s="115" t="s">
        <v>62</v>
      </c>
      <c r="B60" s="116"/>
      <c r="C60" s="117" t="s">
        <v>76</v>
      </c>
      <c r="D60" s="116"/>
    </row>
    <row r="61" spans="1:4">
      <c r="A61" s="113"/>
      <c r="B61" s="114"/>
      <c r="C61" s="118" t="s">
        <v>77</v>
      </c>
      <c r="D61" s="116"/>
    </row>
  </sheetData>
  <mergeCells count="55">
    <mergeCell ref="C12:D12"/>
    <mergeCell ref="A1:D1"/>
    <mergeCell ref="A2:D2"/>
    <mergeCell ref="A3:D3"/>
    <mergeCell ref="A4:B4"/>
    <mergeCell ref="A5:B5"/>
    <mergeCell ref="A6:D6"/>
    <mergeCell ref="A7:D7"/>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36:D36"/>
    <mergeCell ref="C25:D25"/>
    <mergeCell ref="C26:D26"/>
    <mergeCell ref="C27:D27"/>
    <mergeCell ref="C28:D28"/>
    <mergeCell ref="C29:D29"/>
    <mergeCell ref="C30:D30"/>
    <mergeCell ref="C31:D31"/>
    <mergeCell ref="C32:D32"/>
    <mergeCell ref="C33:D33"/>
    <mergeCell ref="C34:D34"/>
    <mergeCell ref="C35:D35"/>
    <mergeCell ref="C48:D48"/>
    <mergeCell ref="C37:D37"/>
    <mergeCell ref="C38:D38"/>
    <mergeCell ref="C39:D39"/>
    <mergeCell ref="C40:D40"/>
    <mergeCell ref="C41:D41"/>
    <mergeCell ref="C42:D42"/>
    <mergeCell ref="C43:D43"/>
    <mergeCell ref="C44:D44"/>
    <mergeCell ref="C45:D45"/>
    <mergeCell ref="C46:D46"/>
    <mergeCell ref="C47:D47"/>
    <mergeCell ref="C55:D55"/>
    <mergeCell ref="C49:D49"/>
    <mergeCell ref="C50:D50"/>
    <mergeCell ref="C51:D51"/>
    <mergeCell ref="C52:D52"/>
    <mergeCell ref="C53:D53"/>
    <mergeCell ref="C54:D54"/>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P142"/>
  <sheetViews>
    <sheetView zoomScale="115" zoomScaleNormal="115" workbookViewId="0">
      <selection activeCell="A6" sqref="A6:E6"/>
    </sheetView>
  </sheetViews>
  <sheetFormatPr defaultColWidth="8.85546875" defaultRowHeight="15"/>
  <cols>
    <col min="1" max="1" width="8.85546875" style="67" customWidth="1"/>
    <col min="2" max="2" width="48.42578125" style="67" customWidth="1"/>
    <col min="3" max="3" width="15.42578125" style="67" customWidth="1"/>
    <col min="4" max="4" width="32.140625" style="67" customWidth="1"/>
    <col min="5" max="5" width="31" style="67" customWidth="1"/>
    <col min="6" max="256" width="8.85546875" style="67"/>
    <col min="257" max="257" width="8.85546875" style="67" customWidth="1"/>
    <col min="258" max="258" width="48.42578125" style="67" customWidth="1"/>
    <col min="259" max="259" width="15.42578125" style="67" customWidth="1"/>
    <col min="260" max="260" width="67.28515625" style="67" customWidth="1"/>
    <col min="261" max="261" width="11.28515625" style="67" customWidth="1"/>
    <col min="262" max="512" width="8.85546875" style="67"/>
    <col min="513" max="513" width="8.85546875" style="67" customWidth="1"/>
    <col min="514" max="514" width="48.42578125" style="67" customWidth="1"/>
    <col min="515" max="515" width="15.42578125" style="67" customWidth="1"/>
    <col min="516" max="516" width="67.28515625" style="67" customWidth="1"/>
    <col min="517" max="517" width="11.28515625" style="67" customWidth="1"/>
    <col min="518" max="768" width="8.85546875" style="67"/>
    <col min="769" max="769" width="8.85546875" style="67" customWidth="1"/>
    <col min="770" max="770" width="48.42578125" style="67" customWidth="1"/>
    <col min="771" max="771" width="15.42578125" style="67" customWidth="1"/>
    <col min="772" max="772" width="67.28515625" style="67" customWidth="1"/>
    <col min="773" max="773" width="11.28515625" style="67" customWidth="1"/>
    <col min="774" max="1024" width="8.85546875" style="67"/>
    <col min="1025" max="1025" width="8.85546875" style="67" customWidth="1"/>
    <col min="1026" max="1026" width="48.42578125" style="67" customWidth="1"/>
    <col min="1027" max="1027" width="15.42578125" style="67" customWidth="1"/>
    <col min="1028" max="1028" width="67.28515625" style="67" customWidth="1"/>
    <col min="1029" max="1029" width="11.28515625" style="67" customWidth="1"/>
    <col min="1030" max="1280" width="8.85546875" style="67"/>
    <col min="1281" max="1281" width="8.85546875" style="67" customWidth="1"/>
    <col min="1282" max="1282" width="48.42578125" style="67" customWidth="1"/>
    <col min="1283" max="1283" width="15.42578125" style="67" customWidth="1"/>
    <col min="1284" max="1284" width="67.28515625" style="67" customWidth="1"/>
    <col min="1285" max="1285" width="11.28515625" style="67" customWidth="1"/>
    <col min="1286" max="1536" width="8.85546875" style="67"/>
    <col min="1537" max="1537" width="8.85546875" style="67" customWidth="1"/>
    <col min="1538" max="1538" width="48.42578125" style="67" customWidth="1"/>
    <col min="1539" max="1539" width="15.42578125" style="67" customWidth="1"/>
    <col min="1540" max="1540" width="67.28515625" style="67" customWidth="1"/>
    <col min="1541" max="1541" width="11.28515625" style="67" customWidth="1"/>
    <col min="1542" max="1792" width="8.85546875" style="67"/>
    <col min="1793" max="1793" width="8.85546875" style="67" customWidth="1"/>
    <col min="1794" max="1794" width="48.42578125" style="67" customWidth="1"/>
    <col min="1795" max="1795" width="15.42578125" style="67" customWidth="1"/>
    <col min="1796" max="1796" width="67.28515625" style="67" customWidth="1"/>
    <col min="1797" max="1797" width="11.28515625" style="67" customWidth="1"/>
    <col min="1798" max="2048" width="8.85546875" style="67"/>
    <col min="2049" max="2049" width="8.85546875" style="67" customWidth="1"/>
    <col min="2050" max="2050" width="48.42578125" style="67" customWidth="1"/>
    <col min="2051" max="2051" width="15.42578125" style="67" customWidth="1"/>
    <col min="2052" max="2052" width="67.28515625" style="67" customWidth="1"/>
    <col min="2053" max="2053" width="11.28515625" style="67" customWidth="1"/>
    <col min="2054" max="2304" width="8.85546875" style="67"/>
    <col min="2305" max="2305" width="8.85546875" style="67" customWidth="1"/>
    <col min="2306" max="2306" width="48.42578125" style="67" customWidth="1"/>
    <col min="2307" max="2307" width="15.42578125" style="67" customWidth="1"/>
    <col min="2308" max="2308" width="67.28515625" style="67" customWidth="1"/>
    <col min="2309" max="2309" width="11.28515625" style="67" customWidth="1"/>
    <col min="2310" max="2560" width="8.85546875" style="67"/>
    <col min="2561" max="2561" width="8.85546875" style="67" customWidth="1"/>
    <col min="2562" max="2562" width="48.42578125" style="67" customWidth="1"/>
    <col min="2563" max="2563" width="15.42578125" style="67" customWidth="1"/>
    <col min="2564" max="2564" width="67.28515625" style="67" customWidth="1"/>
    <col min="2565" max="2565" width="11.28515625" style="67" customWidth="1"/>
    <col min="2566" max="2816" width="8.85546875" style="67"/>
    <col min="2817" max="2817" width="8.85546875" style="67" customWidth="1"/>
    <col min="2818" max="2818" width="48.42578125" style="67" customWidth="1"/>
    <col min="2819" max="2819" width="15.42578125" style="67" customWidth="1"/>
    <col min="2820" max="2820" width="67.28515625" style="67" customWidth="1"/>
    <col min="2821" max="2821" width="11.28515625" style="67" customWidth="1"/>
    <col min="2822" max="3072" width="8.85546875" style="67"/>
    <col min="3073" max="3073" width="8.85546875" style="67" customWidth="1"/>
    <col min="3074" max="3074" width="48.42578125" style="67" customWidth="1"/>
    <col min="3075" max="3075" width="15.42578125" style="67" customWidth="1"/>
    <col min="3076" max="3076" width="67.28515625" style="67" customWidth="1"/>
    <col min="3077" max="3077" width="11.28515625" style="67" customWidth="1"/>
    <col min="3078" max="3328" width="8.85546875" style="67"/>
    <col min="3329" max="3329" width="8.85546875" style="67" customWidth="1"/>
    <col min="3330" max="3330" width="48.42578125" style="67" customWidth="1"/>
    <col min="3331" max="3331" width="15.42578125" style="67" customWidth="1"/>
    <col min="3332" max="3332" width="67.28515625" style="67" customWidth="1"/>
    <col min="3333" max="3333" width="11.28515625" style="67" customWidth="1"/>
    <col min="3334" max="3584" width="8.85546875" style="67"/>
    <col min="3585" max="3585" width="8.85546875" style="67" customWidth="1"/>
    <col min="3586" max="3586" width="48.42578125" style="67" customWidth="1"/>
    <col min="3587" max="3587" width="15.42578125" style="67" customWidth="1"/>
    <col min="3588" max="3588" width="67.28515625" style="67" customWidth="1"/>
    <col min="3589" max="3589" width="11.28515625" style="67" customWidth="1"/>
    <col min="3590" max="3840" width="8.85546875" style="67"/>
    <col min="3841" max="3841" width="8.85546875" style="67" customWidth="1"/>
    <col min="3842" max="3842" width="48.42578125" style="67" customWidth="1"/>
    <col min="3843" max="3843" width="15.42578125" style="67" customWidth="1"/>
    <col min="3844" max="3844" width="67.28515625" style="67" customWidth="1"/>
    <col min="3845" max="3845" width="11.28515625" style="67" customWidth="1"/>
    <col min="3846" max="4096" width="8.85546875" style="67"/>
    <col min="4097" max="4097" width="8.85546875" style="67" customWidth="1"/>
    <col min="4098" max="4098" width="48.42578125" style="67" customWidth="1"/>
    <col min="4099" max="4099" width="15.42578125" style="67" customWidth="1"/>
    <col min="4100" max="4100" width="67.28515625" style="67" customWidth="1"/>
    <col min="4101" max="4101" width="11.28515625" style="67" customWidth="1"/>
    <col min="4102" max="4352" width="8.85546875" style="67"/>
    <col min="4353" max="4353" width="8.85546875" style="67" customWidth="1"/>
    <col min="4354" max="4354" width="48.42578125" style="67" customWidth="1"/>
    <col min="4355" max="4355" width="15.42578125" style="67" customWidth="1"/>
    <col min="4356" max="4356" width="67.28515625" style="67" customWidth="1"/>
    <col min="4357" max="4357" width="11.28515625" style="67" customWidth="1"/>
    <col min="4358" max="4608" width="8.85546875" style="67"/>
    <col min="4609" max="4609" width="8.85546875" style="67" customWidth="1"/>
    <col min="4610" max="4610" width="48.42578125" style="67" customWidth="1"/>
    <col min="4611" max="4611" width="15.42578125" style="67" customWidth="1"/>
    <col min="4612" max="4612" width="67.28515625" style="67" customWidth="1"/>
    <col min="4613" max="4613" width="11.28515625" style="67" customWidth="1"/>
    <col min="4614" max="4864" width="8.85546875" style="67"/>
    <col min="4865" max="4865" width="8.85546875" style="67" customWidth="1"/>
    <col min="4866" max="4866" width="48.42578125" style="67" customWidth="1"/>
    <col min="4867" max="4867" width="15.42578125" style="67" customWidth="1"/>
    <col min="4868" max="4868" width="67.28515625" style="67" customWidth="1"/>
    <col min="4869" max="4869" width="11.28515625" style="67" customWidth="1"/>
    <col min="4870" max="5120" width="8.85546875" style="67"/>
    <col min="5121" max="5121" width="8.85546875" style="67" customWidth="1"/>
    <col min="5122" max="5122" width="48.42578125" style="67" customWidth="1"/>
    <col min="5123" max="5123" width="15.42578125" style="67" customWidth="1"/>
    <col min="5124" max="5124" width="67.28515625" style="67" customWidth="1"/>
    <col min="5125" max="5125" width="11.28515625" style="67" customWidth="1"/>
    <col min="5126" max="5376" width="8.85546875" style="67"/>
    <col min="5377" max="5377" width="8.85546875" style="67" customWidth="1"/>
    <col min="5378" max="5378" width="48.42578125" style="67" customWidth="1"/>
    <col min="5379" max="5379" width="15.42578125" style="67" customWidth="1"/>
    <col min="5380" max="5380" width="67.28515625" style="67" customWidth="1"/>
    <col min="5381" max="5381" width="11.28515625" style="67" customWidth="1"/>
    <col min="5382" max="5632" width="8.85546875" style="67"/>
    <col min="5633" max="5633" width="8.85546875" style="67" customWidth="1"/>
    <col min="5634" max="5634" width="48.42578125" style="67" customWidth="1"/>
    <col min="5635" max="5635" width="15.42578125" style="67" customWidth="1"/>
    <col min="5636" max="5636" width="67.28515625" style="67" customWidth="1"/>
    <col min="5637" max="5637" width="11.28515625" style="67" customWidth="1"/>
    <col min="5638" max="5888" width="8.85546875" style="67"/>
    <col min="5889" max="5889" width="8.85546875" style="67" customWidth="1"/>
    <col min="5890" max="5890" width="48.42578125" style="67" customWidth="1"/>
    <col min="5891" max="5891" width="15.42578125" style="67" customWidth="1"/>
    <col min="5892" max="5892" width="67.28515625" style="67" customWidth="1"/>
    <col min="5893" max="5893" width="11.28515625" style="67" customWidth="1"/>
    <col min="5894" max="6144" width="8.85546875" style="67"/>
    <col min="6145" max="6145" width="8.85546875" style="67" customWidth="1"/>
    <col min="6146" max="6146" width="48.42578125" style="67" customWidth="1"/>
    <col min="6147" max="6147" width="15.42578125" style="67" customWidth="1"/>
    <col min="6148" max="6148" width="67.28515625" style="67" customWidth="1"/>
    <col min="6149" max="6149" width="11.28515625" style="67" customWidth="1"/>
    <col min="6150" max="6400" width="8.85546875" style="67"/>
    <col min="6401" max="6401" width="8.85546875" style="67" customWidth="1"/>
    <col min="6402" max="6402" width="48.42578125" style="67" customWidth="1"/>
    <col min="6403" max="6403" width="15.42578125" style="67" customWidth="1"/>
    <col min="6404" max="6404" width="67.28515625" style="67" customWidth="1"/>
    <col min="6405" max="6405" width="11.28515625" style="67" customWidth="1"/>
    <col min="6406" max="6656" width="8.85546875" style="67"/>
    <col min="6657" max="6657" width="8.85546875" style="67" customWidth="1"/>
    <col min="6658" max="6658" width="48.42578125" style="67" customWidth="1"/>
    <col min="6659" max="6659" width="15.42578125" style="67" customWidth="1"/>
    <col min="6660" max="6660" width="67.28515625" style="67" customWidth="1"/>
    <col min="6661" max="6661" width="11.28515625" style="67" customWidth="1"/>
    <col min="6662" max="6912" width="8.85546875" style="67"/>
    <col min="6913" max="6913" width="8.85546875" style="67" customWidth="1"/>
    <col min="6914" max="6914" width="48.42578125" style="67" customWidth="1"/>
    <col min="6915" max="6915" width="15.42578125" style="67" customWidth="1"/>
    <col min="6916" max="6916" width="67.28515625" style="67" customWidth="1"/>
    <col min="6917" max="6917" width="11.28515625" style="67" customWidth="1"/>
    <col min="6918" max="7168" width="8.85546875" style="67"/>
    <col min="7169" max="7169" width="8.85546875" style="67" customWidth="1"/>
    <col min="7170" max="7170" width="48.42578125" style="67" customWidth="1"/>
    <col min="7171" max="7171" width="15.42578125" style="67" customWidth="1"/>
    <col min="7172" max="7172" width="67.28515625" style="67" customWidth="1"/>
    <col min="7173" max="7173" width="11.28515625" style="67" customWidth="1"/>
    <col min="7174" max="7424" width="8.85546875" style="67"/>
    <col min="7425" max="7425" width="8.85546875" style="67" customWidth="1"/>
    <col min="7426" max="7426" width="48.42578125" style="67" customWidth="1"/>
    <col min="7427" max="7427" width="15.42578125" style="67" customWidth="1"/>
    <col min="7428" max="7428" width="67.28515625" style="67" customWidth="1"/>
    <col min="7429" max="7429" width="11.28515625" style="67" customWidth="1"/>
    <col min="7430" max="7680" width="8.85546875" style="67"/>
    <col min="7681" max="7681" width="8.85546875" style="67" customWidth="1"/>
    <col min="7682" max="7682" width="48.42578125" style="67" customWidth="1"/>
    <col min="7683" max="7683" width="15.42578125" style="67" customWidth="1"/>
    <col min="7684" max="7684" width="67.28515625" style="67" customWidth="1"/>
    <col min="7685" max="7685" width="11.28515625" style="67" customWidth="1"/>
    <col min="7686" max="7936" width="8.85546875" style="67"/>
    <col min="7937" max="7937" width="8.85546875" style="67" customWidth="1"/>
    <col min="7938" max="7938" width="48.42578125" style="67" customWidth="1"/>
    <col min="7939" max="7939" width="15.42578125" style="67" customWidth="1"/>
    <col min="7940" max="7940" width="67.28515625" style="67" customWidth="1"/>
    <col min="7941" max="7941" width="11.28515625" style="67" customWidth="1"/>
    <col min="7942" max="8192" width="8.85546875" style="67"/>
    <col min="8193" max="8193" width="8.85546875" style="67" customWidth="1"/>
    <col min="8194" max="8194" width="48.42578125" style="67" customWidth="1"/>
    <col min="8195" max="8195" width="15.42578125" style="67" customWidth="1"/>
    <col min="8196" max="8196" width="67.28515625" style="67" customWidth="1"/>
    <col min="8197" max="8197" width="11.28515625" style="67" customWidth="1"/>
    <col min="8198" max="8448" width="8.85546875" style="67"/>
    <col min="8449" max="8449" width="8.85546875" style="67" customWidth="1"/>
    <col min="8450" max="8450" width="48.42578125" style="67" customWidth="1"/>
    <col min="8451" max="8451" width="15.42578125" style="67" customWidth="1"/>
    <col min="8452" max="8452" width="67.28515625" style="67" customWidth="1"/>
    <col min="8453" max="8453" width="11.28515625" style="67" customWidth="1"/>
    <col min="8454" max="8704" width="8.85546875" style="67"/>
    <col min="8705" max="8705" width="8.85546875" style="67" customWidth="1"/>
    <col min="8706" max="8706" width="48.42578125" style="67" customWidth="1"/>
    <col min="8707" max="8707" width="15.42578125" style="67" customWidth="1"/>
    <col min="8708" max="8708" width="67.28515625" style="67" customWidth="1"/>
    <col min="8709" max="8709" width="11.28515625" style="67" customWidth="1"/>
    <col min="8710" max="8960" width="8.85546875" style="67"/>
    <col min="8961" max="8961" width="8.85546875" style="67" customWidth="1"/>
    <col min="8962" max="8962" width="48.42578125" style="67" customWidth="1"/>
    <col min="8963" max="8963" width="15.42578125" style="67" customWidth="1"/>
    <col min="8964" max="8964" width="67.28515625" style="67" customWidth="1"/>
    <col min="8965" max="8965" width="11.28515625" style="67" customWidth="1"/>
    <col min="8966" max="9216" width="8.85546875" style="67"/>
    <col min="9217" max="9217" width="8.85546875" style="67" customWidth="1"/>
    <col min="9218" max="9218" width="48.42578125" style="67" customWidth="1"/>
    <col min="9219" max="9219" width="15.42578125" style="67" customWidth="1"/>
    <col min="9220" max="9220" width="67.28515625" style="67" customWidth="1"/>
    <col min="9221" max="9221" width="11.28515625" style="67" customWidth="1"/>
    <col min="9222" max="9472" width="8.85546875" style="67"/>
    <col min="9473" max="9473" width="8.85546875" style="67" customWidth="1"/>
    <col min="9474" max="9474" width="48.42578125" style="67" customWidth="1"/>
    <col min="9475" max="9475" width="15.42578125" style="67" customWidth="1"/>
    <col min="9476" max="9476" width="67.28515625" style="67" customWidth="1"/>
    <col min="9477" max="9477" width="11.28515625" style="67" customWidth="1"/>
    <col min="9478" max="9728" width="8.85546875" style="67"/>
    <col min="9729" max="9729" width="8.85546875" style="67" customWidth="1"/>
    <col min="9730" max="9730" width="48.42578125" style="67" customWidth="1"/>
    <col min="9731" max="9731" width="15.42578125" style="67" customWidth="1"/>
    <col min="9732" max="9732" width="67.28515625" style="67" customWidth="1"/>
    <col min="9733" max="9733" width="11.28515625" style="67" customWidth="1"/>
    <col min="9734" max="9984" width="8.85546875" style="67"/>
    <col min="9985" max="9985" width="8.85546875" style="67" customWidth="1"/>
    <col min="9986" max="9986" width="48.42578125" style="67" customWidth="1"/>
    <col min="9987" max="9987" width="15.42578125" style="67" customWidth="1"/>
    <col min="9988" max="9988" width="67.28515625" style="67" customWidth="1"/>
    <col min="9989" max="9989" width="11.28515625" style="67" customWidth="1"/>
    <col min="9990" max="10240" width="8.85546875" style="67"/>
    <col min="10241" max="10241" width="8.85546875" style="67" customWidth="1"/>
    <col min="10242" max="10242" width="48.42578125" style="67" customWidth="1"/>
    <col min="10243" max="10243" width="15.42578125" style="67" customWidth="1"/>
    <col min="10244" max="10244" width="67.28515625" style="67" customWidth="1"/>
    <col min="10245" max="10245" width="11.28515625" style="67" customWidth="1"/>
    <col min="10246" max="10496" width="8.85546875" style="67"/>
    <col min="10497" max="10497" width="8.85546875" style="67" customWidth="1"/>
    <col min="10498" max="10498" width="48.42578125" style="67" customWidth="1"/>
    <col min="10499" max="10499" width="15.42578125" style="67" customWidth="1"/>
    <col min="10500" max="10500" width="67.28515625" style="67" customWidth="1"/>
    <col min="10501" max="10501" width="11.28515625" style="67" customWidth="1"/>
    <col min="10502" max="10752" width="8.85546875" style="67"/>
    <col min="10753" max="10753" width="8.85546875" style="67" customWidth="1"/>
    <col min="10754" max="10754" width="48.42578125" style="67" customWidth="1"/>
    <col min="10755" max="10755" width="15.42578125" style="67" customWidth="1"/>
    <col min="10756" max="10756" width="67.28515625" style="67" customWidth="1"/>
    <col min="10757" max="10757" width="11.28515625" style="67" customWidth="1"/>
    <col min="10758" max="11008" width="8.85546875" style="67"/>
    <col min="11009" max="11009" width="8.85546875" style="67" customWidth="1"/>
    <col min="11010" max="11010" width="48.42578125" style="67" customWidth="1"/>
    <col min="11011" max="11011" width="15.42578125" style="67" customWidth="1"/>
    <col min="11012" max="11012" width="67.28515625" style="67" customWidth="1"/>
    <col min="11013" max="11013" width="11.28515625" style="67" customWidth="1"/>
    <col min="11014" max="11264" width="8.85546875" style="67"/>
    <col min="11265" max="11265" width="8.85546875" style="67" customWidth="1"/>
    <col min="11266" max="11266" width="48.42578125" style="67" customWidth="1"/>
    <col min="11267" max="11267" width="15.42578125" style="67" customWidth="1"/>
    <col min="11268" max="11268" width="67.28515625" style="67" customWidth="1"/>
    <col min="11269" max="11269" width="11.28515625" style="67" customWidth="1"/>
    <col min="11270" max="11520" width="8.85546875" style="67"/>
    <col min="11521" max="11521" width="8.85546875" style="67" customWidth="1"/>
    <col min="11522" max="11522" width="48.42578125" style="67" customWidth="1"/>
    <col min="11523" max="11523" width="15.42578125" style="67" customWidth="1"/>
    <col min="11524" max="11524" width="67.28515625" style="67" customWidth="1"/>
    <col min="11525" max="11525" width="11.28515625" style="67" customWidth="1"/>
    <col min="11526" max="11776" width="8.85546875" style="67"/>
    <col min="11777" max="11777" width="8.85546875" style="67" customWidth="1"/>
    <col min="11778" max="11778" width="48.42578125" style="67" customWidth="1"/>
    <col min="11779" max="11779" width="15.42578125" style="67" customWidth="1"/>
    <col min="11780" max="11780" width="67.28515625" style="67" customWidth="1"/>
    <col min="11781" max="11781" width="11.28515625" style="67" customWidth="1"/>
    <col min="11782" max="12032" width="8.85546875" style="67"/>
    <col min="12033" max="12033" width="8.85546875" style="67" customWidth="1"/>
    <col min="12034" max="12034" width="48.42578125" style="67" customWidth="1"/>
    <col min="12035" max="12035" width="15.42578125" style="67" customWidth="1"/>
    <col min="12036" max="12036" width="67.28515625" style="67" customWidth="1"/>
    <col min="12037" max="12037" width="11.28515625" style="67" customWidth="1"/>
    <col min="12038" max="12288" width="8.85546875" style="67"/>
    <col min="12289" max="12289" width="8.85546875" style="67" customWidth="1"/>
    <col min="12290" max="12290" width="48.42578125" style="67" customWidth="1"/>
    <col min="12291" max="12291" width="15.42578125" style="67" customWidth="1"/>
    <col min="12292" max="12292" width="67.28515625" style="67" customWidth="1"/>
    <col min="12293" max="12293" width="11.28515625" style="67" customWidth="1"/>
    <col min="12294" max="12544" width="8.85546875" style="67"/>
    <col min="12545" max="12545" width="8.85546875" style="67" customWidth="1"/>
    <col min="12546" max="12546" width="48.42578125" style="67" customWidth="1"/>
    <col min="12547" max="12547" width="15.42578125" style="67" customWidth="1"/>
    <col min="12548" max="12548" width="67.28515625" style="67" customWidth="1"/>
    <col min="12549" max="12549" width="11.28515625" style="67" customWidth="1"/>
    <col min="12550" max="12800" width="8.85546875" style="67"/>
    <col min="12801" max="12801" width="8.85546875" style="67" customWidth="1"/>
    <col min="12802" max="12802" width="48.42578125" style="67" customWidth="1"/>
    <col min="12803" max="12803" width="15.42578125" style="67" customWidth="1"/>
    <col min="12804" max="12804" width="67.28515625" style="67" customWidth="1"/>
    <col min="12805" max="12805" width="11.28515625" style="67" customWidth="1"/>
    <col min="12806" max="13056" width="8.85546875" style="67"/>
    <col min="13057" max="13057" width="8.85546875" style="67" customWidth="1"/>
    <col min="13058" max="13058" width="48.42578125" style="67" customWidth="1"/>
    <col min="13059" max="13059" width="15.42578125" style="67" customWidth="1"/>
    <col min="13060" max="13060" width="67.28515625" style="67" customWidth="1"/>
    <col min="13061" max="13061" width="11.28515625" style="67" customWidth="1"/>
    <col min="13062" max="13312" width="8.85546875" style="67"/>
    <col min="13313" max="13313" width="8.85546875" style="67" customWidth="1"/>
    <col min="13314" max="13314" width="48.42578125" style="67" customWidth="1"/>
    <col min="13315" max="13315" width="15.42578125" style="67" customWidth="1"/>
    <col min="13316" max="13316" width="67.28515625" style="67" customWidth="1"/>
    <col min="13317" max="13317" width="11.28515625" style="67" customWidth="1"/>
    <col min="13318" max="13568" width="8.85546875" style="67"/>
    <col min="13569" max="13569" width="8.85546875" style="67" customWidth="1"/>
    <col min="13570" max="13570" width="48.42578125" style="67" customWidth="1"/>
    <col min="13571" max="13571" width="15.42578125" style="67" customWidth="1"/>
    <col min="13572" max="13572" width="67.28515625" style="67" customWidth="1"/>
    <col min="13573" max="13573" width="11.28515625" style="67" customWidth="1"/>
    <col min="13574" max="13824" width="8.85546875" style="67"/>
    <col min="13825" max="13825" width="8.85546875" style="67" customWidth="1"/>
    <col min="13826" max="13826" width="48.42578125" style="67" customWidth="1"/>
    <col min="13827" max="13827" width="15.42578125" style="67" customWidth="1"/>
    <col min="13828" max="13828" width="67.28515625" style="67" customWidth="1"/>
    <col min="13829" max="13829" width="11.28515625" style="67" customWidth="1"/>
    <col min="13830" max="14080" width="8.85546875" style="67"/>
    <col min="14081" max="14081" width="8.85546875" style="67" customWidth="1"/>
    <col min="14082" max="14082" width="48.42578125" style="67" customWidth="1"/>
    <col min="14083" max="14083" width="15.42578125" style="67" customWidth="1"/>
    <col min="14084" max="14084" width="67.28515625" style="67" customWidth="1"/>
    <col min="14085" max="14085" width="11.28515625" style="67" customWidth="1"/>
    <col min="14086" max="14336" width="8.85546875" style="67"/>
    <col min="14337" max="14337" width="8.85546875" style="67" customWidth="1"/>
    <col min="14338" max="14338" width="48.42578125" style="67" customWidth="1"/>
    <col min="14339" max="14339" width="15.42578125" style="67" customWidth="1"/>
    <col min="14340" max="14340" width="67.28515625" style="67" customWidth="1"/>
    <col min="14341" max="14341" width="11.28515625" style="67" customWidth="1"/>
    <col min="14342" max="14592" width="8.85546875" style="67"/>
    <col min="14593" max="14593" width="8.85546875" style="67" customWidth="1"/>
    <col min="14594" max="14594" width="48.42578125" style="67" customWidth="1"/>
    <col min="14595" max="14595" width="15.42578125" style="67" customWidth="1"/>
    <col min="14596" max="14596" width="67.28515625" style="67" customWidth="1"/>
    <col min="14597" max="14597" width="11.28515625" style="67" customWidth="1"/>
    <col min="14598" max="14848" width="8.85546875" style="67"/>
    <col min="14849" max="14849" width="8.85546875" style="67" customWidth="1"/>
    <col min="14850" max="14850" width="48.42578125" style="67" customWidth="1"/>
    <col min="14851" max="14851" width="15.42578125" style="67" customWidth="1"/>
    <col min="14852" max="14852" width="67.28515625" style="67" customWidth="1"/>
    <col min="14853" max="14853" width="11.28515625" style="67" customWidth="1"/>
    <col min="14854" max="15104" width="8.85546875" style="67"/>
    <col min="15105" max="15105" width="8.85546875" style="67" customWidth="1"/>
    <col min="15106" max="15106" width="48.42578125" style="67" customWidth="1"/>
    <col min="15107" max="15107" width="15.42578125" style="67" customWidth="1"/>
    <col min="15108" max="15108" width="67.28515625" style="67" customWidth="1"/>
    <col min="15109" max="15109" width="11.28515625" style="67" customWidth="1"/>
    <col min="15110" max="15360" width="8.85546875" style="67"/>
    <col min="15361" max="15361" width="8.85546875" style="67" customWidth="1"/>
    <col min="15362" max="15362" width="48.42578125" style="67" customWidth="1"/>
    <col min="15363" max="15363" width="15.42578125" style="67" customWidth="1"/>
    <col min="15364" max="15364" width="67.28515625" style="67" customWidth="1"/>
    <col min="15365" max="15365" width="11.28515625" style="67" customWidth="1"/>
    <col min="15366" max="15616" width="8.85546875" style="67"/>
    <col min="15617" max="15617" width="8.85546875" style="67" customWidth="1"/>
    <col min="15618" max="15618" width="48.42578125" style="67" customWidth="1"/>
    <col min="15619" max="15619" width="15.42578125" style="67" customWidth="1"/>
    <col min="15620" max="15620" width="67.28515625" style="67" customWidth="1"/>
    <col min="15621" max="15621" width="11.28515625" style="67" customWidth="1"/>
    <col min="15622" max="15872" width="8.85546875" style="67"/>
    <col min="15873" max="15873" width="8.85546875" style="67" customWidth="1"/>
    <col min="15874" max="15874" width="48.42578125" style="67" customWidth="1"/>
    <col min="15875" max="15875" width="15.42578125" style="67" customWidth="1"/>
    <col min="15876" max="15876" width="67.28515625" style="67" customWidth="1"/>
    <col min="15877" max="15877" width="11.28515625" style="67" customWidth="1"/>
    <col min="15878" max="16128" width="8.85546875" style="67"/>
    <col min="16129" max="16129" width="8.85546875" style="67" customWidth="1"/>
    <col min="16130" max="16130" width="48.42578125" style="67" customWidth="1"/>
    <col min="16131" max="16131" width="15.42578125" style="67" customWidth="1"/>
    <col min="16132" max="16132" width="67.28515625" style="67" customWidth="1"/>
    <col min="16133" max="16133" width="11.28515625" style="67" customWidth="1"/>
    <col min="16134" max="16384" width="8.85546875" style="67"/>
  </cols>
  <sheetData>
    <row r="1" spans="1:16" ht="15" customHeight="1">
      <c r="A1" s="1510" t="s">
        <v>1342</v>
      </c>
      <c r="B1" s="1510"/>
      <c r="C1" s="1510"/>
      <c r="D1" s="1510"/>
      <c r="E1" s="1510"/>
    </row>
    <row r="2" spans="1:16">
      <c r="A2" s="68"/>
      <c r="B2" s="68"/>
      <c r="D2" s="68"/>
    </row>
    <row r="3" spans="1:16" s="65" customFormat="1" ht="15" customHeight="1">
      <c r="A3" s="1511" t="str">
        <f>Title!A2</f>
        <v>Bid Enquiry No. KPTCL/2026-27/TL/ Gudekote LILO Call-3 Dtd : 16.05.2026</v>
      </c>
      <c r="B3" s="1511"/>
      <c r="C3" s="1511"/>
      <c r="D3" s="1511"/>
      <c r="E3" s="1511"/>
      <c r="N3" s="69"/>
      <c r="O3" s="69"/>
      <c r="P3" s="69"/>
    </row>
    <row r="4" spans="1:16" s="65" customFormat="1">
      <c r="A4" s="67"/>
      <c r="B4" s="67"/>
      <c r="C4" s="67"/>
      <c r="F4" s="69"/>
      <c r="G4" s="69"/>
      <c r="H4" s="69"/>
      <c r="I4" s="69"/>
      <c r="J4" s="69"/>
      <c r="K4" s="69"/>
      <c r="N4" s="69"/>
      <c r="O4" s="69"/>
      <c r="P4" s="69"/>
    </row>
    <row r="5" spans="1:16" ht="93.75" customHeight="1">
      <c r="A5" s="1512"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513"/>
      <c r="C5" s="1513"/>
      <c r="D5" s="1513"/>
      <c r="E5" s="1513"/>
      <c r="F5" s="65"/>
      <c r="G5" s="65"/>
      <c r="H5" s="65"/>
      <c r="I5" s="65"/>
      <c r="J5" s="65"/>
      <c r="K5" s="65"/>
      <c r="N5" s="68"/>
      <c r="O5" s="68"/>
      <c r="P5" s="68"/>
    </row>
    <row r="6" spans="1:16">
      <c r="A6" s="1514"/>
      <c r="B6" s="1514"/>
      <c r="C6" s="1514"/>
      <c r="D6" s="1514"/>
      <c r="E6" s="1514"/>
      <c r="F6" s="65"/>
      <c r="G6" s="65"/>
      <c r="H6" s="65"/>
      <c r="I6" s="65"/>
      <c r="J6" s="65"/>
      <c r="K6" s="65"/>
      <c r="N6" s="68"/>
      <c r="O6" s="68"/>
      <c r="P6" s="68"/>
    </row>
    <row r="7" spans="1:16">
      <c r="D7" s="70"/>
      <c r="E7" s="70" t="s">
        <v>2221</v>
      </c>
    </row>
    <row r="8" spans="1:16" ht="15.75" customHeight="1">
      <c r="A8" s="1515" t="s">
        <v>1343</v>
      </c>
      <c r="B8" s="1515"/>
      <c r="C8" s="1515"/>
      <c r="D8" s="1515"/>
    </row>
    <row r="9" spans="1:16" ht="15.75" customHeight="1">
      <c r="A9" s="1516" t="s">
        <v>2693</v>
      </c>
      <c r="B9" s="1516"/>
      <c r="C9" s="1516"/>
      <c r="D9" s="1516"/>
      <c r="E9" s="1516"/>
    </row>
    <row r="10" spans="1:16">
      <c r="A10" s="71"/>
      <c r="B10" s="71"/>
      <c r="C10" s="71"/>
      <c r="D10" s="72" t="s">
        <v>2222</v>
      </c>
      <c r="E10" s="73"/>
    </row>
    <row r="11" spans="1:16" s="66" customFormat="1" ht="31.5" customHeight="1">
      <c r="A11" s="74" t="s">
        <v>2223</v>
      </c>
      <c r="B11" s="74" t="s">
        <v>2224</v>
      </c>
      <c r="C11" s="74" t="s">
        <v>2225</v>
      </c>
      <c r="D11" s="74" t="s">
        <v>1079</v>
      </c>
      <c r="E11" s="74" t="s">
        <v>1079</v>
      </c>
    </row>
    <row r="12" spans="1:16" ht="30">
      <c r="A12" s="75">
        <v>1</v>
      </c>
      <c r="B12" s="76" t="s">
        <v>2226</v>
      </c>
      <c r="C12" s="76"/>
      <c r="D12" s="73"/>
      <c r="E12" s="73"/>
    </row>
    <row r="13" spans="1:16">
      <c r="A13" s="75">
        <v>2</v>
      </c>
      <c r="B13" s="76" t="s">
        <v>2227</v>
      </c>
      <c r="C13" s="76" t="s">
        <v>2228</v>
      </c>
      <c r="D13" s="73"/>
      <c r="E13" s="73"/>
    </row>
    <row r="14" spans="1:16">
      <c r="A14" s="75">
        <v>3</v>
      </c>
      <c r="B14" s="76" t="s">
        <v>2229</v>
      </c>
      <c r="C14" s="76"/>
      <c r="D14" s="73"/>
      <c r="E14" s="73"/>
    </row>
    <row r="15" spans="1:16">
      <c r="A15" s="75">
        <v>4</v>
      </c>
      <c r="B15" s="76" t="s">
        <v>2230</v>
      </c>
      <c r="C15" s="76" t="s">
        <v>795</v>
      </c>
      <c r="D15" s="73"/>
      <c r="E15" s="73"/>
    </row>
    <row r="16" spans="1:16">
      <c r="A16" s="75">
        <v>5</v>
      </c>
      <c r="B16" s="76" t="s">
        <v>2231</v>
      </c>
      <c r="C16" s="76"/>
      <c r="D16" s="73"/>
      <c r="E16" s="73"/>
    </row>
    <row r="17" spans="1:5">
      <c r="A17" s="75">
        <v>6</v>
      </c>
      <c r="B17" s="76" t="s">
        <v>2232</v>
      </c>
      <c r="C17" s="76" t="s">
        <v>2228</v>
      </c>
      <c r="D17" s="73"/>
      <c r="E17" s="73"/>
    </row>
    <row r="18" spans="1:5">
      <c r="A18" s="75">
        <v>7</v>
      </c>
      <c r="B18" s="76" t="s">
        <v>2233</v>
      </c>
      <c r="C18" s="76" t="s">
        <v>2228</v>
      </c>
      <c r="D18" s="73"/>
      <c r="E18" s="73"/>
    </row>
    <row r="19" spans="1:5" ht="30">
      <c r="A19" s="75">
        <v>8</v>
      </c>
      <c r="B19" s="76" t="s">
        <v>2234</v>
      </c>
      <c r="C19" s="76"/>
      <c r="D19" s="73"/>
      <c r="E19" s="73"/>
    </row>
    <row r="20" spans="1:5">
      <c r="A20" s="75">
        <v>9</v>
      </c>
      <c r="B20" s="76" t="s">
        <v>2235</v>
      </c>
      <c r="C20" s="76" t="s">
        <v>2228</v>
      </c>
      <c r="D20" s="73"/>
      <c r="E20" s="73"/>
    </row>
    <row r="21" spans="1:5">
      <c r="A21" s="75">
        <v>10</v>
      </c>
      <c r="B21" s="76" t="s">
        <v>2236</v>
      </c>
      <c r="C21" s="76"/>
      <c r="D21" s="73"/>
      <c r="E21" s="73"/>
    </row>
    <row r="22" spans="1:5" ht="30">
      <c r="A22" s="75">
        <v>11</v>
      </c>
      <c r="B22" s="76" t="s">
        <v>2237</v>
      </c>
      <c r="C22" s="76" t="s">
        <v>847</v>
      </c>
      <c r="D22" s="73"/>
      <c r="E22" s="73"/>
    </row>
    <row r="23" spans="1:5">
      <c r="A23" s="75">
        <v>12</v>
      </c>
      <c r="B23" s="76" t="s">
        <v>2238</v>
      </c>
      <c r="C23" s="76"/>
      <c r="D23" s="73"/>
      <c r="E23" s="73"/>
    </row>
    <row r="24" spans="1:5">
      <c r="A24" s="75">
        <v>13</v>
      </c>
      <c r="B24" s="76" t="s">
        <v>2239</v>
      </c>
      <c r="C24" s="76"/>
      <c r="D24" s="73"/>
      <c r="E24" s="73"/>
    </row>
    <row r="25" spans="1:5">
      <c r="A25" s="75">
        <v>14</v>
      </c>
      <c r="B25" s="76" t="s">
        <v>2240</v>
      </c>
      <c r="C25" s="76"/>
      <c r="D25" s="73"/>
      <c r="E25" s="73"/>
    </row>
    <row r="26" spans="1:5">
      <c r="A26" s="1520">
        <v>15</v>
      </c>
      <c r="B26" s="76" t="s">
        <v>2241</v>
      </c>
      <c r="C26" s="76"/>
      <c r="D26" s="1525"/>
      <c r="E26" s="1525"/>
    </row>
    <row r="27" spans="1:5">
      <c r="A27" s="1520"/>
      <c r="B27" s="76" t="s">
        <v>2242</v>
      </c>
      <c r="C27" s="76" t="s">
        <v>2243</v>
      </c>
      <c r="D27" s="1525"/>
      <c r="E27" s="1525"/>
    </row>
    <row r="28" spans="1:5">
      <c r="A28" s="1520"/>
      <c r="B28" s="76" t="s">
        <v>2244</v>
      </c>
      <c r="C28" s="76"/>
      <c r="D28" s="1525"/>
      <c r="E28" s="1525"/>
    </row>
    <row r="29" spans="1:5">
      <c r="A29" s="1520">
        <v>16</v>
      </c>
      <c r="B29" s="76" t="s">
        <v>2245</v>
      </c>
      <c r="C29" s="76"/>
      <c r="D29" s="1525"/>
      <c r="E29" s="1525"/>
    </row>
    <row r="30" spans="1:5">
      <c r="A30" s="1520"/>
      <c r="B30" s="76" t="s">
        <v>2246</v>
      </c>
      <c r="C30" s="76" t="s">
        <v>2243</v>
      </c>
      <c r="D30" s="1525"/>
      <c r="E30" s="1525"/>
    </row>
    <row r="31" spans="1:5">
      <c r="A31" s="1520"/>
      <c r="B31" s="76" t="s">
        <v>2247</v>
      </c>
      <c r="C31" s="76"/>
      <c r="D31" s="1525"/>
      <c r="E31" s="1525"/>
    </row>
    <row r="32" spans="1:5">
      <c r="A32" s="75">
        <v>17</v>
      </c>
      <c r="B32" s="76" t="s">
        <v>2248</v>
      </c>
      <c r="C32" s="76" t="s">
        <v>795</v>
      </c>
      <c r="D32" s="73"/>
      <c r="E32" s="73"/>
    </row>
    <row r="33" spans="1:6">
      <c r="A33" s="75">
        <v>18</v>
      </c>
      <c r="B33" s="76" t="s">
        <v>2249</v>
      </c>
      <c r="C33" s="76" t="s">
        <v>795</v>
      </c>
      <c r="D33" s="73"/>
      <c r="E33" s="73"/>
    </row>
    <row r="34" spans="1:6">
      <c r="A34" s="75">
        <v>19</v>
      </c>
      <c r="B34" s="76" t="s">
        <v>2250</v>
      </c>
      <c r="C34" s="76" t="s">
        <v>795</v>
      </c>
      <c r="D34" s="73"/>
      <c r="E34" s="73"/>
    </row>
    <row r="35" spans="1:6" ht="17.25">
      <c r="A35" s="75">
        <v>20</v>
      </c>
      <c r="B35" s="76" t="s">
        <v>2251</v>
      </c>
      <c r="C35" s="76" t="s">
        <v>2252</v>
      </c>
      <c r="D35" s="73"/>
      <c r="E35" s="73"/>
    </row>
    <row r="36" spans="1:6" ht="17.25">
      <c r="A36" s="75">
        <v>21</v>
      </c>
      <c r="B36" s="76" t="s">
        <v>2253</v>
      </c>
      <c r="C36" s="76" t="s">
        <v>2252</v>
      </c>
      <c r="D36" s="73"/>
      <c r="E36" s="73"/>
    </row>
    <row r="37" spans="1:6">
      <c r="A37" s="75">
        <v>22</v>
      </c>
      <c r="B37" s="76" t="s">
        <v>2254</v>
      </c>
      <c r="C37" s="76" t="s">
        <v>847</v>
      </c>
      <c r="D37" s="73"/>
      <c r="E37" s="73"/>
    </row>
    <row r="38" spans="1:6" ht="30">
      <c r="A38" s="75">
        <v>23</v>
      </c>
      <c r="B38" s="76" t="s">
        <v>2255</v>
      </c>
      <c r="C38" s="76" t="s">
        <v>800</v>
      </c>
      <c r="D38" s="73"/>
      <c r="E38" s="73"/>
      <c r="F38" s="68"/>
    </row>
    <row r="39" spans="1:6" ht="31.35" customHeight="1">
      <c r="A39" s="75">
        <v>24</v>
      </c>
      <c r="B39" s="76" t="s">
        <v>2256</v>
      </c>
      <c r="C39" s="76" t="s">
        <v>760</v>
      </c>
      <c r="D39" s="73"/>
      <c r="E39" s="73"/>
      <c r="F39" s="68"/>
    </row>
    <row r="40" spans="1:6" ht="31.35" customHeight="1">
      <c r="A40" s="75">
        <v>25</v>
      </c>
      <c r="B40" s="76" t="s">
        <v>2257</v>
      </c>
      <c r="C40" s="76" t="s">
        <v>800</v>
      </c>
      <c r="D40" s="73"/>
      <c r="E40" s="73"/>
    </row>
    <row r="41" spans="1:6">
      <c r="A41" s="75">
        <v>26</v>
      </c>
      <c r="B41" s="76" t="s">
        <v>2258</v>
      </c>
      <c r="C41" s="76" t="s">
        <v>1571</v>
      </c>
      <c r="D41" s="73"/>
      <c r="E41" s="73"/>
    </row>
    <row r="42" spans="1:6">
      <c r="A42" s="75">
        <v>27</v>
      </c>
      <c r="B42" s="76" t="s">
        <v>2259</v>
      </c>
      <c r="C42" s="76" t="s">
        <v>2260</v>
      </c>
      <c r="D42" s="73"/>
      <c r="E42" s="73"/>
    </row>
    <row r="43" spans="1:6" ht="17.25">
      <c r="A43" s="75">
        <v>28</v>
      </c>
      <c r="B43" s="76" t="s">
        <v>2261</v>
      </c>
      <c r="C43" s="76" t="s">
        <v>2262</v>
      </c>
      <c r="D43" s="73"/>
      <c r="E43" s="73"/>
    </row>
    <row r="44" spans="1:6" ht="30">
      <c r="A44" s="75">
        <v>29</v>
      </c>
      <c r="B44" s="76" t="s">
        <v>2263</v>
      </c>
      <c r="C44" s="76" t="s">
        <v>795</v>
      </c>
      <c r="D44" s="73"/>
      <c r="E44" s="73"/>
    </row>
    <row r="45" spans="1:6" ht="30">
      <c r="A45" s="75">
        <v>30</v>
      </c>
      <c r="B45" s="76" t="s">
        <v>2264</v>
      </c>
      <c r="C45" s="76" t="s">
        <v>795</v>
      </c>
      <c r="D45" s="73"/>
      <c r="E45" s="73"/>
    </row>
    <row r="46" spans="1:6" ht="17.25">
      <c r="A46" s="75">
        <v>31</v>
      </c>
      <c r="B46" s="76" t="s">
        <v>2265</v>
      </c>
      <c r="C46" s="76" t="s">
        <v>2262</v>
      </c>
      <c r="D46" s="73"/>
      <c r="E46" s="73"/>
    </row>
    <row r="47" spans="1:6" ht="17.25">
      <c r="A47" s="75">
        <v>32</v>
      </c>
      <c r="B47" s="76" t="s">
        <v>2266</v>
      </c>
      <c r="C47" s="76" t="s">
        <v>2262</v>
      </c>
      <c r="D47" s="73"/>
      <c r="E47" s="73"/>
    </row>
    <row r="48" spans="1:6" ht="17.25">
      <c r="A48" s="75">
        <v>33</v>
      </c>
      <c r="B48" s="76" t="s">
        <v>2267</v>
      </c>
      <c r="C48" s="76" t="s">
        <v>2262</v>
      </c>
      <c r="D48" s="73"/>
      <c r="E48" s="73"/>
    </row>
    <row r="49" spans="1:5" ht="30">
      <c r="A49" s="75">
        <v>34</v>
      </c>
      <c r="B49" s="76" t="s">
        <v>2268</v>
      </c>
      <c r="C49" s="76" t="s">
        <v>795</v>
      </c>
      <c r="D49" s="73"/>
      <c r="E49" s="73"/>
    </row>
    <row r="50" spans="1:5">
      <c r="A50" s="75">
        <v>35</v>
      </c>
      <c r="B50" s="76" t="s">
        <v>2269</v>
      </c>
      <c r="C50" s="76" t="s">
        <v>2270</v>
      </c>
      <c r="D50" s="73"/>
      <c r="E50" s="73"/>
    </row>
    <row r="51" spans="1:5" ht="30">
      <c r="A51" s="75">
        <v>36</v>
      </c>
      <c r="B51" s="76" t="s">
        <v>2271</v>
      </c>
      <c r="C51" s="76" t="s">
        <v>177</v>
      </c>
      <c r="D51" s="73"/>
      <c r="E51" s="73"/>
    </row>
    <row r="52" spans="1:5">
      <c r="A52" s="75"/>
      <c r="B52" s="77" t="s">
        <v>2272</v>
      </c>
      <c r="C52" s="76"/>
      <c r="D52" s="73"/>
      <c r="E52" s="73"/>
    </row>
    <row r="53" spans="1:5">
      <c r="A53" s="75">
        <v>38</v>
      </c>
      <c r="B53" s="76" t="s">
        <v>2273</v>
      </c>
      <c r="C53" s="76" t="s">
        <v>2274</v>
      </c>
      <c r="D53" s="73"/>
      <c r="E53" s="73"/>
    </row>
    <row r="54" spans="1:5">
      <c r="A54" s="1521">
        <v>39</v>
      </c>
      <c r="B54" s="76" t="s">
        <v>2275</v>
      </c>
      <c r="C54" s="76"/>
      <c r="D54" s="73"/>
      <c r="E54" s="73"/>
    </row>
    <row r="55" spans="1:5">
      <c r="A55" s="1521"/>
      <c r="B55" s="76" t="s">
        <v>2276</v>
      </c>
      <c r="C55" s="76" t="s">
        <v>2277</v>
      </c>
      <c r="D55" s="73"/>
      <c r="E55" s="73"/>
    </row>
    <row r="56" spans="1:5">
      <c r="A56" s="1521"/>
      <c r="B56" s="76" t="s">
        <v>2278</v>
      </c>
      <c r="C56" s="76" t="s">
        <v>2274</v>
      </c>
      <c r="D56" s="73"/>
      <c r="E56" s="73"/>
    </row>
    <row r="57" spans="1:5">
      <c r="A57" s="78">
        <v>40</v>
      </c>
      <c r="B57" s="76" t="s">
        <v>2279</v>
      </c>
      <c r="C57" s="76" t="s">
        <v>2280</v>
      </c>
      <c r="D57" s="73"/>
      <c r="E57" s="73"/>
    </row>
    <row r="58" spans="1:5">
      <c r="A58" s="78">
        <v>41</v>
      </c>
      <c r="B58" s="76" t="s">
        <v>2281</v>
      </c>
      <c r="C58" s="76" t="s">
        <v>2280</v>
      </c>
      <c r="D58" s="73"/>
      <c r="E58" s="73"/>
    </row>
    <row r="59" spans="1:5" ht="30">
      <c r="A59" s="78">
        <v>42</v>
      </c>
      <c r="B59" s="76" t="s">
        <v>2282</v>
      </c>
      <c r="C59" s="76" t="s">
        <v>2280</v>
      </c>
      <c r="D59" s="73"/>
      <c r="E59" s="73"/>
    </row>
    <row r="60" spans="1:5">
      <c r="A60" s="78"/>
      <c r="B60" s="77" t="s">
        <v>2283</v>
      </c>
      <c r="C60" s="76"/>
      <c r="D60" s="73"/>
      <c r="E60" s="73"/>
    </row>
    <row r="61" spans="1:5">
      <c r="A61" s="75">
        <v>43</v>
      </c>
      <c r="B61" s="76" t="s">
        <v>2284</v>
      </c>
      <c r="C61" s="76"/>
      <c r="D61" s="73"/>
      <c r="E61" s="73"/>
    </row>
    <row r="62" spans="1:5">
      <c r="A62" s="75">
        <v>44</v>
      </c>
      <c r="B62" s="76" t="s">
        <v>2285</v>
      </c>
      <c r="C62" s="1523" t="s">
        <v>2286</v>
      </c>
      <c r="D62" s="73"/>
      <c r="E62" s="73"/>
    </row>
    <row r="63" spans="1:5">
      <c r="A63" s="75">
        <v>45</v>
      </c>
      <c r="B63" s="76" t="s">
        <v>2287</v>
      </c>
      <c r="C63" s="1523"/>
      <c r="D63" s="73"/>
      <c r="E63" s="73"/>
    </row>
    <row r="64" spans="1:5">
      <c r="A64" s="75">
        <v>46</v>
      </c>
      <c r="B64" s="76" t="s">
        <v>2288</v>
      </c>
      <c r="C64" s="76" t="s">
        <v>2286</v>
      </c>
      <c r="D64" s="73"/>
      <c r="E64" s="73"/>
    </row>
    <row r="65" spans="1:5">
      <c r="A65" s="75">
        <v>47</v>
      </c>
      <c r="B65" s="76" t="s">
        <v>2289</v>
      </c>
      <c r="C65" s="76" t="s">
        <v>1174</v>
      </c>
      <c r="D65" s="73"/>
      <c r="E65" s="73"/>
    </row>
    <row r="66" spans="1:5">
      <c r="A66" s="75">
        <v>48</v>
      </c>
      <c r="B66" s="76" t="s">
        <v>2290</v>
      </c>
      <c r="C66" s="76" t="s">
        <v>1174</v>
      </c>
      <c r="D66" s="73"/>
      <c r="E66" s="73"/>
    </row>
    <row r="67" spans="1:5" ht="30">
      <c r="A67" s="75">
        <v>49</v>
      </c>
      <c r="B67" s="76" t="s">
        <v>2291</v>
      </c>
      <c r="C67" s="76" t="s">
        <v>847</v>
      </c>
      <c r="D67" s="73"/>
      <c r="E67" s="73"/>
    </row>
    <row r="68" spans="1:5">
      <c r="A68" s="75">
        <v>50</v>
      </c>
      <c r="B68" s="76" t="s">
        <v>2292</v>
      </c>
      <c r="C68" s="76"/>
      <c r="D68" s="73"/>
      <c r="E68" s="73"/>
    </row>
    <row r="69" spans="1:5" ht="31.5" customHeight="1">
      <c r="A69" s="75">
        <v>51</v>
      </c>
      <c r="B69" s="76" t="s">
        <v>2293</v>
      </c>
      <c r="C69" s="76"/>
      <c r="D69" s="73"/>
      <c r="E69" s="73"/>
    </row>
    <row r="70" spans="1:5">
      <c r="A70" s="75"/>
      <c r="B70" s="79" t="s">
        <v>2294</v>
      </c>
      <c r="C70" s="76"/>
      <c r="D70" s="73"/>
      <c r="E70" s="73"/>
    </row>
    <row r="71" spans="1:5">
      <c r="A71" s="1520">
        <v>52</v>
      </c>
      <c r="B71" s="76" t="s">
        <v>2295</v>
      </c>
      <c r="C71" s="76" t="s">
        <v>2296</v>
      </c>
      <c r="D71" s="73"/>
      <c r="E71" s="73"/>
    </row>
    <row r="72" spans="1:5">
      <c r="A72" s="1520"/>
      <c r="B72" s="76" t="s">
        <v>2297</v>
      </c>
      <c r="C72" s="76" t="s">
        <v>2298</v>
      </c>
      <c r="D72" s="73"/>
      <c r="E72" s="73"/>
    </row>
    <row r="73" spans="1:5">
      <c r="A73" s="75">
        <v>53</v>
      </c>
      <c r="B73" s="76" t="s">
        <v>2299</v>
      </c>
      <c r="C73" s="76" t="s">
        <v>2280</v>
      </c>
      <c r="D73" s="73"/>
      <c r="E73" s="73"/>
    </row>
    <row r="74" spans="1:5">
      <c r="A74" s="75">
        <v>54</v>
      </c>
      <c r="B74" s="76" t="s">
        <v>2300</v>
      </c>
      <c r="C74" s="76"/>
      <c r="D74" s="73"/>
      <c r="E74" s="73"/>
    </row>
    <row r="75" spans="1:5">
      <c r="A75" s="75">
        <v>55</v>
      </c>
      <c r="B75" s="76" t="s">
        <v>2301</v>
      </c>
      <c r="C75" s="76" t="s">
        <v>2302</v>
      </c>
      <c r="D75" s="73"/>
      <c r="E75" s="73"/>
    </row>
    <row r="76" spans="1:5">
      <c r="A76" s="75">
        <v>56</v>
      </c>
      <c r="B76" s="76" t="s">
        <v>2303</v>
      </c>
      <c r="C76" s="76" t="s">
        <v>2304</v>
      </c>
      <c r="D76" s="73"/>
      <c r="E76" s="73"/>
    </row>
    <row r="77" spans="1:5">
      <c r="A77" s="75">
        <v>57</v>
      </c>
      <c r="B77" s="76" t="s">
        <v>2305</v>
      </c>
      <c r="C77" s="76" t="s">
        <v>2306</v>
      </c>
      <c r="D77" s="73"/>
      <c r="E77" s="73"/>
    </row>
    <row r="78" spans="1:5" ht="31.5" customHeight="1">
      <c r="A78" s="75">
        <v>58</v>
      </c>
      <c r="B78" s="76" t="s">
        <v>2307</v>
      </c>
      <c r="C78" s="76" t="s">
        <v>899</v>
      </c>
      <c r="D78" s="73"/>
      <c r="E78" s="73"/>
    </row>
    <row r="79" spans="1:5">
      <c r="A79" s="75">
        <v>59</v>
      </c>
      <c r="B79" s="76" t="s">
        <v>2308</v>
      </c>
      <c r="C79" s="76" t="s">
        <v>820</v>
      </c>
      <c r="D79" s="73"/>
      <c r="E79" s="73"/>
    </row>
    <row r="80" spans="1:5" ht="30">
      <c r="A80" s="75">
        <v>60</v>
      </c>
      <c r="B80" s="76" t="s">
        <v>2309</v>
      </c>
      <c r="C80" s="76" t="s">
        <v>820</v>
      </c>
      <c r="D80" s="73"/>
      <c r="E80" s="73"/>
    </row>
    <row r="81" spans="1:5" ht="30">
      <c r="A81" s="75">
        <v>61</v>
      </c>
      <c r="B81" s="76" t="s">
        <v>2310</v>
      </c>
      <c r="C81" s="76" t="s">
        <v>820</v>
      </c>
      <c r="D81" s="73"/>
      <c r="E81" s="73"/>
    </row>
    <row r="82" spans="1:5">
      <c r="A82" s="1520">
        <v>62</v>
      </c>
      <c r="B82" s="76" t="s">
        <v>2311</v>
      </c>
      <c r="C82" s="76"/>
      <c r="D82" s="73"/>
      <c r="E82" s="73"/>
    </row>
    <row r="83" spans="1:5">
      <c r="A83" s="1520"/>
      <c r="B83" s="76" t="s">
        <v>2312</v>
      </c>
      <c r="C83" s="76"/>
      <c r="D83" s="73"/>
      <c r="E83" s="73"/>
    </row>
    <row r="84" spans="1:5">
      <c r="A84" s="75"/>
      <c r="B84" s="76" t="s">
        <v>2313</v>
      </c>
      <c r="C84" s="76"/>
      <c r="D84" s="73"/>
      <c r="E84" s="73"/>
    </row>
    <row r="85" spans="1:5">
      <c r="A85" s="75">
        <v>63</v>
      </c>
      <c r="B85" s="76" t="s">
        <v>2314</v>
      </c>
      <c r="C85" s="80"/>
      <c r="D85" s="73"/>
      <c r="E85" s="73"/>
    </row>
    <row r="86" spans="1:5">
      <c r="A86" s="81"/>
      <c r="B86" s="82" t="s">
        <v>2315</v>
      </c>
      <c r="C86" s="83"/>
      <c r="D86" s="84"/>
      <c r="E86" s="84"/>
    </row>
    <row r="87" spans="1:5" ht="30">
      <c r="A87" s="75">
        <v>64</v>
      </c>
      <c r="B87" s="85" t="s">
        <v>2316</v>
      </c>
      <c r="C87" s="86"/>
      <c r="D87" s="73"/>
      <c r="E87" s="73"/>
    </row>
    <row r="88" spans="1:5">
      <c r="A88" s="75">
        <v>65</v>
      </c>
      <c r="B88" s="76" t="s">
        <v>2317</v>
      </c>
      <c r="C88" s="80"/>
      <c r="D88" s="73"/>
      <c r="E88" s="73"/>
    </row>
    <row r="89" spans="1:5">
      <c r="A89" s="75">
        <v>66</v>
      </c>
      <c r="B89" s="76" t="s">
        <v>2318</v>
      </c>
      <c r="C89" s="76"/>
      <c r="D89" s="73"/>
      <c r="E89" s="73"/>
    </row>
    <row r="90" spans="1:5">
      <c r="A90" s="75"/>
      <c r="B90" s="85" t="s">
        <v>2319</v>
      </c>
      <c r="C90" s="76" t="s">
        <v>2320</v>
      </c>
      <c r="D90" s="73"/>
      <c r="E90" s="73"/>
    </row>
    <row r="91" spans="1:5">
      <c r="A91" s="75"/>
      <c r="B91" s="76" t="s">
        <v>2321</v>
      </c>
      <c r="C91" s="76" t="s">
        <v>2322</v>
      </c>
      <c r="D91" s="73"/>
      <c r="E91" s="73"/>
    </row>
    <row r="92" spans="1:5">
      <c r="A92" s="75">
        <v>67</v>
      </c>
      <c r="B92" s="76" t="s">
        <v>2323</v>
      </c>
      <c r="C92" s="76"/>
      <c r="D92" s="73"/>
      <c r="E92" s="73"/>
    </row>
    <row r="93" spans="1:5">
      <c r="A93" s="75">
        <v>68</v>
      </c>
      <c r="B93" s="76" t="s">
        <v>2324</v>
      </c>
      <c r="C93" s="80" t="s">
        <v>2322</v>
      </c>
      <c r="D93" s="73"/>
      <c r="E93" s="73"/>
    </row>
    <row r="94" spans="1:5">
      <c r="A94" s="75">
        <v>69</v>
      </c>
      <c r="B94" s="76" t="s">
        <v>2325</v>
      </c>
      <c r="C94" s="80" t="s">
        <v>2322</v>
      </c>
      <c r="D94" s="73"/>
      <c r="E94" s="73"/>
    </row>
    <row r="95" spans="1:5">
      <c r="A95" s="75">
        <v>70</v>
      </c>
      <c r="B95" s="76" t="s">
        <v>2326</v>
      </c>
      <c r="C95" s="76"/>
      <c r="D95" s="73"/>
      <c r="E95" s="73"/>
    </row>
    <row r="96" spans="1:5">
      <c r="A96" s="75"/>
      <c r="B96" s="85" t="s">
        <v>2327</v>
      </c>
      <c r="C96" s="80" t="s">
        <v>2328</v>
      </c>
      <c r="D96" s="73"/>
      <c r="E96" s="73"/>
    </row>
    <row r="97" spans="1:5">
      <c r="A97" s="75"/>
      <c r="B97" s="76" t="s">
        <v>2329</v>
      </c>
      <c r="C97" s="80" t="s">
        <v>2328</v>
      </c>
      <c r="D97" s="73"/>
      <c r="E97" s="73"/>
    </row>
    <row r="98" spans="1:5" ht="31.5" customHeight="1">
      <c r="A98" s="75">
        <v>71</v>
      </c>
      <c r="B98" s="76" t="s">
        <v>2330</v>
      </c>
      <c r="C98" s="80" t="s">
        <v>2296</v>
      </c>
      <c r="D98" s="73"/>
      <c r="E98" s="73"/>
    </row>
    <row r="99" spans="1:5">
      <c r="A99" s="75">
        <v>72</v>
      </c>
      <c r="B99" s="76" t="s">
        <v>2331</v>
      </c>
      <c r="C99" s="80"/>
      <c r="D99" s="73"/>
      <c r="E99" s="73"/>
    </row>
    <row r="100" spans="1:5">
      <c r="A100" s="75"/>
      <c r="B100" s="76" t="s">
        <v>2319</v>
      </c>
      <c r="C100" s="80" t="s">
        <v>2332</v>
      </c>
      <c r="D100" s="73"/>
      <c r="E100" s="73"/>
    </row>
    <row r="101" spans="1:5">
      <c r="A101" s="75"/>
      <c r="B101" s="76" t="s">
        <v>2321</v>
      </c>
      <c r="C101" s="87"/>
      <c r="D101" s="73"/>
      <c r="E101" s="73"/>
    </row>
    <row r="102" spans="1:5">
      <c r="A102" s="75">
        <v>73</v>
      </c>
      <c r="B102" s="76" t="s">
        <v>2333</v>
      </c>
      <c r="C102" s="80"/>
      <c r="D102" s="73"/>
      <c r="E102" s="73"/>
    </row>
    <row r="103" spans="1:5">
      <c r="A103" s="75"/>
      <c r="B103" s="76" t="s">
        <v>2319</v>
      </c>
      <c r="C103" s="80" t="s">
        <v>2332</v>
      </c>
      <c r="D103" s="73"/>
      <c r="E103" s="73"/>
    </row>
    <row r="104" spans="1:5">
      <c r="A104" s="75"/>
      <c r="B104" s="76" t="s">
        <v>2321</v>
      </c>
      <c r="C104" s="87"/>
      <c r="D104" s="73"/>
      <c r="E104" s="73"/>
    </row>
    <row r="105" spans="1:5" ht="15.75" customHeight="1">
      <c r="A105" s="75">
        <v>74</v>
      </c>
      <c r="B105" s="76" t="s">
        <v>2334</v>
      </c>
      <c r="C105" s="80" t="s">
        <v>760</v>
      </c>
      <c r="D105" s="73"/>
      <c r="E105" s="73"/>
    </row>
    <row r="106" spans="1:5">
      <c r="A106" s="75">
        <v>75</v>
      </c>
      <c r="B106" s="76" t="s">
        <v>2335</v>
      </c>
      <c r="C106" s="80"/>
      <c r="D106" s="73"/>
      <c r="E106" s="73"/>
    </row>
    <row r="107" spans="1:5">
      <c r="A107" s="75"/>
      <c r="B107" s="76" t="s">
        <v>2336</v>
      </c>
      <c r="C107" s="80" t="s">
        <v>2337</v>
      </c>
      <c r="D107" s="73"/>
      <c r="E107" s="73"/>
    </row>
    <row r="108" spans="1:5">
      <c r="A108" s="75"/>
      <c r="B108" s="76" t="s">
        <v>2338</v>
      </c>
      <c r="C108" s="80" t="s">
        <v>2337</v>
      </c>
      <c r="D108" s="73"/>
      <c r="E108" s="73"/>
    </row>
    <row r="109" spans="1:5">
      <c r="A109" s="75"/>
      <c r="B109" s="76" t="s">
        <v>2321</v>
      </c>
      <c r="C109" s="80" t="s">
        <v>2337</v>
      </c>
      <c r="D109" s="73"/>
      <c r="E109" s="73"/>
    </row>
    <row r="110" spans="1:5">
      <c r="A110" s="75">
        <v>76</v>
      </c>
      <c r="B110" s="76" t="s">
        <v>2202</v>
      </c>
      <c r="C110" s="80" t="s">
        <v>2339</v>
      </c>
      <c r="D110" s="73"/>
      <c r="E110" s="73"/>
    </row>
    <row r="111" spans="1:5" ht="17.25">
      <c r="A111" s="75">
        <v>77</v>
      </c>
      <c r="B111" s="76" t="s">
        <v>2340</v>
      </c>
      <c r="C111" s="80" t="s">
        <v>2341</v>
      </c>
      <c r="D111" s="73"/>
      <c r="E111" s="73"/>
    </row>
    <row r="112" spans="1:5">
      <c r="A112" s="75">
        <v>78</v>
      </c>
      <c r="B112" s="76" t="s">
        <v>2342</v>
      </c>
      <c r="C112" s="80" t="s">
        <v>2339</v>
      </c>
      <c r="D112" s="73"/>
      <c r="E112" s="73"/>
    </row>
    <row r="113" spans="1:5" ht="15.75" customHeight="1">
      <c r="A113" s="75">
        <v>79</v>
      </c>
      <c r="B113" s="76" t="s">
        <v>2343</v>
      </c>
      <c r="C113" s="80"/>
      <c r="D113" s="73"/>
      <c r="E113" s="73"/>
    </row>
    <row r="114" spans="1:5">
      <c r="A114" s="75">
        <v>80</v>
      </c>
      <c r="B114" s="76" t="s">
        <v>2344</v>
      </c>
      <c r="C114" s="80"/>
      <c r="D114" s="73"/>
      <c r="E114" s="73"/>
    </row>
    <row r="115" spans="1:5">
      <c r="A115" s="75">
        <v>81</v>
      </c>
      <c r="B115" s="76" t="s">
        <v>2345</v>
      </c>
      <c r="C115" s="80"/>
      <c r="D115" s="73"/>
      <c r="E115" s="73"/>
    </row>
    <row r="116" spans="1:5">
      <c r="A116" s="75">
        <v>82</v>
      </c>
      <c r="B116" s="76" t="s">
        <v>2346</v>
      </c>
      <c r="C116" s="80"/>
      <c r="D116" s="73"/>
      <c r="E116" s="73"/>
    </row>
    <row r="117" spans="1:5" ht="30">
      <c r="A117" s="75"/>
      <c r="B117" s="88" t="s">
        <v>2347</v>
      </c>
      <c r="C117" s="80"/>
      <c r="D117" s="73"/>
      <c r="E117" s="73"/>
    </row>
    <row r="118" spans="1:5">
      <c r="A118" s="1522">
        <v>83</v>
      </c>
      <c r="B118" s="76" t="s">
        <v>2348</v>
      </c>
      <c r="C118" s="80"/>
      <c r="D118" s="73"/>
      <c r="E118" s="73"/>
    </row>
    <row r="119" spans="1:5">
      <c r="A119" s="1522"/>
      <c r="B119" s="76" t="s">
        <v>2349</v>
      </c>
      <c r="C119" s="80" t="s">
        <v>2296</v>
      </c>
      <c r="D119" s="73"/>
      <c r="E119" s="73"/>
    </row>
    <row r="120" spans="1:5" ht="30">
      <c r="A120" s="1522"/>
      <c r="B120" s="76" t="s">
        <v>2350</v>
      </c>
      <c r="C120" s="80" t="s">
        <v>2298</v>
      </c>
      <c r="D120" s="73"/>
      <c r="E120" s="73"/>
    </row>
    <row r="121" spans="1:5">
      <c r="A121" s="89">
        <v>84</v>
      </c>
      <c r="B121" s="76" t="s">
        <v>2351</v>
      </c>
      <c r="C121" s="80" t="s">
        <v>2332</v>
      </c>
      <c r="D121" s="73"/>
      <c r="E121" s="73"/>
    </row>
    <row r="122" spans="1:5">
      <c r="A122" s="89">
        <v>85</v>
      </c>
      <c r="B122" s="76" t="s">
        <v>2352</v>
      </c>
      <c r="C122" s="80" t="s">
        <v>760</v>
      </c>
      <c r="D122" s="73"/>
      <c r="E122" s="73"/>
    </row>
    <row r="123" spans="1:5">
      <c r="A123" s="1522">
        <v>86</v>
      </c>
      <c r="B123" s="76" t="s">
        <v>2353</v>
      </c>
      <c r="C123" s="1524" t="s">
        <v>2332</v>
      </c>
      <c r="D123" s="73"/>
      <c r="E123" s="73"/>
    </row>
    <row r="124" spans="1:5">
      <c r="A124" s="1522"/>
      <c r="B124" s="76" t="s">
        <v>2354</v>
      </c>
      <c r="C124" s="1524"/>
      <c r="D124" s="73"/>
      <c r="E124" s="73"/>
    </row>
    <row r="125" spans="1:5">
      <c r="A125" s="89">
        <v>87</v>
      </c>
      <c r="B125" s="76" t="s">
        <v>2355</v>
      </c>
      <c r="C125" s="80" t="s">
        <v>2332</v>
      </c>
      <c r="D125" s="73"/>
      <c r="E125" s="73"/>
    </row>
    <row r="126" spans="1:5">
      <c r="A126" s="89">
        <v>88</v>
      </c>
      <c r="B126" s="76" t="s">
        <v>2356</v>
      </c>
      <c r="C126" s="80" t="s">
        <v>760</v>
      </c>
      <c r="D126" s="73"/>
      <c r="E126" s="73"/>
    </row>
    <row r="127" spans="1:5">
      <c r="A127" s="89">
        <v>89</v>
      </c>
      <c r="B127" s="76" t="s">
        <v>2357</v>
      </c>
      <c r="C127" s="80" t="s">
        <v>2332</v>
      </c>
      <c r="D127" s="73"/>
      <c r="E127" s="73"/>
    </row>
    <row r="128" spans="1:5">
      <c r="A128" s="1522">
        <v>90</v>
      </c>
      <c r="B128" s="76" t="s">
        <v>2358</v>
      </c>
      <c r="C128" s="1524"/>
      <c r="D128" s="73"/>
      <c r="E128" s="73"/>
    </row>
    <row r="129" spans="1:5">
      <c r="A129" s="1522"/>
      <c r="B129" s="76" t="s">
        <v>2359</v>
      </c>
      <c r="C129" s="1524"/>
      <c r="D129" s="73"/>
      <c r="E129" s="73"/>
    </row>
    <row r="130" spans="1:5">
      <c r="A130" s="1522">
        <v>91</v>
      </c>
      <c r="B130" s="76" t="s">
        <v>2360</v>
      </c>
      <c r="C130" s="1524" t="s">
        <v>2332</v>
      </c>
      <c r="D130" s="73"/>
      <c r="E130" s="73"/>
    </row>
    <row r="131" spans="1:5">
      <c r="A131" s="1522"/>
      <c r="B131" s="76" t="s">
        <v>2354</v>
      </c>
      <c r="C131" s="1524"/>
      <c r="D131" s="73"/>
      <c r="E131" s="73"/>
    </row>
    <row r="132" spans="1:5">
      <c r="A132" s="89">
        <v>92</v>
      </c>
      <c r="B132" s="76" t="s">
        <v>2361</v>
      </c>
      <c r="C132" s="80"/>
      <c r="D132" s="73"/>
      <c r="E132" s="73"/>
    </row>
    <row r="133" spans="1:5">
      <c r="A133" s="89">
        <v>93</v>
      </c>
      <c r="B133" s="76" t="s">
        <v>2362</v>
      </c>
      <c r="C133" s="80" t="s">
        <v>2332</v>
      </c>
      <c r="D133" s="73"/>
      <c r="E133" s="73"/>
    </row>
    <row r="134" spans="1:5" ht="17.25">
      <c r="A134" s="89">
        <v>94</v>
      </c>
      <c r="B134" s="76" t="s">
        <v>2363</v>
      </c>
      <c r="C134" s="86" t="s">
        <v>2364</v>
      </c>
      <c r="D134" s="73"/>
      <c r="E134" s="73"/>
    </row>
    <row r="135" spans="1:5">
      <c r="A135" s="89">
        <v>95</v>
      </c>
      <c r="B135" s="76" t="s">
        <v>2365</v>
      </c>
      <c r="C135" s="80" t="s">
        <v>2366</v>
      </c>
      <c r="D135" s="73"/>
      <c r="E135" s="73"/>
    </row>
    <row r="136" spans="1:5" ht="45">
      <c r="A136" s="89">
        <v>96</v>
      </c>
      <c r="B136" s="76" t="s">
        <v>2367</v>
      </c>
      <c r="C136" s="80" t="s">
        <v>847</v>
      </c>
      <c r="D136" s="73"/>
      <c r="E136" s="73"/>
    </row>
    <row r="137" spans="1:5" ht="30">
      <c r="A137" s="89">
        <v>97</v>
      </c>
      <c r="B137" s="76" t="s">
        <v>2368</v>
      </c>
      <c r="C137" s="80" t="s">
        <v>847</v>
      </c>
      <c r="D137" s="73"/>
      <c r="E137" s="73"/>
    </row>
    <row r="138" spans="1:5">
      <c r="A138" s="90" t="s">
        <v>2369</v>
      </c>
      <c r="B138" s="1517" t="s">
        <v>2370</v>
      </c>
      <c r="C138" s="1518"/>
      <c r="D138" s="1518"/>
    </row>
    <row r="140" spans="1:5">
      <c r="A140" s="91" t="s">
        <v>1979</v>
      </c>
      <c r="B140" s="92"/>
      <c r="C140" s="91" t="s">
        <v>100</v>
      </c>
      <c r="D140" s="1519"/>
      <c r="E140" s="1519"/>
    </row>
    <row r="141" spans="1:5">
      <c r="A141" s="91" t="s">
        <v>62</v>
      </c>
      <c r="B141" s="92"/>
      <c r="C141" s="91" t="s">
        <v>76</v>
      </c>
      <c r="D141" s="1519"/>
      <c r="E141" s="1519"/>
    </row>
    <row r="142" spans="1:5" ht="30">
      <c r="C142" s="91" t="s">
        <v>214</v>
      </c>
      <c r="D142" s="1519"/>
      <c r="E142" s="1519"/>
    </row>
  </sheetData>
  <sheetProtection password="CA9C" sheet="1" objects="1" scenarios="1"/>
  <mergeCells count="27">
    <mergeCell ref="C128:C129"/>
    <mergeCell ref="C130:C131"/>
    <mergeCell ref="D26:D28"/>
    <mergeCell ref="D29:D31"/>
    <mergeCell ref="E26:E28"/>
    <mergeCell ref="E29:E31"/>
    <mergeCell ref="A9:E9"/>
    <mergeCell ref="B138:D138"/>
    <mergeCell ref="D140:E140"/>
    <mergeCell ref="D141:E141"/>
    <mergeCell ref="D142:E142"/>
    <mergeCell ref="A26:A28"/>
    <mergeCell ref="A29:A31"/>
    <mergeCell ref="A54:A56"/>
    <mergeCell ref="A71:A72"/>
    <mergeCell ref="A82:A83"/>
    <mergeCell ref="A118:A120"/>
    <mergeCell ref="A123:A124"/>
    <mergeCell ref="A128:A129"/>
    <mergeCell ref="A130:A131"/>
    <mergeCell ref="C62:C63"/>
    <mergeCell ref="C123:C124"/>
    <mergeCell ref="A1:E1"/>
    <mergeCell ref="A3:E3"/>
    <mergeCell ref="A5:E5"/>
    <mergeCell ref="A6:E6"/>
    <mergeCell ref="A8:D8"/>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5"/>
  <sheetViews>
    <sheetView topLeftCell="A295" workbookViewId="0">
      <selection activeCell="I31" sqref="I31"/>
    </sheetView>
  </sheetViews>
  <sheetFormatPr defaultColWidth="8.85546875" defaultRowHeight="15.75"/>
  <cols>
    <col min="1" max="1" width="8.85546875" style="2" customWidth="1"/>
    <col min="2" max="2" width="48.42578125" style="2" customWidth="1"/>
    <col min="3" max="3" width="15.42578125" style="2" customWidth="1"/>
    <col min="4" max="4" width="38.42578125" style="2" customWidth="1"/>
    <col min="5" max="5" width="29.140625" style="2" customWidth="1"/>
    <col min="6" max="256" width="8.85546875" style="2"/>
    <col min="257" max="257" width="8.85546875" style="2" customWidth="1"/>
    <col min="258" max="258" width="48.42578125" style="2" customWidth="1"/>
    <col min="259" max="259" width="15.42578125" style="2" customWidth="1"/>
    <col min="260" max="260" width="67.28515625" style="2" customWidth="1"/>
    <col min="261" max="261" width="11.28515625" style="2" customWidth="1"/>
    <col min="262" max="512" width="8.85546875" style="2"/>
    <col min="513" max="513" width="8.85546875" style="2" customWidth="1"/>
    <col min="514" max="514" width="48.42578125" style="2" customWidth="1"/>
    <col min="515" max="515" width="15.42578125" style="2" customWidth="1"/>
    <col min="516" max="516" width="67.28515625" style="2" customWidth="1"/>
    <col min="517" max="517" width="11.28515625" style="2" customWidth="1"/>
    <col min="518" max="768" width="8.85546875" style="2"/>
    <col min="769" max="769" width="8.85546875" style="2" customWidth="1"/>
    <col min="770" max="770" width="48.42578125" style="2" customWidth="1"/>
    <col min="771" max="771" width="15.42578125" style="2" customWidth="1"/>
    <col min="772" max="772" width="67.28515625" style="2" customWidth="1"/>
    <col min="773" max="773" width="11.28515625" style="2" customWidth="1"/>
    <col min="774" max="1024" width="8.85546875" style="2"/>
    <col min="1025" max="1025" width="8.85546875" style="2" customWidth="1"/>
    <col min="1026" max="1026" width="48.42578125" style="2" customWidth="1"/>
    <col min="1027" max="1027" width="15.42578125" style="2" customWidth="1"/>
    <col min="1028" max="1028" width="67.28515625" style="2" customWidth="1"/>
    <col min="1029" max="1029" width="11.28515625" style="2" customWidth="1"/>
    <col min="1030" max="1280" width="8.85546875" style="2"/>
    <col min="1281" max="1281" width="8.85546875" style="2" customWidth="1"/>
    <col min="1282" max="1282" width="48.42578125" style="2" customWidth="1"/>
    <col min="1283" max="1283" width="15.42578125" style="2" customWidth="1"/>
    <col min="1284" max="1284" width="67.28515625" style="2" customWidth="1"/>
    <col min="1285" max="1285" width="11.28515625" style="2" customWidth="1"/>
    <col min="1286" max="1536" width="8.85546875" style="2"/>
    <col min="1537" max="1537" width="8.85546875" style="2" customWidth="1"/>
    <col min="1538" max="1538" width="48.42578125" style="2" customWidth="1"/>
    <col min="1539" max="1539" width="15.42578125" style="2" customWidth="1"/>
    <col min="1540" max="1540" width="67.28515625" style="2" customWidth="1"/>
    <col min="1541" max="1541" width="11.28515625" style="2" customWidth="1"/>
    <col min="1542" max="1792" width="8.85546875" style="2"/>
    <col min="1793" max="1793" width="8.85546875" style="2" customWidth="1"/>
    <col min="1794" max="1794" width="48.42578125" style="2" customWidth="1"/>
    <col min="1795" max="1795" width="15.42578125" style="2" customWidth="1"/>
    <col min="1796" max="1796" width="67.28515625" style="2" customWidth="1"/>
    <col min="1797" max="1797" width="11.28515625" style="2" customWidth="1"/>
    <col min="1798" max="2048" width="8.85546875" style="2"/>
    <col min="2049" max="2049" width="8.85546875" style="2" customWidth="1"/>
    <col min="2050" max="2050" width="48.42578125" style="2" customWidth="1"/>
    <col min="2051" max="2051" width="15.42578125" style="2" customWidth="1"/>
    <col min="2052" max="2052" width="67.28515625" style="2" customWidth="1"/>
    <col min="2053" max="2053" width="11.28515625" style="2" customWidth="1"/>
    <col min="2054" max="2304" width="8.85546875" style="2"/>
    <col min="2305" max="2305" width="8.85546875" style="2" customWidth="1"/>
    <col min="2306" max="2306" width="48.42578125" style="2" customWidth="1"/>
    <col min="2307" max="2307" width="15.42578125" style="2" customWidth="1"/>
    <col min="2308" max="2308" width="67.28515625" style="2" customWidth="1"/>
    <col min="2309" max="2309" width="11.28515625" style="2" customWidth="1"/>
    <col min="2310" max="2560" width="8.85546875" style="2"/>
    <col min="2561" max="2561" width="8.85546875" style="2" customWidth="1"/>
    <col min="2562" max="2562" width="48.42578125" style="2" customWidth="1"/>
    <col min="2563" max="2563" width="15.42578125" style="2" customWidth="1"/>
    <col min="2564" max="2564" width="67.28515625" style="2" customWidth="1"/>
    <col min="2565" max="2565" width="11.28515625" style="2" customWidth="1"/>
    <col min="2566" max="2816" width="8.85546875" style="2"/>
    <col min="2817" max="2817" width="8.85546875" style="2" customWidth="1"/>
    <col min="2818" max="2818" width="48.42578125" style="2" customWidth="1"/>
    <col min="2819" max="2819" width="15.42578125" style="2" customWidth="1"/>
    <col min="2820" max="2820" width="67.28515625" style="2" customWidth="1"/>
    <col min="2821" max="2821" width="11.28515625" style="2" customWidth="1"/>
    <col min="2822" max="3072" width="8.85546875" style="2"/>
    <col min="3073" max="3073" width="8.85546875" style="2" customWidth="1"/>
    <col min="3074" max="3074" width="48.42578125" style="2" customWidth="1"/>
    <col min="3075" max="3075" width="15.42578125" style="2" customWidth="1"/>
    <col min="3076" max="3076" width="67.28515625" style="2" customWidth="1"/>
    <col min="3077" max="3077" width="11.28515625" style="2" customWidth="1"/>
    <col min="3078" max="3328" width="8.85546875" style="2"/>
    <col min="3329" max="3329" width="8.85546875" style="2" customWidth="1"/>
    <col min="3330" max="3330" width="48.42578125" style="2" customWidth="1"/>
    <col min="3331" max="3331" width="15.42578125" style="2" customWidth="1"/>
    <col min="3332" max="3332" width="67.28515625" style="2" customWidth="1"/>
    <col min="3333" max="3333" width="11.28515625" style="2" customWidth="1"/>
    <col min="3334" max="3584" width="8.85546875" style="2"/>
    <col min="3585" max="3585" width="8.85546875" style="2" customWidth="1"/>
    <col min="3586" max="3586" width="48.42578125" style="2" customWidth="1"/>
    <col min="3587" max="3587" width="15.42578125" style="2" customWidth="1"/>
    <col min="3588" max="3588" width="67.28515625" style="2" customWidth="1"/>
    <col min="3589" max="3589" width="11.28515625" style="2" customWidth="1"/>
    <col min="3590" max="3840" width="8.85546875" style="2"/>
    <col min="3841" max="3841" width="8.85546875" style="2" customWidth="1"/>
    <col min="3842" max="3842" width="48.42578125" style="2" customWidth="1"/>
    <col min="3843" max="3843" width="15.42578125" style="2" customWidth="1"/>
    <col min="3844" max="3844" width="67.28515625" style="2" customWidth="1"/>
    <col min="3845" max="3845" width="11.28515625" style="2" customWidth="1"/>
    <col min="3846" max="4096" width="8.85546875" style="2"/>
    <col min="4097" max="4097" width="8.85546875" style="2" customWidth="1"/>
    <col min="4098" max="4098" width="48.42578125" style="2" customWidth="1"/>
    <col min="4099" max="4099" width="15.42578125" style="2" customWidth="1"/>
    <col min="4100" max="4100" width="67.28515625" style="2" customWidth="1"/>
    <col min="4101" max="4101" width="11.28515625" style="2" customWidth="1"/>
    <col min="4102" max="4352" width="8.85546875" style="2"/>
    <col min="4353" max="4353" width="8.85546875" style="2" customWidth="1"/>
    <col min="4354" max="4354" width="48.42578125" style="2" customWidth="1"/>
    <col min="4355" max="4355" width="15.42578125" style="2" customWidth="1"/>
    <col min="4356" max="4356" width="67.28515625" style="2" customWidth="1"/>
    <col min="4357" max="4357" width="11.28515625" style="2" customWidth="1"/>
    <col min="4358" max="4608" width="8.85546875" style="2"/>
    <col min="4609" max="4609" width="8.85546875" style="2" customWidth="1"/>
    <col min="4610" max="4610" width="48.42578125" style="2" customWidth="1"/>
    <col min="4611" max="4611" width="15.42578125" style="2" customWidth="1"/>
    <col min="4612" max="4612" width="67.28515625" style="2" customWidth="1"/>
    <col min="4613" max="4613" width="11.28515625" style="2" customWidth="1"/>
    <col min="4614" max="4864" width="8.85546875" style="2"/>
    <col min="4865" max="4865" width="8.85546875" style="2" customWidth="1"/>
    <col min="4866" max="4866" width="48.42578125" style="2" customWidth="1"/>
    <col min="4867" max="4867" width="15.42578125" style="2" customWidth="1"/>
    <col min="4868" max="4868" width="67.28515625" style="2" customWidth="1"/>
    <col min="4869" max="4869" width="11.28515625" style="2" customWidth="1"/>
    <col min="4870" max="5120" width="8.85546875" style="2"/>
    <col min="5121" max="5121" width="8.85546875" style="2" customWidth="1"/>
    <col min="5122" max="5122" width="48.42578125" style="2" customWidth="1"/>
    <col min="5123" max="5123" width="15.42578125" style="2" customWidth="1"/>
    <col min="5124" max="5124" width="67.28515625" style="2" customWidth="1"/>
    <col min="5125" max="5125" width="11.28515625" style="2" customWidth="1"/>
    <col min="5126" max="5376" width="8.85546875" style="2"/>
    <col min="5377" max="5377" width="8.85546875" style="2" customWidth="1"/>
    <col min="5378" max="5378" width="48.42578125" style="2" customWidth="1"/>
    <col min="5379" max="5379" width="15.42578125" style="2" customWidth="1"/>
    <col min="5380" max="5380" width="67.28515625" style="2" customWidth="1"/>
    <col min="5381" max="5381" width="11.28515625" style="2" customWidth="1"/>
    <col min="5382" max="5632" width="8.85546875" style="2"/>
    <col min="5633" max="5633" width="8.85546875" style="2" customWidth="1"/>
    <col min="5634" max="5634" width="48.42578125" style="2" customWidth="1"/>
    <col min="5635" max="5635" width="15.42578125" style="2" customWidth="1"/>
    <col min="5636" max="5636" width="67.28515625" style="2" customWidth="1"/>
    <col min="5637" max="5637" width="11.28515625" style="2" customWidth="1"/>
    <col min="5638" max="5888" width="8.85546875" style="2"/>
    <col min="5889" max="5889" width="8.85546875" style="2" customWidth="1"/>
    <col min="5890" max="5890" width="48.42578125" style="2" customWidth="1"/>
    <col min="5891" max="5891" width="15.42578125" style="2" customWidth="1"/>
    <col min="5892" max="5892" width="67.28515625" style="2" customWidth="1"/>
    <col min="5893" max="5893" width="11.28515625" style="2" customWidth="1"/>
    <col min="5894" max="6144" width="8.85546875" style="2"/>
    <col min="6145" max="6145" width="8.85546875" style="2" customWidth="1"/>
    <col min="6146" max="6146" width="48.42578125" style="2" customWidth="1"/>
    <col min="6147" max="6147" width="15.42578125" style="2" customWidth="1"/>
    <col min="6148" max="6148" width="67.28515625" style="2" customWidth="1"/>
    <col min="6149" max="6149" width="11.28515625" style="2" customWidth="1"/>
    <col min="6150" max="6400" width="8.85546875" style="2"/>
    <col min="6401" max="6401" width="8.85546875" style="2" customWidth="1"/>
    <col min="6402" max="6402" width="48.42578125" style="2" customWidth="1"/>
    <col min="6403" max="6403" width="15.42578125" style="2" customWidth="1"/>
    <col min="6404" max="6404" width="67.28515625" style="2" customWidth="1"/>
    <col min="6405" max="6405" width="11.28515625" style="2" customWidth="1"/>
    <col min="6406" max="6656" width="8.85546875" style="2"/>
    <col min="6657" max="6657" width="8.85546875" style="2" customWidth="1"/>
    <col min="6658" max="6658" width="48.42578125" style="2" customWidth="1"/>
    <col min="6659" max="6659" width="15.42578125" style="2" customWidth="1"/>
    <col min="6660" max="6660" width="67.28515625" style="2" customWidth="1"/>
    <col min="6661" max="6661" width="11.28515625" style="2" customWidth="1"/>
    <col min="6662" max="6912" width="8.85546875" style="2"/>
    <col min="6913" max="6913" width="8.85546875" style="2" customWidth="1"/>
    <col min="6914" max="6914" width="48.42578125" style="2" customWidth="1"/>
    <col min="6915" max="6915" width="15.42578125" style="2" customWidth="1"/>
    <col min="6916" max="6916" width="67.28515625" style="2" customWidth="1"/>
    <col min="6917" max="6917" width="11.28515625" style="2" customWidth="1"/>
    <col min="6918" max="7168" width="8.85546875" style="2"/>
    <col min="7169" max="7169" width="8.85546875" style="2" customWidth="1"/>
    <col min="7170" max="7170" width="48.42578125" style="2" customWidth="1"/>
    <col min="7171" max="7171" width="15.42578125" style="2" customWidth="1"/>
    <col min="7172" max="7172" width="67.28515625" style="2" customWidth="1"/>
    <col min="7173" max="7173" width="11.28515625" style="2" customWidth="1"/>
    <col min="7174" max="7424" width="8.85546875" style="2"/>
    <col min="7425" max="7425" width="8.85546875" style="2" customWidth="1"/>
    <col min="7426" max="7426" width="48.42578125" style="2" customWidth="1"/>
    <col min="7427" max="7427" width="15.42578125" style="2" customWidth="1"/>
    <col min="7428" max="7428" width="67.28515625" style="2" customWidth="1"/>
    <col min="7429" max="7429" width="11.28515625" style="2" customWidth="1"/>
    <col min="7430" max="7680" width="8.85546875" style="2"/>
    <col min="7681" max="7681" width="8.85546875" style="2" customWidth="1"/>
    <col min="7682" max="7682" width="48.42578125" style="2" customWidth="1"/>
    <col min="7683" max="7683" width="15.42578125" style="2" customWidth="1"/>
    <col min="7684" max="7684" width="67.28515625" style="2" customWidth="1"/>
    <col min="7685" max="7685" width="11.28515625" style="2" customWidth="1"/>
    <col min="7686" max="7936" width="8.85546875" style="2"/>
    <col min="7937" max="7937" width="8.85546875" style="2" customWidth="1"/>
    <col min="7938" max="7938" width="48.42578125" style="2" customWidth="1"/>
    <col min="7939" max="7939" width="15.42578125" style="2" customWidth="1"/>
    <col min="7940" max="7940" width="67.28515625" style="2" customWidth="1"/>
    <col min="7941" max="7941" width="11.28515625" style="2" customWidth="1"/>
    <col min="7942" max="8192" width="8.85546875" style="2"/>
    <col min="8193" max="8193" width="8.85546875" style="2" customWidth="1"/>
    <col min="8194" max="8194" width="48.42578125" style="2" customWidth="1"/>
    <col min="8195" max="8195" width="15.42578125" style="2" customWidth="1"/>
    <col min="8196" max="8196" width="67.28515625" style="2" customWidth="1"/>
    <col min="8197" max="8197" width="11.28515625" style="2" customWidth="1"/>
    <col min="8198" max="8448" width="8.85546875" style="2"/>
    <col min="8449" max="8449" width="8.85546875" style="2" customWidth="1"/>
    <col min="8450" max="8450" width="48.42578125" style="2" customWidth="1"/>
    <col min="8451" max="8451" width="15.42578125" style="2" customWidth="1"/>
    <col min="8452" max="8452" width="67.28515625" style="2" customWidth="1"/>
    <col min="8453" max="8453" width="11.28515625" style="2" customWidth="1"/>
    <col min="8454" max="8704" width="8.85546875" style="2"/>
    <col min="8705" max="8705" width="8.85546875" style="2" customWidth="1"/>
    <col min="8706" max="8706" width="48.42578125" style="2" customWidth="1"/>
    <col min="8707" max="8707" width="15.42578125" style="2" customWidth="1"/>
    <col min="8708" max="8708" width="67.28515625" style="2" customWidth="1"/>
    <col min="8709" max="8709" width="11.28515625" style="2" customWidth="1"/>
    <col min="8710" max="8960" width="8.85546875" style="2"/>
    <col min="8961" max="8961" width="8.85546875" style="2" customWidth="1"/>
    <col min="8962" max="8962" width="48.42578125" style="2" customWidth="1"/>
    <col min="8963" max="8963" width="15.42578125" style="2" customWidth="1"/>
    <col min="8964" max="8964" width="67.28515625" style="2" customWidth="1"/>
    <col min="8965" max="8965" width="11.28515625" style="2" customWidth="1"/>
    <col min="8966" max="9216" width="8.85546875" style="2"/>
    <col min="9217" max="9217" width="8.85546875" style="2" customWidth="1"/>
    <col min="9218" max="9218" width="48.42578125" style="2" customWidth="1"/>
    <col min="9219" max="9219" width="15.42578125" style="2" customWidth="1"/>
    <col min="9220" max="9220" width="67.28515625" style="2" customWidth="1"/>
    <col min="9221" max="9221" width="11.28515625" style="2" customWidth="1"/>
    <col min="9222" max="9472" width="8.85546875" style="2"/>
    <col min="9473" max="9473" width="8.85546875" style="2" customWidth="1"/>
    <col min="9474" max="9474" width="48.42578125" style="2" customWidth="1"/>
    <col min="9475" max="9475" width="15.42578125" style="2" customWidth="1"/>
    <col min="9476" max="9476" width="67.28515625" style="2" customWidth="1"/>
    <col min="9477" max="9477" width="11.28515625" style="2" customWidth="1"/>
    <col min="9478" max="9728" width="8.85546875" style="2"/>
    <col min="9729" max="9729" width="8.85546875" style="2" customWidth="1"/>
    <col min="9730" max="9730" width="48.42578125" style="2" customWidth="1"/>
    <col min="9731" max="9731" width="15.42578125" style="2" customWidth="1"/>
    <col min="9732" max="9732" width="67.28515625" style="2" customWidth="1"/>
    <col min="9733" max="9733" width="11.28515625" style="2" customWidth="1"/>
    <col min="9734" max="9984" width="8.85546875" style="2"/>
    <col min="9985" max="9985" width="8.85546875" style="2" customWidth="1"/>
    <col min="9986" max="9986" width="48.42578125" style="2" customWidth="1"/>
    <col min="9987" max="9987" width="15.42578125" style="2" customWidth="1"/>
    <col min="9988" max="9988" width="67.28515625" style="2" customWidth="1"/>
    <col min="9989" max="9989" width="11.28515625" style="2" customWidth="1"/>
    <col min="9990" max="10240" width="8.85546875" style="2"/>
    <col min="10241" max="10241" width="8.85546875" style="2" customWidth="1"/>
    <col min="10242" max="10242" width="48.42578125" style="2" customWidth="1"/>
    <col min="10243" max="10243" width="15.42578125" style="2" customWidth="1"/>
    <col min="10244" max="10244" width="67.28515625" style="2" customWidth="1"/>
    <col min="10245" max="10245" width="11.28515625" style="2" customWidth="1"/>
    <col min="10246" max="10496" width="8.85546875" style="2"/>
    <col min="10497" max="10497" width="8.85546875" style="2" customWidth="1"/>
    <col min="10498" max="10498" width="48.42578125" style="2" customWidth="1"/>
    <col min="10499" max="10499" width="15.42578125" style="2" customWidth="1"/>
    <col min="10500" max="10500" width="67.28515625" style="2" customWidth="1"/>
    <col min="10501" max="10501" width="11.28515625" style="2" customWidth="1"/>
    <col min="10502" max="10752" width="8.85546875" style="2"/>
    <col min="10753" max="10753" width="8.85546875" style="2" customWidth="1"/>
    <col min="10754" max="10754" width="48.42578125" style="2" customWidth="1"/>
    <col min="10755" max="10755" width="15.42578125" style="2" customWidth="1"/>
    <col min="10756" max="10756" width="67.28515625" style="2" customWidth="1"/>
    <col min="10757" max="10757" width="11.28515625" style="2" customWidth="1"/>
    <col min="10758" max="11008" width="8.85546875" style="2"/>
    <col min="11009" max="11009" width="8.85546875" style="2" customWidth="1"/>
    <col min="11010" max="11010" width="48.42578125" style="2" customWidth="1"/>
    <col min="11011" max="11011" width="15.42578125" style="2" customWidth="1"/>
    <col min="11012" max="11012" width="67.28515625" style="2" customWidth="1"/>
    <col min="11013" max="11013" width="11.28515625" style="2" customWidth="1"/>
    <col min="11014" max="11264" width="8.85546875" style="2"/>
    <col min="11265" max="11265" width="8.85546875" style="2" customWidth="1"/>
    <col min="11266" max="11266" width="48.42578125" style="2" customWidth="1"/>
    <col min="11267" max="11267" width="15.42578125" style="2" customWidth="1"/>
    <col min="11268" max="11268" width="67.28515625" style="2" customWidth="1"/>
    <col min="11269" max="11269" width="11.28515625" style="2" customWidth="1"/>
    <col min="11270" max="11520" width="8.85546875" style="2"/>
    <col min="11521" max="11521" width="8.85546875" style="2" customWidth="1"/>
    <col min="11522" max="11522" width="48.42578125" style="2" customWidth="1"/>
    <col min="11523" max="11523" width="15.42578125" style="2" customWidth="1"/>
    <col min="11524" max="11524" width="67.28515625" style="2" customWidth="1"/>
    <col min="11525" max="11525" width="11.28515625" style="2" customWidth="1"/>
    <col min="11526" max="11776" width="8.85546875" style="2"/>
    <col min="11777" max="11777" width="8.85546875" style="2" customWidth="1"/>
    <col min="11778" max="11778" width="48.42578125" style="2" customWidth="1"/>
    <col min="11779" max="11779" width="15.42578125" style="2" customWidth="1"/>
    <col min="11780" max="11780" width="67.28515625" style="2" customWidth="1"/>
    <col min="11781" max="11781" width="11.28515625" style="2" customWidth="1"/>
    <col min="11782" max="12032" width="8.85546875" style="2"/>
    <col min="12033" max="12033" width="8.85546875" style="2" customWidth="1"/>
    <col min="12034" max="12034" width="48.42578125" style="2" customWidth="1"/>
    <col min="12035" max="12035" width="15.42578125" style="2" customWidth="1"/>
    <col min="12036" max="12036" width="67.28515625" style="2" customWidth="1"/>
    <col min="12037" max="12037" width="11.28515625" style="2" customWidth="1"/>
    <col min="12038" max="12288" width="8.85546875" style="2"/>
    <col min="12289" max="12289" width="8.85546875" style="2" customWidth="1"/>
    <col min="12290" max="12290" width="48.42578125" style="2" customWidth="1"/>
    <col min="12291" max="12291" width="15.42578125" style="2" customWidth="1"/>
    <col min="12292" max="12292" width="67.28515625" style="2" customWidth="1"/>
    <col min="12293" max="12293" width="11.28515625" style="2" customWidth="1"/>
    <col min="12294" max="12544" width="8.85546875" style="2"/>
    <col min="12545" max="12545" width="8.85546875" style="2" customWidth="1"/>
    <col min="12546" max="12546" width="48.42578125" style="2" customWidth="1"/>
    <col min="12547" max="12547" width="15.42578125" style="2" customWidth="1"/>
    <col min="12548" max="12548" width="67.28515625" style="2" customWidth="1"/>
    <col min="12549" max="12549" width="11.28515625" style="2" customWidth="1"/>
    <col min="12550" max="12800" width="8.85546875" style="2"/>
    <col min="12801" max="12801" width="8.85546875" style="2" customWidth="1"/>
    <col min="12802" max="12802" width="48.42578125" style="2" customWidth="1"/>
    <col min="12803" max="12803" width="15.42578125" style="2" customWidth="1"/>
    <col min="12804" max="12804" width="67.28515625" style="2" customWidth="1"/>
    <col min="12805" max="12805" width="11.28515625" style="2" customWidth="1"/>
    <col min="12806" max="13056" width="8.85546875" style="2"/>
    <col min="13057" max="13057" width="8.85546875" style="2" customWidth="1"/>
    <col min="13058" max="13058" width="48.42578125" style="2" customWidth="1"/>
    <col min="13059" max="13059" width="15.42578125" style="2" customWidth="1"/>
    <col min="13060" max="13060" width="67.28515625" style="2" customWidth="1"/>
    <col min="13061" max="13061" width="11.28515625" style="2" customWidth="1"/>
    <col min="13062" max="13312" width="8.85546875" style="2"/>
    <col min="13313" max="13313" width="8.85546875" style="2" customWidth="1"/>
    <col min="13314" max="13314" width="48.42578125" style="2" customWidth="1"/>
    <col min="13315" max="13315" width="15.42578125" style="2" customWidth="1"/>
    <col min="13316" max="13316" width="67.28515625" style="2" customWidth="1"/>
    <col min="13317" max="13317" width="11.28515625" style="2" customWidth="1"/>
    <col min="13318" max="13568" width="8.85546875" style="2"/>
    <col min="13569" max="13569" width="8.85546875" style="2" customWidth="1"/>
    <col min="13570" max="13570" width="48.42578125" style="2" customWidth="1"/>
    <col min="13571" max="13571" width="15.42578125" style="2" customWidth="1"/>
    <col min="13572" max="13572" width="67.28515625" style="2" customWidth="1"/>
    <col min="13573" max="13573" width="11.28515625" style="2" customWidth="1"/>
    <col min="13574" max="13824" width="8.85546875" style="2"/>
    <col min="13825" max="13825" width="8.85546875" style="2" customWidth="1"/>
    <col min="13826" max="13826" width="48.42578125" style="2" customWidth="1"/>
    <col min="13827" max="13827" width="15.42578125" style="2" customWidth="1"/>
    <col min="13828" max="13828" width="67.28515625" style="2" customWidth="1"/>
    <col min="13829" max="13829" width="11.28515625" style="2" customWidth="1"/>
    <col min="13830" max="14080" width="8.85546875" style="2"/>
    <col min="14081" max="14081" width="8.85546875" style="2" customWidth="1"/>
    <col min="14082" max="14082" width="48.42578125" style="2" customWidth="1"/>
    <col min="14083" max="14083" width="15.42578125" style="2" customWidth="1"/>
    <col min="14084" max="14084" width="67.28515625" style="2" customWidth="1"/>
    <col min="14085" max="14085" width="11.28515625" style="2" customWidth="1"/>
    <col min="14086" max="14336" width="8.85546875" style="2"/>
    <col min="14337" max="14337" width="8.85546875" style="2" customWidth="1"/>
    <col min="14338" max="14338" width="48.42578125" style="2" customWidth="1"/>
    <col min="14339" max="14339" width="15.42578125" style="2" customWidth="1"/>
    <col min="14340" max="14340" width="67.28515625" style="2" customWidth="1"/>
    <col min="14341" max="14341" width="11.28515625" style="2" customWidth="1"/>
    <col min="14342" max="14592" width="8.85546875" style="2"/>
    <col min="14593" max="14593" width="8.85546875" style="2" customWidth="1"/>
    <col min="14594" max="14594" width="48.42578125" style="2" customWidth="1"/>
    <col min="14595" max="14595" width="15.42578125" style="2" customWidth="1"/>
    <col min="14596" max="14596" width="67.28515625" style="2" customWidth="1"/>
    <col min="14597" max="14597" width="11.28515625" style="2" customWidth="1"/>
    <col min="14598" max="14848" width="8.85546875" style="2"/>
    <col min="14849" max="14849" width="8.85546875" style="2" customWidth="1"/>
    <col min="14850" max="14850" width="48.42578125" style="2" customWidth="1"/>
    <col min="14851" max="14851" width="15.42578125" style="2" customWidth="1"/>
    <col min="14852" max="14852" width="67.28515625" style="2" customWidth="1"/>
    <col min="14853" max="14853" width="11.28515625" style="2" customWidth="1"/>
    <col min="14854" max="15104" width="8.85546875" style="2"/>
    <col min="15105" max="15105" width="8.85546875" style="2" customWidth="1"/>
    <col min="15106" max="15106" width="48.42578125" style="2" customWidth="1"/>
    <col min="15107" max="15107" width="15.42578125" style="2" customWidth="1"/>
    <col min="15108" max="15108" width="67.28515625" style="2" customWidth="1"/>
    <col min="15109" max="15109" width="11.28515625" style="2" customWidth="1"/>
    <col min="15110" max="15360" width="8.85546875" style="2"/>
    <col min="15361" max="15361" width="8.85546875" style="2" customWidth="1"/>
    <col min="15362" max="15362" width="48.42578125" style="2" customWidth="1"/>
    <col min="15363" max="15363" width="15.42578125" style="2" customWidth="1"/>
    <col min="15364" max="15364" width="67.28515625" style="2" customWidth="1"/>
    <col min="15365" max="15365" width="11.28515625" style="2" customWidth="1"/>
    <col min="15366" max="15616" width="8.85546875" style="2"/>
    <col min="15617" max="15617" width="8.85546875" style="2" customWidth="1"/>
    <col min="15618" max="15618" width="48.42578125" style="2" customWidth="1"/>
    <col min="15619" max="15619" width="15.42578125" style="2" customWidth="1"/>
    <col min="15620" max="15620" width="67.28515625" style="2" customWidth="1"/>
    <col min="15621" max="15621" width="11.28515625" style="2" customWidth="1"/>
    <col min="15622" max="15872" width="8.85546875" style="2"/>
    <col min="15873" max="15873" width="8.85546875" style="2" customWidth="1"/>
    <col min="15874" max="15874" width="48.42578125" style="2" customWidth="1"/>
    <col min="15875" max="15875" width="15.42578125" style="2" customWidth="1"/>
    <col min="15876" max="15876" width="67.28515625" style="2" customWidth="1"/>
    <col min="15877" max="15877" width="11.28515625" style="2" customWidth="1"/>
    <col min="15878" max="16128" width="8.85546875" style="2"/>
    <col min="16129" max="16129" width="8.85546875" style="2" customWidth="1"/>
    <col min="16130" max="16130" width="48.42578125" style="2" customWidth="1"/>
    <col min="16131" max="16131" width="15.42578125" style="2" customWidth="1"/>
    <col min="16132" max="16132" width="67.28515625" style="2" customWidth="1"/>
    <col min="16133" max="16133" width="11.28515625" style="2" customWidth="1"/>
    <col min="16134" max="16384" width="8.85546875" style="2"/>
  </cols>
  <sheetData>
    <row r="1" spans="1:16">
      <c r="A1" s="1431" t="s">
        <v>1342</v>
      </c>
      <c r="B1" s="1431"/>
      <c r="C1" s="1431"/>
      <c r="D1" s="1431"/>
      <c r="E1" s="1431"/>
    </row>
    <row r="2" spans="1:16">
      <c r="A2" s="1"/>
      <c r="B2" s="1"/>
      <c r="D2" s="1"/>
    </row>
    <row r="3" spans="1:16" s="3" customFormat="1">
      <c r="A3" s="1542" t="str">
        <f>Title!A2</f>
        <v>Bid Enquiry No. KPTCL/2026-27/TL/ Gudekote LILO Call-3 Dtd : 16.05.2026</v>
      </c>
      <c r="B3" s="1542"/>
      <c r="C3" s="1542"/>
      <c r="D3" s="1542"/>
      <c r="E3" s="1542"/>
      <c r="N3" s="37"/>
      <c r="O3" s="37"/>
      <c r="P3" s="37"/>
    </row>
    <row r="4" spans="1:16" s="3" customFormat="1">
      <c r="A4" s="2"/>
      <c r="B4" s="2"/>
      <c r="C4" s="2"/>
      <c r="F4" s="37"/>
      <c r="G4" s="37"/>
      <c r="H4" s="37"/>
      <c r="I4" s="37"/>
      <c r="J4" s="37"/>
      <c r="K4" s="37"/>
      <c r="N4" s="37"/>
      <c r="O4" s="37"/>
      <c r="P4" s="37"/>
    </row>
    <row r="5" spans="1:16" ht="47.25" customHeight="1">
      <c r="A5" s="144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376"/>
      <c r="C5" s="1376"/>
      <c r="D5" s="1376"/>
      <c r="E5" s="1376"/>
      <c r="F5" s="3"/>
      <c r="G5" s="3"/>
      <c r="H5" s="3"/>
      <c r="I5" s="3"/>
      <c r="J5" s="3"/>
      <c r="K5" s="3"/>
      <c r="N5" s="1"/>
      <c r="O5" s="1"/>
      <c r="P5" s="1"/>
    </row>
    <row r="6" spans="1:16">
      <c r="D6" s="38"/>
      <c r="E6" s="38" t="s">
        <v>2371</v>
      </c>
    </row>
    <row r="7" spans="1:16">
      <c r="A7" s="911" t="s">
        <v>1343</v>
      </c>
      <c r="B7" s="911"/>
      <c r="C7" s="911"/>
      <c r="D7" s="911"/>
    </row>
    <row r="8" spans="1:16" ht="65.25" customHeight="1">
      <c r="A8" s="1543" t="s">
        <v>2838</v>
      </c>
      <c r="B8" s="1543"/>
      <c r="C8" s="1543"/>
      <c r="D8" s="1543"/>
      <c r="E8" s="1543"/>
    </row>
    <row r="9" spans="1:16">
      <c r="A9" s="40"/>
      <c r="B9" s="41"/>
      <c r="C9" s="41"/>
      <c r="D9" s="42" t="s">
        <v>2222</v>
      </c>
      <c r="E9" s="43"/>
    </row>
    <row r="10" spans="1:16">
      <c r="A10" s="44" t="s">
        <v>2223</v>
      </c>
      <c r="B10" s="45" t="s">
        <v>2224</v>
      </c>
      <c r="C10" s="45" t="s">
        <v>2225</v>
      </c>
      <c r="D10" s="43"/>
      <c r="E10" s="43"/>
    </row>
    <row r="11" spans="1:16">
      <c r="A11" s="46" t="s">
        <v>2372</v>
      </c>
      <c r="B11" s="47" t="s">
        <v>2373</v>
      </c>
      <c r="C11" s="48"/>
      <c r="D11" s="43"/>
      <c r="E11" s="43"/>
    </row>
    <row r="12" spans="1:16">
      <c r="A12" s="49"/>
      <c r="B12" s="47" t="s">
        <v>2374</v>
      </c>
      <c r="C12" s="48"/>
      <c r="D12" s="43"/>
      <c r="E12" s="43"/>
    </row>
    <row r="13" spans="1:16">
      <c r="A13" s="49"/>
      <c r="B13" s="50" t="s">
        <v>2375</v>
      </c>
      <c r="C13" s="48"/>
      <c r="D13" s="43"/>
      <c r="E13" s="43"/>
    </row>
    <row r="14" spans="1:16">
      <c r="A14" s="49">
        <v>1</v>
      </c>
      <c r="B14" s="51" t="s">
        <v>2376</v>
      </c>
      <c r="C14" s="48" t="s">
        <v>800</v>
      </c>
      <c r="D14" s="43"/>
      <c r="E14" s="43"/>
    </row>
    <row r="15" spans="1:16">
      <c r="A15" s="49">
        <v>2</v>
      </c>
      <c r="B15" s="51" t="s">
        <v>2377</v>
      </c>
      <c r="C15" s="48" t="s">
        <v>800</v>
      </c>
      <c r="D15" s="43"/>
      <c r="E15" s="43"/>
    </row>
    <row r="16" spans="1:16">
      <c r="A16" s="49">
        <v>3</v>
      </c>
      <c r="B16" s="51" t="s">
        <v>2378</v>
      </c>
      <c r="C16" s="48" t="s">
        <v>800</v>
      </c>
      <c r="D16" s="43"/>
      <c r="E16" s="43"/>
    </row>
    <row r="17" spans="1:5">
      <c r="A17" s="49">
        <v>4</v>
      </c>
      <c r="B17" s="51" t="s">
        <v>2379</v>
      </c>
      <c r="C17" s="48" t="s">
        <v>795</v>
      </c>
      <c r="D17" s="43"/>
      <c r="E17" s="43"/>
    </row>
    <row r="18" spans="1:5">
      <c r="A18" s="49">
        <v>5</v>
      </c>
      <c r="B18" s="51" t="s">
        <v>2380</v>
      </c>
      <c r="C18" s="48" t="s">
        <v>1174</v>
      </c>
      <c r="D18" s="43"/>
      <c r="E18" s="43"/>
    </row>
    <row r="19" spans="1:5" ht="31.5">
      <c r="A19" s="49">
        <v>6</v>
      </c>
      <c r="B19" s="51" t="s">
        <v>2381</v>
      </c>
      <c r="C19" s="48" t="s">
        <v>795</v>
      </c>
      <c r="D19" s="43"/>
      <c r="E19" s="43"/>
    </row>
    <row r="20" spans="1:5">
      <c r="A20" s="49">
        <v>7</v>
      </c>
      <c r="B20" s="51" t="s">
        <v>2382</v>
      </c>
      <c r="C20" s="48" t="s">
        <v>2383</v>
      </c>
      <c r="D20" s="43"/>
      <c r="E20" s="43"/>
    </row>
    <row r="21" spans="1:5">
      <c r="A21" s="49">
        <v>8</v>
      </c>
      <c r="B21" s="51" t="s">
        <v>2384</v>
      </c>
      <c r="C21" s="48"/>
      <c r="D21" s="43"/>
      <c r="E21" s="43"/>
    </row>
    <row r="22" spans="1:5">
      <c r="A22" s="49"/>
      <c r="B22" s="51" t="s">
        <v>2385</v>
      </c>
      <c r="C22" s="48"/>
      <c r="D22" s="43"/>
      <c r="E22" s="43"/>
    </row>
    <row r="23" spans="1:5">
      <c r="A23" s="49"/>
      <c r="B23" s="51" t="s">
        <v>2386</v>
      </c>
      <c r="C23" s="48"/>
      <c r="D23" s="43"/>
      <c r="E23" s="43"/>
    </row>
    <row r="24" spans="1:5">
      <c r="A24" s="49"/>
      <c r="B24" s="51" t="s">
        <v>2387</v>
      </c>
      <c r="C24" s="48" t="s">
        <v>795</v>
      </c>
      <c r="D24" s="43"/>
      <c r="E24" s="43"/>
    </row>
    <row r="25" spans="1:5">
      <c r="A25" s="49"/>
      <c r="B25" s="51" t="s">
        <v>2388</v>
      </c>
      <c r="C25" s="48" t="s">
        <v>795</v>
      </c>
      <c r="D25" s="43"/>
      <c r="E25" s="43"/>
    </row>
    <row r="26" spans="1:5">
      <c r="A26" s="49"/>
      <c r="B26" s="51" t="s">
        <v>2389</v>
      </c>
      <c r="C26" s="48"/>
      <c r="D26" s="43"/>
      <c r="E26" s="43"/>
    </row>
    <row r="27" spans="1:5">
      <c r="A27" s="49"/>
      <c r="B27" s="51" t="s">
        <v>2390</v>
      </c>
      <c r="C27" s="48" t="s">
        <v>2391</v>
      </c>
      <c r="D27" s="43"/>
      <c r="E27" s="43"/>
    </row>
    <row r="28" spans="1:5">
      <c r="A28" s="49"/>
      <c r="B28" s="51" t="s">
        <v>2392</v>
      </c>
      <c r="C28" s="48" t="s">
        <v>2391</v>
      </c>
      <c r="D28" s="43"/>
      <c r="E28" s="43"/>
    </row>
    <row r="29" spans="1:5">
      <c r="A29" s="49"/>
      <c r="B29" s="51" t="s">
        <v>2393</v>
      </c>
      <c r="C29" s="48"/>
      <c r="D29" s="43"/>
      <c r="E29" s="43"/>
    </row>
    <row r="30" spans="1:5">
      <c r="A30" s="49"/>
      <c r="B30" s="51" t="s">
        <v>2394</v>
      </c>
      <c r="C30" s="48" t="s">
        <v>800</v>
      </c>
      <c r="D30" s="43"/>
      <c r="E30" s="43"/>
    </row>
    <row r="31" spans="1:5">
      <c r="A31" s="49"/>
      <c r="B31" s="51" t="s">
        <v>2395</v>
      </c>
      <c r="C31" s="48" t="s">
        <v>1174</v>
      </c>
      <c r="D31" s="43"/>
      <c r="E31" s="43"/>
    </row>
    <row r="32" spans="1:5" ht="31.5">
      <c r="A32" s="49">
        <v>9</v>
      </c>
      <c r="B32" s="51" t="s">
        <v>2396</v>
      </c>
      <c r="C32" s="48"/>
      <c r="D32" s="43"/>
      <c r="E32" s="43"/>
    </row>
    <row r="33" spans="1:6">
      <c r="A33" s="49"/>
      <c r="B33" s="51" t="s">
        <v>2397</v>
      </c>
      <c r="C33" s="48"/>
      <c r="D33" s="43"/>
      <c r="E33" s="43"/>
    </row>
    <row r="34" spans="1:6">
      <c r="A34" s="49"/>
      <c r="B34" s="51" t="s">
        <v>2398</v>
      </c>
      <c r="C34" s="48"/>
      <c r="D34" s="43"/>
      <c r="E34" s="43"/>
    </row>
    <row r="35" spans="1:6">
      <c r="A35" s="49"/>
      <c r="B35" s="51" t="s">
        <v>2399</v>
      </c>
      <c r="C35" s="48" t="s">
        <v>795</v>
      </c>
      <c r="D35" s="43"/>
      <c r="E35" s="43"/>
    </row>
    <row r="36" spans="1:6">
      <c r="A36" s="49"/>
      <c r="B36" s="51" t="s">
        <v>2400</v>
      </c>
      <c r="C36" s="48" t="s">
        <v>795</v>
      </c>
      <c r="D36" s="43"/>
      <c r="E36" s="43"/>
    </row>
    <row r="37" spans="1:6">
      <c r="A37" s="49"/>
      <c r="B37" s="51" t="s">
        <v>2401</v>
      </c>
      <c r="C37" s="48"/>
      <c r="D37" s="43"/>
      <c r="E37" s="43"/>
      <c r="F37" s="1"/>
    </row>
    <row r="38" spans="1:6">
      <c r="A38" s="49"/>
      <c r="B38" s="51" t="s">
        <v>2402</v>
      </c>
      <c r="C38" s="48" t="s">
        <v>2391</v>
      </c>
      <c r="D38" s="43"/>
      <c r="E38" s="43"/>
      <c r="F38" s="1"/>
    </row>
    <row r="39" spans="1:6">
      <c r="A39" s="49"/>
      <c r="B39" s="51" t="s">
        <v>2403</v>
      </c>
      <c r="C39" s="48" t="s">
        <v>2391</v>
      </c>
      <c r="D39" s="43"/>
      <c r="E39" s="43"/>
    </row>
    <row r="40" spans="1:6">
      <c r="A40" s="49"/>
      <c r="B40" s="51" t="s">
        <v>2404</v>
      </c>
      <c r="C40" s="48"/>
      <c r="D40" s="43"/>
      <c r="E40" s="43"/>
    </row>
    <row r="41" spans="1:6">
      <c r="A41" s="49"/>
      <c r="B41" s="51" t="s">
        <v>2405</v>
      </c>
      <c r="C41" s="48" t="s">
        <v>800</v>
      </c>
      <c r="D41" s="43"/>
      <c r="E41" s="43"/>
    </row>
    <row r="42" spans="1:6">
      <c r="A42" s="49"/>
      <c r="B42" s="51" t="s">
        <v>2406</v>
      </c>
      <c r="C42" s="48" t="s">
        <v>1174</v>
      </c>
      <c r="D42" s="43"/>
      <c r="E42" s="43"/>
    </row>
    <row r="43" spans="1:6">
      <c r="A43" s="46" t="s">
        <v>2407</v>
      </c>
      <c r="B43" s="47" t="s">
        <v>2408</v>
      </c>
      <c r="C43" s="48"/>
      <c r="D43" s="43"/>
      <c r="E43" s="43"/>
    </row>
    <row r="44" spans="1:6">
      <c r="A44" s="49"/>
      <c r="B44" s="47" t="s">
        <v>2374</v>
      </c>
      <c r="C44" s="48"/>
      <c r="D44" s="43"/>
      <c r="E44" s="43"/>
    </row>
    <row r="45" spans="1:6">
      <c r="A45" s="49"/>
      <c r="B45" s="47" t="s">
        <v>2375</v>
      </c>
      <c r="C45" s="48"/>
      <c r="D45" s="43"/>
      <c r="E45" s="43"/>
    </row>
    <row r="46" spans="1:6">
      <c r="A46" s="49">
        <v>1</v>
      </c>
      <c r="B46" s="51" t="s">
        <v>2409</v>
      </c>
      <c r="C46" s="48" t="s">
        <v>800</v>
      </c>
      <c r="D46" s="43"/>
      <c r="E46" s="43"/>
    </row>
    <row r="47" spans="1:6">
      <c r="A47" s="49">
        <v>2</v>
      </c>
      <c r="B47" s="51" t="s">
        <v>2379</v>
      </c>
      <c r="C47" s="48"/>
      <c r="D47" s="43"/>
      <c r="E47" s="43"/>
    </row>
    <row r="48" spans="1:6">
      <c r="A48" s="49"/>
      <c r="B48" s="51" t="s">
        <v>2410</v>
      </c>
      <c r="C48" s="48" t="s">
        <v>795</v>
      </c>
      <c r="D48" s="43"/>
      <c r="E48" s="43"/>
    </row>
    <row r="49" spans="1:5">
      <c r="A49" s="49"/>
      <c r="B49" s="51" t="s">
        <v>2411</v>
      </c>
      <c r="C49" s="48" t="s">
        <v>795</v>
      </c>
      <c r="D49" s="43"/>
      <c r="E49" s="43"/>
    </row>
    <row r="50" spans="1:5">
      <c r="A50" s="49">
        <v>3</v>
      </c>
      <c r="B50" s="51" t="s">
        <v>2380</v>
      </c>
      <c r="C50" s="48"/>
      <c r="D50" s="43"/>
      <c r="E50" s="43"/>
    </row>
    <row r="51" spans="1:5">
      <c r="A51" s="49"/>
      <c r="B51" s="51" t="s">
        <v>2410</v>
      </c>
      <c r="C51" s="48" t="s">
        <v>1174</v>
      </c>
      <c r="D51" s="43"/>
      <c r="E51" s="43"/>
    </row>
    <row r="52" spans="1:5">
      <c r="A52" s="49"/>
      <c r="B52" s="51" t="s">
        <v>2411</v>
      </c>
      <c r="C52" s="51" t="s">
        <v>1174</v>
      </c>
      <c r="D52" s="43"/>
      <c r="E52" s="43"/>
    </row>
    <row r="53" spans="1:5">
      <c r="A53" s="49">
        <v>4</v>
      </c>
      <c r="B53" s="51" t="s">
        <v>2412</v>
      </c>
      <c r="C53" s="51" t="s">
        <v>800</v>
      </c>
      <c r="D53" s="43"/>
      <c r="E53" s="43"/>
    </row>
    <row r="54" spans="1:5">
      <c r="A54" s="49">
        <v>5</v>
      </c>
      <c r="B54" s="51" t="s">
        <v>2413</v>
      </c>
      <c r="C54" s="51"/>
      <c r="D54" s="43"/>
      <c r="E54" s="43"/>
    </row>
    <row r="55" spans="1:5">
      <c r="A55" s="49"/>
      <c r="B55" s="51" t="s">
        <v>2410</v>
      </c>
      <c r="C55" s="51" t="s">
        <v>795</v>
      </c>
      <c r="D55" s="43"/>
      <c r="E55" s="43"/>
    </row>
    <row r="56" spans="1:5">
      <c r="A56" s="49"/>
      <c r="B56" s="51" t="s">
        <v>2411</v>
      </c>
      <c r="C56" s="51" t="s">
        <v>795</v>
      </c>
      <c r="D56" s="43"/>
      <c r="E56" s="43"/>
    </row>
    <row r="57" spans="1:5">
      <c r="A57" s="46" t="s">
        <v>2414</v>
      </c>
      <c r="B57" s="47" t="s">
        <v>2415</v>
      </c>
      <c r="C57" s="51"/>
      <c r="D57" s="43"/>
      <c r="E57" s="43"/>
    </row>
    <row r="58" spans="1:5">
      <c r="A58" s="46"/>
      <c r="B58" s="47" t="s">
        <v>2374</v>
      </c>
      <c r="C58" s="51"/>
      <c r="D58" s="43"/>
      <c r="E58" s="43"/>
    </row>
    <row r="59" spans="1:5">
      <c r="A59" s="49"/>
      <c r="B59" s="47" t="s">
        <v>2375</v>
      </c>
      <c r="C59" s="51"/>
      <c r="D59" s="43"/>
      <c r="E59" s="43"/>
    </row>
    <row r="60" spans="1:5">
      <c r="A60" s="49">
        <v>1</v>
      </c>
      <c r="B60" s="51" t="s">
        <v>2416</v>
      </c>
      <c r="C60" s="51" t="s">
        <v>177</v>
      </c>
      <c r="D60" s="43"/>
      <c r="E60" s="43"/>
    </row>
    <row r="61" spans="1:5">
      <c r="A61" s="49">
        <v>2</v>
      </c>
      <c r="B61" s="51" t="s">
        <v>2417</v>
      </c>
      <c r="C61" s="51" t="s">
        <v>177</v>
      </c>
      <c r="D61" s="43"/>
      <c r="E61" s="43"/>
    </row>
    <row r="62" spans="1:5">
      <c r="A62" s="49">
        <v>3</v>
      </c>
      <c r="B62" s="51" t="s">
        <v>2418</v>
      </c>
      <c r="C62" s="51"/>
      <c r="D62" s="43"/>
      <c r="E62" s="43"/>
    </row>
    <row r="63" spans="1:5">
      <c r="A63" s="49">
        <v>4</v>
      </c>
      <c r="B63" s="51" t="s">
        <v>2419</v>
      </c>
      <c r="C63" s="51"/>
      <c r="D63" s="43"/>
      <c r="E63" s="43"/>
    </row>
    <row r="64" spans="1:5">
      <c r="A64" s="49">
        <v>5</v>
      </c>
      <c r="B64" s="51" t="s">
        <v>2420</v>
      </c>
      <c r="C64" s="51" t="s">
        <v>2383</v>
      </c>
      <c r="D64" s="43"/>
      <c r="E64" s="43"/>
    </row>
    <row r="65" spans="1:5">
      <c r="A65" s="49">
        <v>6</v>
      </c>
      <c r="B65" s="51" t="s">
        <v>2421</v>
      </c>
      <c r="C65" s="51"/>
      <c r="D65" s="43"/>
      <c r="E65" s="43"/>
    </row>
    <row r="66" spans="1:5">
      <c r="A66" s="49">
        <v>7</v>
      </c>
      <c r="B66" s="51" t="s">
        <v>2422</v>
      </c>
      <c r="C66" s="51"/>
      <c r="D66" s="43"/>
      <c r="E66" s="43"/>
    </row>
    <row r="67" spans="1:5">
      <c r="A67" s="49">
        <v>8</v>
      </c>
      <c r="B67" s="51" t="s">
        <v>2423</v>
      </c>
      <c r="C67" s="51"/>
      <c r="D67" s="43"/>
      <c r="E67" s="43"/>
    </row>
    <row r="68" spans="1:5">
      <c r="A68" s="49">
        <v>9</v>
      </c>
      <c r="B68" s="51" t="s">
        <v>2424</v>
      </c>
      <c r="C68" s="51" t="s">
        <v>800</v>
      </c>
      <c r="D68" s="43"/>
      <c r="E68" s="43"/>
    </row>
    <row r="69" spans="1:5">
      <c r="A69" s="49">
        <v>10</v>
      </c>
      <c r="B69" s="51" t="s">
        <v>2425</v>
      </c>
      <c r="C69" s="51"/>
      <c r="D69" s="43"/>
      <c r="E69" s="43"/>
    </row>
    <row r="70" spans="1:5">
      <c r="A70" s="49"/>
      <c r="B70" s="51" t="s">
        <v>2426</v>
      </c>
      <c r="C70" s="51" t="s">
        <v>2427</v>
      </c>
      <c r="D70" s="43"/>
      <c r="E70" s="43"/>
    </row>
    <row r="71" spans="1:5">
      <c r="A71" s="49"/>
      <c r="B71" s="51" t="s">
        <v>2428</v>
      </c>
      <c r="C71" s="51" t="s">
        <v>2427</v>
      </c>
      <c r="D71" s="43"/>
      <c r="E71" s="43"/>
    </row>
    <row r="72" spans="1:5">
      <c r="A72" s="49"/>
      <c r="B72" s="51" t="s">
        <v>2429</v>
      </c>
      <c r="C72" s="51" t="s">
        <v>2427</v>
      </c>
      <c r="D72" s="43"/>
      <c r="E72" s="43"/>
    </row>
    <row r="73" spans="1:5">
      <c r="A73" s="49"/>
      <c r="B73" s="51" t="s">
        <v>2430</v>
      </c>
      <c r="C73" s="51" t="s">
        <v>2427</v>
      </c>
      <c r="D73" s="43"/>
      <c r="E73" s="43"/>
    </row>
    <row r="74" spans="1:5" ht="31.5">
      <c r="A74" s="49">
        <v>11</v>
      </c>
      <c r="B74" s="51" t="s">
        <v>2431</v>
      </c>
      <c r="C74" s="51"/>
      <c r="D74" s="43"/>
      <c r="E74" s="43"/>
    </row>
    <row r="75" spans="1:5">
      <c r="A75" s="49"/>
      <c r="B75" s="51" t="s">
        <v>2432</v>
      </c>
      <c r="C75" s="51" t="s">
        <v>800</v>
      </c>
      <c r="D75" s="43"/>
      <c r="E75" s="43"/>
    </row>
    <row r="76" spans="1:5">
      <c r="A76" s="49"/>
      <c r="B76" s="51" t="s">
        <v>2433</v>
      </c>
      <c r="C76" s="51" t="s">
        <v>800</v>
      </c>
      <c r="D76" s="43"/>
      <c r="E76" s="43"/>
    </row>
    <row r="77" spans="1:5">
      <c r="A77" s="49" t="s">
        <v>2434</v>
      </c>
      <c r="B77" s="47" t="s">
        <v>2435</v>
      </c>
      <c r="C77" s="51"/>
      <c r="D77" s="43"/>
      <c r="E77" s="43"/>
    </row>
    <row r="78" spans="1:5">
      <c r="A78" s="49"/>
      <c r="B78" s="47" t="s">
        <v>2374</v>
      </c>
      <c r="C78" s="51"/>
      <c r="D78" s="43"/>
      <c r="E78" s="43"/>
    </row>
    <row r="79" spans="1:5">
      <c r="A79" s="49"/>
      <c r="B79" s="47" t="s">
        <v>2375</v>
      </c>
      <c r="C79" s="51"/>
      <c r="D79" s="43"/>
      <c r="E79" s="43"/>
    </row>
    <row r="80" spans="1:5">
      <c r="A80" s="49">
        <v>1</v>
      </c>
      <c r="B80" s="51" t="s">
        <v>2436</v>
      </c>
      <c r="C80" s="51"/>
      <c r="D80" s="43"/>
      <c r="E80" s="43"/>
    </row>
    <row r="81" spans="1:5">
      <c r="A81" s="49">
        <v>2</v>
      </c>
      <c r="B81" s="51" t="s">
        <v>2437</v>
      </c>
      <c r="C81" s="51" t="s">
        <v>795</v>
      </c>
      <c r="D81" s="43"/>
      <c r="E81" s="43"/>
    </row>
    <row r="82" spans="1:5">
      <c r="A82" s="49">
        <v>3</v>
      </c>
      <c r="B82" s="51" t="s">
        <v>2438</v>
      </c>
      <c r="C82" s="51" t="s">
        <v>2383</v>
      </c>
      <c r="D82" s="43"/>
      <c r="E82" s="43"/>
    </row>
    <row r="83" spans="1:5">
      <c r="A83" s="49">
        <v>4</v>
      </c>
      <c r="B83" s="51" t="s">
        <v>2439</v>
      </c>
      <c r="C83" s="51" t="s">
        <v>800</v>
      </c>
      <c r="D83" s="43"/>
      <c r="E83" s="43"/>
    </row>
    <row r="84" spans="1:5">
      <c r="A84" s="49">
        <v>5</v>
      </c>
      <c r="B84" s="51" t="s">
        <v>2440</v>
      </c>
      <c r="C84" s="51"/>
      <c r="D84" s="43"/>
      <c r="E84" s="43"/>
    </row>
    <row r="85" spans="1:5">
      <c r="A85" s="49"/>
      <c r="B85" s="51" t="s">
        <v>2441</v>
      </c>
      <c r="C85" s="51"/>
      <c r="D85" s="43"/>
      <c r="E85" s="43"/>
    </row>
    <row r="86" spans="1:5">
      <c r="A86" s="49"/>
      <c r="B86" s="51" t="s">
        <v>2442</v>
      </c>
      <c r="C86" s="51" t="s">
        <v>795</v>
      </c>
      <c r="D86" s="43"/>
      <c r="E86" s="43"/>
    </row>
    <row r="87" spans="1:5">
      <c r="A87" s="49">
        <v>6</v>
      </c>
      <c r="B87" s="51" t="s">
        <v>2443</v>
      </c>
      <c r="C87" s="51"/>
      <c r="D87" s="43"/>
      <c r="E87" s="43"/>
    </row>
    <row r="88" spans="1:5" ht="31.5">
      <c r="A88" s="46" t="s">
        <v>2444</v>
      </c>
      <c r="B88" s="47" t="s">
        <v>2445</v>
      </c>
      <c r="C88" s="51"/>
      <c r="D88" s="43"/>
      <c r="E88" s="43"/>
    </row>
    <row r="89" spans="1:5">
      <c r="A89" s="49"/>
      <c r="B89" s="47" t="s">
        <v>2374</v>
      </c>
      <c r="C89" s="51"/>
      <c r="D89" s="43"/>
      <c r="E89" s="43"/>
    </row>
    <row r="90" spans="1:5">
      <c r="A90" s="49"/>
      <c r="B90" s="47" t="s">
        <v>2375</v>
      </c>
      <c r="C90" s="51"/>
      <c r="D90" s="43"/>
      <c r="E90" s="43"/>
    </row>
    <row r="91" spans="1:5">
      <c r="A91" s="49">
        <v>1</v>
      </c>
      <c r="B91" s="51" t="s">
        <v>2446</v>
      </c>
      <c r="C91" s="51" t="s">
        <v>2447</v>
      </c>
      <c r="D91" s="43"/>
      <c r="E91" s="43"/>
    </row>
    <row r="92" spans="1:5">
      <c r="A92" s="49">
        <v>2</v>
      </c>
      <c r="B92" s="51" t="s">
        <v>2258</v>
      </c>
      <c r="C92" s="51" t="s">
        <v>177</v>
      </c>
      <c r="D92" s="43"/>
      <c r="E92" s="43"/>
    </row>
    <row r="93" spans="1:5">
      <c r="A93" s="49">
        <v>3</v>
      </c>
      <c r="B93" s="51" t="s">
        <v>2448</v>
      </c>
      <c r="C93" s="51"/>
      <c r="D93" s="43"/>
      <c r="E93" s="43"/>
    </row>
    <row r="94" spans="1:5">
      <c r="A94" s="49">
        <v>4</v>
      </c>
      <c r="B94" s="51" t="s">
        <v>2449</v>
      </c>
      <c r="C94" s="51"/>
      <c r="D94" s="43"/>
      <c r="E94" s="43"/>
    </row>
    <row r="95" spans="1:5">
      <c r="A95" s="49">
        <v>5</v>
      </c>
      <c r="B95" s="51" t="s">
        <v>2450</v>
      </c>
      <c r="C95" s="51"/>
      <c r="D95" s="43"/>
      <c r="E95" s="43"/>
    </row>
    <row r="96" spans="1:5">
      <c r="A96" s="49">
        <v>6</v>
      </c>
      <c r="B96" s="51" t="s">
        <v>2451</v>
      </c>
      <c r="C96" s="51"/>
      <c r="D96" s="43"/>
      <c r="E96" s="43"/>
    </row>
    <row r="97" spans="1:5">
      <c r="A97" s="49">
        <v>7</v>
      </c>
      <c r="B97" s="51" t="s">
        <v>2452</v>
      </c>
      <c r="C97" s="51"/>
      <c r="D97" s="43"/>
      <c r="E97" s="43"/>
    </row>
    <row r="98" spans="1:5">
      <c r="A98" s="49"/>
      <c r="B98" s="51" t="s">
        <v>2453</v>
      </c>
      <c r="C98" s="51" t="s">
        <v>2447</v>
      </c>
      <c r="D98" s="43"/>
      <c r="E98" s="43"/>
    </row>
    <row r="99" spans="1:5">
      <c r="A99" s="49">
        <v>8</v>
      </c>
      <c r="B99" s="51" t="s">
        <v>2454</v>
      </c>
      <c r="C99" s="51" t="s">
        <v>2455</v>
      </c>
      <c r="D99" s="43"/>
      <c r="E99" s="43"/>
    </row>
    <row r="100" spans="1:5">
      <c r="A100" s="49">
        <v>9</v>
      </c>
      <c r="B100" s="51" t="s">
        <v>2456</v>
      </c>
      <c r="C100" s="51" t="s">
        <v>2457</v>
      </c>
      <c r="D100" s="43"/>
      <c r="E100" s="43"/>
    </row>
    <row r="101" spans="1:5">
      <c r="A101" s="49">
        <v>10</v>
      </c>
      <c r="B101" s="51" t="s">
        <v>2458</v>
      </c>
      <c r="C101" s="51" t="s">
        <v>847</v>
      </c>
      <c r="D101" s="43"/>
      <c r="E101" s="43"/>
    </row>
    <row r="102" spans="1:5" ht="31.5">
      <c r="A102" s="49">
        <v>11</v>
      </c>
      <c r="B102" s="51" t="s">
        <v>2459</v>
      </c>
      <c r="C102" s="51" t="s">
        <v>847</v>
      </c>
      <c r="D102" s="43"/>
      <c r="E102" s="43"/>
    </row>
    <row r="103" spans="1:5">
      <c r="A103" s="52"/>
      <c r="B103" s="53"/>
      <c r="C103" s="51"/>
      <c r="D103" s="43"/>
      <c r="E103" s="43"/>
    </row>
    <row r="104" spans="1:5">
      <c r="A104" s="1529" t="s">
        <v>2460</v>
      </c>
      <c r="B104" s="1531"/>
      <c r="C104" s="51"/>
      <c r="D104" s="43"/>
      <c r="E104" s="43"/>
    </row>
    <row r="105" spans="1:5">
      <c r="A105" s="49">
        <v>13</v>
      </c>
      <c r="B105" s="51" t="s">
        <v>2461</v>
      </c>
      <c r="C105" s="51"/>
      <c r="D105" s="43"/>
      <c r="E105" s="43"/>
    </row>
    <row r="106" spans="1:5" ht="31.5">
      <c r="A106" s="49">
        <v>14</v>
      </c>
      <c r="B106" s="51" t="s">
        <v>2462</v>
      </c>
      <c r="C106" s="51"/>
      <c r="D106" s="43"/>
      <c r="E106" s="43"/>
    </row>
    <row r="107" spans="1:5">
      <c r="A107" s="49"/>
      <c r="B107" s="51"/>
      <c r="C107" s="51" t="s">
        <v>2228</v>
      </c>
      <c r="D107" s="43"/>
      <c r="E107" s="43"/>
    </row>
    <row r="108" spans="1:5" ht="31.5">
      <c r="A108" s="49">
        <v>15</v>
      </c>
      <c r="B108" s="51" t="s">
        <v>2463</v>
      </c>
      <c r="C108" s="51"/>
      <c r="D108" s="43"/>
      <c r="E108" s="43"/>
    </row>
    <row r="109" spans="1:5">
      <c r="A109" s="49"/>
      <c r="B109" s="51"/>
      <c r="C109" s="51"/>
      <c r="D109" s="43"/>
      <c r="E109" s="43"/>
    </row>
    <row r="110" spans="1:5">
      <c r="A110" s="49">
        <v>16</v>
      </c>
      <c r="B110" s="51" t="s">
        <v>2464</v>
      </c>
      <c r="C110" s="51"/>
      <c r="D110" s="43"/>
      <c r="E110" s="43"/>
    </row>
    <row r="111" spans="1:5">
      <c r="A111" s="49"/>
      <c r="B111" s="51"/>
      <c r="C111" s="51"/>
      <c r="D111" s="43"/>
      <c r="E111" s="43"/>
    </row>
    <row r="112" spans="1:5">
      <c r="A112" s="1529" t="s">
        <v>2465</v>
      </c>
      <c r="B112" s="1531"/>
      <c r="C112" s="761"/>
      <c r="D112" s="43"/>
      <c r="E112" s="43"/>
    </row>
    <row r="113" spans="1:5">
      <c r="A113" s="49">
        <v>17</v>
      </c>
      <c r="B113" s="51" t="s">
        <v>2466</v>
      </c>
      <c r="C113" s="51"/>
      <c r="D113" s="43"/>
      <c r="E113" s="43"/>
    </row>
    <row r="114" spans="1:5">
      <c r="A114" s="49"/>
      <c r="B114" s="51" t="s">
        <v>2467</v>
      </c>
      <c r="C114" s="51"/>
      <c r="D114" s="43"/>
      <c r="E114" s="43"/>
    </row>
    <row r="115" spans="1:5">
      <c r="A115" s="49"/>
      <c r="B115" s="51" t="s">
        <v>2468</v>
      </c>
      <c r="C115" s="51"/>
      <c r="D115" s="43"/>
      <c r="E115" s="43"/>
    </row>
    <row r="116" spans="1:5">
      <c r="A116" s="49"/>
      <c r="B116" s="51" t="s">
        <v>2469</v>
      </c>
      <c r="C116" s="51" t="s">
        <v>1174</v>
      </c>
      <c r="D116" s="43"/>
      <c r="E116" s="43"/>
    </row>
    <row r="117" spans="1:5">
      <c r="A117" s="49"/>
      <c r="B117" s="51" t="s">
        <v>2470</v>
      </c>
      <c r="C117" s="51"/>
      <c r="D117" s="43"/>
      <c r="E117" s="43"/>
    </row>
    <row r="118" spans="1:5">
      <c r="A118" s="49"/>
      <c r="B118" s="51" t="s">
        <v>2471</v>
      </c>
      <c r="C118" s="51"/>
      <c r="D118" s="43"/>
      <c r="E118" s="43"/>
    </row>
    <row r="119" spans="1:5">
      <c r="A119" s="49">
        <v>18</v>
      </c>
      <c r="B119" s="51" t="s">
        <v>2472</v>
      </c>
      <c r="C119" s="51" t="s">
        <v>2457</v>
      </c>
      <c r="D119" s="43"/>
      <c r="E119" s="43"/>
    </row>
    <row r="120" spans="1:5">
      <c r="A120" s="49">
        <v>19</v>
      </c>
      <c r="B120" s="51" t="s">
        <v>2473</v>
      </c>
      <c r="C120" s="51" t="s">
        <v>2457</v>
      </c>
      <c r="D120" s="43"/>
      <c r="E120" s="43"/>
    </row>
    <row r="121" spans="1:5">
      <c r="A121" s="49">
        <v>20</v>
      </c>
      <c r="B121" s="51" t="s">
        <v>2474</v>
      </c>
      <c r="C121" s="51"/>
      <c r="D121" s="43"/>
      <c r="E121" s="43"/>
    </row>
    <row r="122" spans="1:5" ht="31.5">
      <c r="A122" s="49">
        <v>21</v>
      </c>
      <c r="B122" s="51" t="s">
        <v>2475</v>
      </c>
      <c r="C122" s="51" t="s">
        <v>847</v>
      </c>
      <c r="D122" s="43"/>
      <c r="E122" s="43"/>
    </row>
    <row r="123" spans="1:5">
      <c r="A123" s="49"/>
      <c r="B123" s="51" t="s">
        <v>2476</v>
      </c>
      <c r="C123" s="51"/>
      <c r="D123" s="43"/>
      <c r="E123" s="43"/>
    </row>
    <row r="124" spans="1:5" ht="31.5">
      <c r="A124" s="49"/>
      <c r="B124" s="51" t="s">
        <v>2477</v>
      </c>
      <c r="C124" s="51" t="s">
        <v>2447</v>
      </c>
      <c r="D124" s="43"/>
      <c r="E124" s="43"/>
    </row>
    <row r="125" spans="1:5">
      <c r="A125" s="49"/>
      <c r="B125" s="51" t="s">
        <v>2258</v>
      </c>
      <c r="C125" s="51" t="s">
        <v>177</v>
      </c>
      <c r="D125" s="43"/>
      <c r="E125" s="43"/>
    </row>
    <row r="126" spans="1:5">
      <c r="A126" s="49"/>
      <c r="B126" s="51" t="s">
        <v>2478</v>
      </c>
      <c r="C126" s="51"/>
      <c r="D126" s="43"/>
      <c r="E126" s="43"/>
    </row>
    <row r="127" spans="1:5">
      <c r="A127" s="49"/>
      <c r="B127" s="51" t="s">
        <v>2479</v>
      </c>
      <c r="C127" s="51"/>
      <c r="D127" s="43"/>
      <c r="E127" s="43"/>
    </row>
    <row r="128" spans="1:5">
      <c r="A128" s="49"/>
      <c r="B128" s="51" t="s">
        <v>2450</v>
      </c>
      <c r="C128" s="51"/>
      <c r="D128" s="43"/>
      <c r="E128" s="43"/>
    </row>
    <row r="129" spans="1:5">
      <c r="A129" s="49"/>
      <c r="B129" s="51" t="s">
        <v>2451</v>
      </c>
      <c r="C129" s="51"/>
      <c r="D129" s="43"/>
      <c r="E129" s="43"/>
    </row>
    <row r="130" spans="1:5">
      <c r="A130" s="49">
        <v>22</v>
      </c>
      <c r="B130" s="51" t="s">
        <v>2480</v>
      </c>
      <c r="C130" s="51"/>
      <c r="D130" s="43"/>
      <c r="E130" s="43"/>
    </row>
    <row r="131" spans="1:5">
      <c r="A131" s="49"/>
      <c r="B131" s="51" t="s">
        <v>2481</v>
      </c>
      <c r="C131" s="51"/>
      <c r="D131" s="43"/>
      <c r="E131" s="43"/>
    </row>
    <row r="132" spans="1:5">
      <c r="A132" s="49"/>
      <c r="B132" s="51" t="s">
        <v>2482</v>
      </c>
      <c r="C132" s="51"/>
      <c r="D132" s="43"/>
      <c r="E132" s="43"/>
    </row>
    <row r="133" spans="1:5">
      <c r="A133" s="49"/>
      <c r="B133" s="51" t="s">
        <v>2483</v>
      </c>
      <c r="C133" s="51"/>
      <c r="D133" s="43"/>
      <c r="E133" s="43"/>
    </row>
    <row r="134" spans="1:5">
      <c r="A134" s="49"/>
      <c r="B134" s="51" t="s">
        <v>2484</v>
      </c>
      <c r="C134" s="51" t="s">
        <v>2286</v>
      </c>
      <c r="D134" s="43"/>
      <c r="E134" s="43"/>
    </row>
    <row r="135" spans="1:5">
      <c r="A135" s="46" t="s">
        <v>2485</v>
      </c>
      <c r="B135" s="47" t="s">
        <v>2486</v>
      </c>
      <c r="C135" s="51"/>
      <c r="D135" s="43"/>
      <c r="E135" s="43"/>
    </row>
    <row r="136" spans="1:5">
      <c r="A136" s="49"/>
      <c r="B136" s="47" t="s">
        <v>2374</v>
      </c>
      <c r="C136" s="51"/>
      <c r="D136" s="43"/>
      <c r="E136" s="43"/>
    </row>
    <row r="137" spans="1:5">
      <c r="A137" s="49"/>
      <c r="B137" s="47" t="s">
        <v>2375</v>
      </c>
      <c r="C137" s="51"/>
      <c r="D137" s="43"/>
      <c r="E137" s="43"/>
    </row>
    <row r="138" spans="1:5">
      <c r="A138" s="49">
        <v>1</v>
      </c>
      <c r="B138" s="51" t="s">
        <v>2487</v>
      </c>
      <c r="C138" s="51" t="s">
        <v>2447</v>
      </c>
      <c r="D138" s="43"/>
      <c r="E138" s="43"/>
    </row>
    <row r="139" spans="1:5">
      <c r="A139" s="49">
        <v>2</v>
      </c>
      <c r="B139" s="51" t="s">
        <v>2258</v>
      </c>
      <c r="C139" s="51" t="s">
        <v>177</v>
      </c>
      <c r="D139" s="43"/>
      <c r="E139" s="43"/>
    </row>
    <row r="140" spans="1:5">
      <c r="A140" s="49">
        <v>3</v>
      </c>
      <c r="B140" s="51" t="s">
        <v>2448</v>
      </c>
      <c r="C140" s="51"/>
      <c r="D140" s="43"/>
      <c r="E140" s="43"/>
    </row>
    <row r="141" spans="1:5">
      <c r="A141" s="49">
        <v>4</v>
      </c>
      <c r="B141" s="51" t="s">
        <v>2461</v>
      </c>
      <c r="C141" s="51"/>
      <c r="D141" s="43"/>
      <c r="E141" s="43"/>
    </row>
    <row r="142" spans="1:5">
      <c r="A142" s="49">
        <v>5</v>
      </c>
      <c r="B142" s="51" t="s">
        <v>2450</v>
      </c>
      <c r="C142" s="51"/>
      <c r="D142" s="43"/>
      <c r="E142" s="43"/>
    </row>
    <row r="143" spans="1:5">
      <c r="A143" s="49">
        <v>6</v>
      </c>
      <c r="B143" s="51" t="s">
        <v>1082</v>
      </c>
      <c r="C143" s="51"/>
      <c r="D143" s="43"/>
      <c r="E143" s="43"/>
    </row>
    <row r="144" spans="1:5">
      <c r="A144" s="49">
        <v>7</v>
      </c>
      <c r="B144" s="51" t="s">
        <v>2488</v>
      </c>
      <c r="C144" s="51" t="s">
        <v>2457</v>
      </c>
      <c r="D144" s="43"/>
      <c r="E144" s="43"/>
    </row>
    <row r="145" spans="1:5" ht="31.5">
      <c r="A145" s="49">
        <v>8</v>
      </c>
      <c r="B145" s="51" t="s">
        <v>2489</v>
      </c>
      <c r="C145" s="51" t="s">
        <v>2490</v>
      </c>
      <c r="D145" s="43"/>
      <c r="E145" s="43"/>
    </row>
    <row r="146" spans="1:5">
      <c r="A146" s="49">
        <v>9</v>
      </c>
      <c r="B146" s="51" t="s">
        <v>2491</v>
      </c>
      <c r="C146" s="51" t="s">
        <v>2492</v>
      </c>
      <c r="D146" s="43"/>
      <c r="E146" s="43"/>
    </row>
    <row r="147" spans="1:5">
      <c r="A147" s="49">
        <v>10</v>
      </c>
      <c r="B147" s="51" t="s">
        <v>2493</v>
      </c>
      <c r="C147" s="51"/>
      <c r="D147" s="43"/>
      <c r="E147" s="43"/>
    </row>
    <row r="148" spans="1:5">
      <c r="A148" s="49"/>
      <c r="B148" s="51"/>
      <c r="C148" s="51"/>
      <c r="D148" s="43"/>
      <c r="E148" s="43"/>
    </row>
    <row r="149" spans="1:5">
      <c r="A149" s="1529" t="s">
        <v>2460</v>
      </c>
      <c r="B149" s="1531"/>
      <c r="C149" s="51"/>
      <c r="D149" s="43"/>
      <c r="E149" s="43"/>
    </row>
    <row r="150" spans="1:5">
      <c r="A150" s="49">
        <v>11</v>
      </c>
      <c r="B150" s="51" t="s">
        <v>2461</v>
      </c>
      <c r="C150" s="51"/>
      <c r="D150" s="43"/>
      <c r="E150" s="43"/>
    </row>
    <row r="151" spans="1:5" ht="31.5">
      <c r="A151" s="49">
        <v>12</v>
      </c>
      <c r="B151" s="51" t="s">
        <v>2462</v>
      </c>
      <c r="C151" s="51" t="s">
        <v>2228</v>
      </c>
      <c r="D151" s="43"/>
      <c r="E151" s="43"/>
    </row>
    <row r="152" spans="1:5">
      <c r="A152" s="49">
        <v>13</v>
      </c>
      <c r="B152" s="51" t="s">
        <v>2494</v>
      </c>
      <c r="C152" s="51"/>
      <c r="D152" s="43"/>
      <c r="E152" s="43"/>
    </row>
    <row r="153" spans="1:5">
      <c r="A153" s="1529" t="s">
        <v>2495</v>
      </c>
      <c r="B153" s="1531"/>
      <c r="C153" s="51"/>
      <c r="D153" s="43"/>
      <c r="E153" s="43"/>
    </row>
    <row r="154" spans="1:5">
      <c r="A154" s="49">
        <v>14</v>
      </c>
      <c r="B154" s="51" t="s">
        <v>2472</v>
      </c>
      <c r="C154" s="51" t="s">
        <v>2228</v>
      </c>
      <c r="D154" s="43"/>
      <c r="E154" s="43"/>
    </row>
    <row r="155" spans="1:5">
      <c r="A155" s="49">
        <v>15</v>
      </c>
      <c r="B155" s="51" t="s">
        <v>2473</v>
      </c>
      <c r="C155" s="51" t="s">
        <v>2228</v>
      </c>
      <c r="D155" s="43"/>
      <c r="E155" s="43"/>
    </row>
    <row r="156" spans="1:5">
      <c r="A156" s="49"/>
      <c r="B156" s="51"/>
      <c r="C156" s="51"/>
      <c r="D156" s="43"/>
      <c r="E156" s="43"/>
    </row>
    <row r="157" spans="1:5" ht="31.5">
      <c r="A157" s="46" t="s">
        <v>2496</v>
      </c>
      <c r="B157" s="47" t="s">
        <v>2497</v>
      </c>
      <c r="C157" s="51"/>
      <c r="D157" s="43"/>
      <c r="E157" s="43"/>
    </row>
    <row r="158" spans="1:5">
      <c r="A158" s="49"/>
      <c r="B158" s="47" t="s">
        <v>2374</v>
      </c>
      <c r="C158" s="51"/>
      <c r="D158" s="43"/>
      <c r="E158" s="43"/>
    </row>
    <row r="159" spans="1:5">
      <c r="A159" s="49"/>
      <c r="B159" s="47" t="s">
        <v>2375</v>
      </c>
      <c r="C159" s="51"/>
      <c r="D159" s="43"/>
      <c r="E159" s="43"/>
    </row>
    <row r="160" spans="1:5">
      <c r="A160" s="49">
        <v>1</v>
      </c>
      <c r="B160" s="51" t="s">
        <v>2498</v>
      </c>
      <c r="C160" s="51" t="s">
        <v>2447</v>
      </c>
      <c r="D160" s="43"/>
      <c r="E160" s="43"/>
    </row>
    <row r="161" spans="1:5">
      <c r="A161" s="49">
        <v>2</v>
      </c>
      <c r="B161" s="51" t="s">
        <v>2258</v>
      </c>
      <c r="C161" s="51" t="s">
        <v>177</v>
      </c>
      <c r="D161" s="43"/>
      <c r="E161" s="43"/>
    </row>
    <row r="162" spans="1:5">
      <c r="A162" s="49">
        <v>3</v>
      </c>
      <c r="B162" s="51" t="s">
        <v>2448</v>
      </c>
      <c r="C162" s="51"/>
      <c r="D162" s="43"/>
      <c r="E162" s="43"/>
    </row>
    <row r="163" spans="1:5">
      <c r="A163" s="49">
        <v>4</v>
      </c>
      <c r="B163" s="51" t="s">
        <v>2449</v>
      </c>
      <c r="C163" s="51"/>
      <c r="D163" s="43"/>
      <c r="E163" s="43"/>
    </row>
    <row r="164" spans="1:5">
      <c r="A164" s="49">
        <v>5</v>
      </c>
      <c r="B164" s="51" t="s">
        <v>2450</v>
      </c>
      <c r="C164" s="51"/>
      <c r="D164" s="43"/>
      <c r="E164" s="43"/>
    </row>
    <row r="165" spans="1:5">
      <c r="A165" s="49">
        <v>6</v>
      </c>
      <c r="B165" s="51" t="s">
        <v>2451</v>
      </c>
      <c r="C165" s="51"/>
      <c r="D165" s="43"/>
      <c r="E165" s="43"/>
    </row>
    <row r="166" spans="1:5">
      <c r="A166" s="49">
        <v>7</v>
      </c>
      <c r="B166" s="51" t="s">
        <v>2452</v>
      </c>
      <c r="C166" s="51"/>
      <c r="D166" s="43"/>
      <c r="E166" s="43"/>
    </row>
    <row r="167" spans="1:5">
      <c r="A167" s="49"/>
      <c r="B167" s="51" t="s">
        <v>2453</v>
      </c>
      <c r="C167" s="51" t="s">
        <v>2447</v>
      </c>
      <c r="D167" s="43"/>
      <c r="E167" s="43"/>
    </row>
    <row r="168" spans="1:5">
      <c r="A168" s="49">
        <v>8</v>
      </c>
      <c r="B168" s="51" t="s">
        <v>2454</v>
      </c>
      <c r="C168" s="51" t="s">
        <v>2455</v>
      </c>
      <c r="D168" s="43"/>
      <c r="E168" s="43"/>
    </row>
    <row r="169" spans="1:5">
      <c r="A169" s="49">
        <v>9</v>
      </c>
      <c r="B169" s="51" t="s">
        <v>2456</v>
      </c>
      <c r="C169" s="51" t="s">
        <v>2457</v>
      </c>
      <c r="D169" s="43"/>
      <c r="E169" s="43"/>
    </row>
    <row r="170" spans="1:5">
      <c r="A170" s="49">
        <v>10</v>
      </c>
      <c r="B170" s="51" t="s">
        <v>2458</v>
      </c>
      <c r="C170" s="51" t="s">
        <v>847</v>
      </c>
      <c r="D170" s="43"/>
      <c r="E170" s="43"/>
    </row>
    <row r="171" spans="1:5" ht="31.5">
      <c r="A171" s="49">
        <v>11</v>
      </c>
      <c r="B171" s="51" t="s">
        <v>2459</v>
      </c>
      <c r="C171" s="51" t="s">
        <v>847</v>
      </c>
      <c r="D171" s="43"/>
      <c r="E171" s="43"/>
    </row>
    <row r="172" spans="1:5">
      <c r="A172" s="49">
        <v>12</v>
      </c>
      <c r="B172" s="51" t="s">
        <v>2499</v>
      </c>
      <c r="C172" s="51"/>
      <c r="D172" s="43"/>
      <c r="E172" s="43"/>
    </row>
    <row r="173" spans="1:5">
      <c r="A173" s="49"/>
      <c r="B173" s="51"/>
      <c r="C173" s="51"/>
      <c r="D173" s="43"/>
      <c r="E173" s="43"/>
    </row>
    <row r="174" spans="1:5">
      <c r="A174" s="1529" t="s">
        <v>2460</v>
      </c>
      <c r="B174" s="1531"/>
      <c r="C174" s="51"/>
      <c r="D174" s="43"/>
      <c r="E174" s="43"/>
    </row>
    <row r="175" spans="1:5">
      <c r="A175" s="49">
        <v>13</v>
      </c>
      <c r="B175" s="51" t="s">
        <v>2461</v>
      </c>
      <c r="C175" s="51"/>
      <c r="D175" s="43"/>
      <c r="E175" s="43"/>
    </row>
    <row r="176" spans="1:5" ht="31.5">
      <c r="A176" s="49">
        <v>14</v>
      </c>
      <c r="B176" s="51" t="s">
        <v>2462</v>
      </c>
      <c r="C176" s="51" t="s">
        <v>2228</v>
      </c>
      <c r="D176" s="43"/>
      <c r="E176" s="43"/>
    </row>
    <row r="177" spans="1:5" ht="31.5">
      <c r="A177" s="49">
        <v>15</v>
      </c>
      <c r="B177" s="51" t="s">
        <v>2463</v>
      </c>
      <c r="C177" s="51"/>
      <c r="D177" s="43"/>
      <c r="E177" s="43"/>
    </row>
    <row r="178" spans="1:5">
      <c r="A178" s="49">
        <v>16</v>
      </c>
      <c r="B178" s="51" t="s">
        <v>2494</v>
      </c>
      <c r="C178" s="51"/>
      <c r="D178" s="43"/>
      <c r="E178" s="43"/>
    </row>
    <row r="179" spans="1:5">
      <c r="A179" s="49"/>
      <c r="B179" s="51"/>
      <c r="C179" s="51"/>
      <c r="D179" s="43"/>
      <c r="E179" s="43"/>
    </row>
    <row r="180" spans="1:5">
      <c r="A180" s="1529" t="s">
        <v>2465</v>
      </c>
      <c r="B180" s="1531"/>
      <c r="C180" s="51"/>
      <c r="D180" s="43"/>
      <c r="E180" s="43"/>
    </row>
    <row r="181" spans="1:5">
      <c r="A181" s="49">
        <v>17</v>
      </c>
      <c r="B181" s="51" t="s">
        <v>2466</v>
      </c>
      <c r="C181" s="51"/>
      <c r="D181" s="43"/>
      <c r="E181" s="43"/>
    </row>
    <row r="182" spans="1:5">
      <c r="A182" s="49"/>
      <c r="B182" s="51" t="s">
        <v>2467</v>
      </c>
      <c r="C182" s="51"/>
      <c r="D182" s="43"/>
      <c r="E182" s="43"/>
    </row>
    <row r="183" spans="1:5">
      <c r="A183" s="49"/>
      <c r="B183" s="51" t="s">
        <v>2500</v>
      </c>
      <c r="C183" s="51"/>
      <c r="D183" s="43"/>
      <c r="E183" s="43"/>
    </row>
    <row r="184" spans="1:5">
      <c r="A184" s="49"/>
      <c r="B184" s="51" t="s">
        <v>2501</v>
      </c>
      <c r="C184" s="51" t="s">
        <v>1174</v>
      </c>
      <c r="D184" s="43"/>
      <c r="E184" s="43"/>
    </row>
    <row r="185" spans="1:5">
      <c r="A185" s="49"/>
      <c r="B185" s="51" t="s">
        <v>2502</v>
      </c>
      <c r="C185" s="51"/>
      <c r="D185" s="43"/>
      <c r="E185" s="43"/>
    </row>
    <row r="186" spans="1:5">
      <c r="A186" s="49"/>
      <c r="B186" s="51" t="s">
        <v>2503</v>
      </c>
      <c r="C186" s="51"/>
      <c r="D186" s="43"/>
      <c r="E186" s="43"/>
    </row>
    <row r="187" spans="1:5">
      <c r="A187" s="49">
        <v>18</v>
      </c>
      <c r="B187" s="51" t="s">
        <v>2472</v>
      </c>
      <c r="C187" s="51" t="s">
        <v>2457</v>
      </c>
      <c r="D187" s="43"/>
      <c r="E187" s="43"/>
    </row>
    <row r="188" spans="1:5">
      <c r="A188" s="49">
        <v>19</v>
      </c>
      <c r="B188" s="51" t="s">
        <v>2473</v>
      </c>
      <c r="C188" s="51" t="s">
        <v>2457</v>
      </c>
      <c r="D188" s="43"/>
      <c r="E188" s="43"/>
    </row>
    <row r="189" spans="1:5">
      <c r="A189" s="49">
        <v>20</v>
      </c>
      <c r="B189" s="51" t="s">
        <v>2474</v>
      </c>
      <c r="C189" s="51"/>
      <c r="D189" s="43"/>
      <c r="E189" s="43"/>
    </row>
    <row r="190" spans="1:5" ht="31.5">
      <c r="A190" s="49">
        <v>21</v>
      </c>
      <c r="B190" s="51" t="s">
        <v>2504</v>
      </c>
      <c r="C190" s="51" t="s">
        <v>847</v>
      </c>
      <c r="D190" s="43"/>
      <c r="E190" s="43"/>
    </row>
    <row r="191" spans="1:5">
      <c r="A191" s="49"/>
      <c r="B191" s="51" t="s">
        <v>2476</v>
      </c>
      <c r="C191" s="51"/>
      <c r="D191" s="43"/>
      <c r="E191" s="43"/>
    </row>
    <row r="192" spans="1:5">
      <c r="A192" s="49"/>
      <c r="B192" s="51" t="s">
        <v>2505</v>
      </c>
      <c r="C192" s="51" t="s">
        <v>2447</v>
      </c>
      <c r="D192" s="43"/>
      <c r="E192" s="43"/>
    </row>
    <row r="193" spans="1:5">
      <c r="A193" s="49"/>
      <c r="B193" s="51" t="s">
        <v>2258</v>
      </c>
      <c r="C193" s="51" t="s">
        <v>177</v>
      </c>
      <c r="D193" s="43"/>
      <c r="E193" s="43"/>
    </row>
    <row r="194" spans="1:5">
      <c r="A194" s="49"/>
      <c r="B194" s="51" t="s">
        <v>2478</v>
      </c>
      <c r="C194" s="51"/>
      <c r="D194" s="43"/>
      <c r="E194" s="43"/>
    </row>
    <row r="195" spans="1:5">
      <c r="A195" s="49"/>
      <c r="B195" s="51" t="s">
        <v>2479</v>
      </c>
      <c r="C195" s="51"/>
      <c r="D195" s="43"/>
      <c r="E195" s="43"/>
    </row>
    <row r="196" spans="1:5">
      <c r="A196" s="49"/>
      <c r="B196" s="51" t="s">
        <v>2450</v>
      </c>
      <c r="C196" s="51"/>
      <c r="D196" s="43"/>
      <c r="E196" s="43"/>
    </row>
    <row r="197" spans="1:5">
      <c r="A197" s="49"/>
      <c r="B197" s="51" t="s">
        <v>2451</v>
      </c>
      <c r="C197" s="51" t="s">
        <v>2286</v>
      </c>
      <c r="D197" s="43"/>
      <c r="E197" s="43"/>
    </row>
    <row r="198" spans="1:5">
      <c r="A198" s="49">
        <v>22</v>
      </c>
      <c r="B198" s="51" t="s">
        <v>2506</v>
      </c>
      <c r="C198" s="51"/>
      <c r="D198" s="43"/>
      <c r="E198" s="43"/>
    </row>
    <row r="199" spans="1:5">
      <c r="A199" s="49"/>
      <c r="B199" s="51" t="s">
        <v>2453</v>
      </c>
      <c r="C199" s="51"/>
      <c r="D199" s="43"/>
      <c r="E199" s="43"/>
    </row>
    <row r="200" spans="1:5">
      <c r="A200" s="49"/>
      <c r="B200" s="51" t="s">
        <v>2484</v>
      </c>
      <c r="C200" s="51"/>
      <c r="D200" s="43"/>
      <c r="E200" s="43"/>
    </row>
    <row r="201" spans="1:5">
      <c r="A201" s="49"/>
      <c r="B201" s="51"/>
      <c r="C201" s="51"/>
      <c r="D201" s="43"/>
      <c r="E201" s="43"/>
    </row>
    <row r="202" spans="1:5">
      <c r="A202" s="46" t="s">
        <v>2507</v>
      </c>
      <c r="B202" s="47" t="s">
        <v>2508</v>
      </c>
      <c r="C202" s="51"/>
      <c r="D202" s="43"/>
      <c r="E202" s="43"/>
    </row>
    <row r="203" spans="1:5">
      <c r="A203" s="49"/>
      <c r="B203" s="47" t="s">
        <v>2374</v>
      </c>
      <c r="C203" s="51"/>
      <c r="D203" s="43"/>
      <c r="E203" s="43"/>
    </row>
    <row r="204" spans="1:5">
      <c r="A204" s="49"/>
      <c r="B204" s="47" t="s">
        <v>2375</v>
      </c>
      <c r="C204" s="51"/>
      <c r="D204" s="43"/>
      <c r="E204" s="43"/>
    </row>
    <row r="205" spans="1:5">
      <c r="A205" s="49">
        <v>1</v>
      </c>
      <c r="B205" s="51" t="s">
        <v>2509</v>
      </c>
      <c r="C205" s="51"/>
      <c r="D205" s="43"/>
      <c r="E205" s="43"/>
    </row>
    <row r="206" spans="1:5">
      <c r="A206" s="49"/>
      <c r="B206" s="51" t="s">
        <v>2510</v>
      </c>
      <c r="C206" s="51"/>
      <c r="D206" s="43"/>
      <c r="E206" s="43"/>
    </row>
    <row r="207" spans="1:5">
      <c r="A207" s="49">
        <v>2</v>
      </c>
      <c r="B207" s="51" t="s">
        <v>2511</v>
      </c>
      <c r="C207" s="51"/>
      <c r="D207" s="43"/>
      <c r="E207" s="43"/>
    </row>
    <row r="208" spans="1:5">
      <c r="A208" s="49"/>
      <c r="B208" s="51" t="s">
        <v>2510</v>
      </c>
      <c r="C208" s="51" t="s">
        <v>2228</v>
      </c>
      <c r="D208" s="43"/>
      <c r="E208" s="43"/>
    </row>
    <row r="209" spans="1:5">
      <c r="A209" s="49">
        <v>3</v>
      </c>
      <c r="B209" s="51" t="s">
        <v>2229</v>
      </c>
      <c r="C209" s="51"/>
      <c r="D209" s="43"/>
      <c r="E209" s="43"/>
    </row>
    <row r="210" spans="1:5">
      <c r="A210" s="49">
        <v>4</v>
      </c>
      <c r="B210" s="51" t="s">
        <v>2230</v>
      </c>
      <c r="C210" s="51" t="s">
        <v>795</v>
      </c>
      <c r="D210" s="43"/>
      <c r="E210" s="43"/>
    </row>
    <row r="211" spans="1:5">
      <c r="A211" s="49">
        <v>5</v>
      </c>
      <c r="B211" s="51" t="s">
        <v>2231</v>
      </c>
      <c r="C211" s="51"/>
      <c r="D211" s="43"/>
      <c r="E211" s="43"/>
    </row>
    <row r="212" spans="1:5">
      <c r="A212" s="49">
        <v>6</v>
      </c>
      <c r="B212" s="51" t="s">
        <v>2232</v>
      </c>
      <c r="C212" s="51" t="s">
        <v>2228</v>
      </c>
      <c r="D212" s="43"/>
      <c r="E212" s="43"/>
    </row>
    <row r="213" spans="1:5">
      <c r="A213" s="49">
        <v>7</v>
      </c>
      <c r="B213" s="51" t="s">
        <v>2233</v>
      </c>
      <c r="C213" s="51" t="s">
        <v>2228</v>
      </c>
      <c r="D213" s="43"/>
      <c r="E213" s="43"/>
    </row>
    <row r="214" spans="1:5" ht="31.5">
      <c r="A214" s="49">
        <v>8</v>
      </c>
      <c r="B214" s="51" t="s">
        <v>2234</v>
      </c>
      <c r="C214" s="51"/>
      <c r="D214" s="43"/>
      <c r="E214" s="43"/>
    </row>
    <row r="215" spans="1:5">
      <c r="A215" s="49">
        <v>9</v>
      </c>
      <c r="B215" s="51" t="s">
        <v>2235</v>
      </c>
      <c r="C215" s="51" t="s">
        <v>2228</v>
      </c>
      <c r="D215" s="43"/>
      <c r="E215" s="43"/>
    </row>
    <row r="216" spans="1:5">
      <c r="A216" s="49">
        <v>10</v>
      </c>
      <c r="B216" s="51" t="s">
        <v>2236</v>
      </c>
      <c r="C216" s="51"/>
      <c r="D216" s="43"/>
      <c r="E216" s="43"/>
    </row>
    <row r="217" spans="1:5" ht="31.5">
      <c r="A217" s="49">
        <v>11</v>
      </c>
      <c r="B217" s="51" t="s">
        <v>2237</v>
      </c>
      <c r="C217" s="51" t="s">
        <v>847</v>
      </c>
      <c r="D217" s="43"/>
      <c r="E217" s="43"/>
    </row>
    <row r="218" spans="1:5">
      <c r="A218" s="49"/>
      <c r="B218" s="51"/>
      <c r="C218" s="51"/>
      <c r="D218" s="43"/>
      <c r="E218" s="43"/>
    </row>
    <row r="219" spans="1:5">
      <c r="A219" s="49">
        <v>12</v>
      </c>
      <c r="B219" s="51" t="s">
        <v>2238</v>
      </c>
      <c r="C219" s="51"/>
      <c r="D219" s="43"/>
      <c r="E219" s="43"/>
    </row>
    <row r="220" spans="1:5">
      <c r="A220" s="49">
        <v>13</v>
      </c>
      <c r="B220" s="51" t="s">
        <v>2239</v>
      </c>
      <c r="C220" s="51"/>
      <c r="D220" s="43"/>
      <c r="E220" s="43"/>
    </row>
    <row r="221" spans="1:5">
      <c r="A221" s="49">
        <v>14</v>
      </c>
      <c r="B221" s="51" t="s">
        <v>2240</v>
      </c>
      <c r="C221" s="51"/>
      <c r="D221" s="43"/>
      <c r="E221" s="43"/>
    </row>
    <row r="222" spans="1:5">
      <c r="A222" s="49">
        <v>15</v>
      </c>
      <c r="B222" s="51" t="s">
        <v>2512</v>
      </c>
      <c r="C222" s="51"/>
      <c r="D222" s="43"/>
      <c r="E222" s="43"/>
    </row>
    <row r="223" spans="1:5">
      <c r="A223" s="49">
        <v>16</v>
      </c>
      <c r="B223" s="51" t="s">
        <v>2513</v>
      </c>
      <c r="C223" s="51" t="s">
        <v>795</v>
      </c>
      <c r="D223" s="43"/>
      <c r="E223" s="43"/>
    </row>
    <row r="224" spans="1:5">
      <c r="A224" s="49">
        <v>17</v>
      </c>
      <c r="B224" s="51" t="s">
        <v>2514</v>
      </c>
      <c r="C224" s="51" t="s">
        <v>760</v>
      </c>
      <c r="D224" s="43"/>
      <c r="E224" s="43"/>
    </row>
    <row r="225" spans="1:5">
      <c r="A225" s="49">
        <v>18</v>
      </c>
      <c r="B225" s="51" t="s">
        <v>2515</v>
      </c>
      <c r="C225" s="51" t="s">
        <v>795</v>
      </c>
      <c r="D225" s="43"/>
      <c r="E225" s="43"/>
    </row>
    <row r="226" spans="1:5" ht="18.75">
      <c r="A226" s="49">
        <v>19</v>
      </c>
      <c r="B226" s="51" t="s">
        <v>2516</v>
      </c>
      <c r="C226" s="51" t="s">
        <v>2517</v>
      </c>
      <c r="D226" s="43"/>
      <c r="E226" s="43"/>
    </row>
    <row r="227" spans="1:5">
      <c r="A227" s="49">
        <v>20</v>
      </c>
      <c r="B227" s="51" t="s">
        <v>2518</v>
      </c>
      <c r="C227" s="51" t="s">
        <v>847</v>
      </c>
      <c r="D227" s="43"/>
      <c r="E227" s="43"/>
    </row>
    <row r="228" spans="1:5">
      <c r="A228" s="49">
        <v>21</v>
      </c>
      <c r="B228" s="51" t="s">
        <v>2519</v>
      </c>
      <c r="C228" s="51" t="s">
        <v>847</v>
      </c>
      <c r="D228" s="43"/>
      <c r="E228" s="43"/>
    </row>
    <row r="229" spans="1:5">
      <c r="A229" s="49"/>
      <c r="B229" s="51"/>
      <c r="C229" s="51"/>
      <c r="D229" s="43"/>
      <c r="E229" s="43"/>
    </row>
    <row r="230" spans="1:5">
      <c r="A230" s="1529" t="s">
        <v>2520</v>
      </c>
      <c r="B230" s="1531"/>
      <c r="C230" s="51"/>
      <c r="D230" s="43"/>
      <c r="E230" s="43"/>
    </row>
    <row r="231" spans="1:5" ht="31.5">
      <c r="A231" s="49">
        <v>22</v>
      </c>
      <c r="B231" s="51" t="s">
        <v>2255</v>
      </c>
      <c r="C231" s="51" t="s">
        <v>800</v>
      </c>
      <c r="D231" s="43"/>
      <c r="E231" s="43"/>
    </row>
    <row r="232" spans="1:5">
      <c r="A232" s="49">
        <v>23</v>
      </c>
      <c r="B232" s="51" t="s">
        <v>2256</v>
      </c>
      <c r="C232" s="51" t="s">
        <v>760</v>
      </c>
      <c r="D232" s="43"/>
      <c r="E232" s="43"/>
    </row>
    <row r="233" spans="1:5">
      <c r="A233" s="49">
        <v>24</v>
      </c>
      <c r="B233" s="51" t="s">
        <v>2257</v>
      </c>
      <c r="C233" s="51" t="s">
        <v>800</v>
      </c>
      <c r="D233" s="43"/>
      <c r="E233" s="43"/>
    </row>
    <row r="234" spans="1:5">
      <c r="A234" s="49">
        <v>25</v>
      </c>
      <c r="B234" s="51" t="s">
        <v>2258</v>
      </c>
      <c r="C234" s="51" t="s">
        <v>1571</v>
      </c>
      <c r="D234" s="43"/>
      <c r="E234" s="43"/>
    </row>
    <row r="235" spans="1:5">
      <c r="A235" s="49">
        <v>26</v>
      </c>
      <c r="B235" s="51" t="s">
        <v>2259</v>
      </c>
      <c r="C235" s="51" t="s">
        <v>2260</v>
      </c>
      <c r="D235" s="43"/>
      <c r="E235" s="43"/>
    </row>
    <row r="236" spans="1:5" ht="18.75">
      <c r="A236" s="49">
        <v>27</v>
      </c>
      <c r="B236" s="51" t="s">
        <v>2261</v>
      </c>
      <c r="C236" s="51" t="s">
        <v>2521</v>
      </c>
      <c r="D236" s="43"/>
      <c r="E236" s="43"/>
    </row>
    <row r="237" spans="1:5" ht="31.5">
      <c r="A237" s="49">
        <v>28</v>
      </c>
      <c r="B237" s="51" t="s">
        <v>2263</v>
      </c>
      <c r="C237" s="51" t="s">
        <v>795</v>
      </c>
      <c r="D237" s="43"/>
      <c r="E237" s="43"/>
    </row>
    <row r="238" spans="1:5">
      <c r="A238" s="49">
        <v>29</v>
      </c>
      <c r="B238" s="51" t="s">
        <v>2522</v>
      </c>
      <c r="C238" s="51" t="s">
        <v>795</v>
      </c>
      <c r="D238" s="43"/>
      <c r="E238" s="43"/>
    </row>
    <row r="239" spans="1:5">
      <c r="A239" s="49"/>
      <c r="B239" s="51" t="s">
        <v>2523</v>
      </c>
      <c r="C239" s="51"/>
      <c r="D239" s="43"/>
      <c r="E239" s="43"/>
    </row>
    <row r="240" spans="1:5" ht="18.75">
      <c r="A240" s="49">
        <v>30</v>
      </c>
      <c r="B240" s="51" t="s">
        <v>2265</v>
      </c>
      <c r="C240" s="51" t="s">
        <v>2521</v>
      </c>
      <c r="D240" s="43"/>
      <c r="E240" s="43"/>
    </row>
    <row r="241" spans="1:5" ht="18.75">
      <c r="A241" s="49">
        <v>31</v>
      </c>
      <c r="B241" s="51" t="s">
        <v>2266</v>
      </c>
      <c r="C241" s="51" t="s">
        <v>2521</v>
      </c>
      <c r="D241" s="43"/>
      <c r="E241" s="43"/>
    </row>
    <row r="242" spans="1:5" ht="18.75">
      <c r="A242" s="49">
        <v>32</v>
      </c>
      <c r="B242" s="51" t="s">
        <v>2267</v>
      </c>
      <c r="C242" s="51" t="s">
        <v>2521</v>
      </c>
      <c r="D242" s="43"/>
      <c r="E242" s="43"/>
    </row>
    <row r="243" spans="1:5">
      <c r="A243" s="49">
        <v>33</v>
      </c>
      <c r="B243" s="51" t="s">
        <v>2524</v>
      </c>
      <c r="C243" s="51" t="s">
        <v>2525</v>
      </c>
      <c r="D243" s="43"/>
      <c r="E243" s="43"/>
    </row>
    <row r="244" spans="1:5">
      <c r="A244" s="49">
        <v>34</v>
      </c>
      <c r="B244" s="51" t="s">
        <v>2526</v>
      </c>
      <c r="C244" s="51" t="s">
        <v>2527</v>
      </c>
      <c r="D244" s="43"/>
      <c r="E244" s="43"/>
    </row>
    <row r="245" spans="1:5">
      <c r="A245" s="49"/>
      <c r="B245" s="51"/>
      <c r="C245" s="51"/>
      <c r="D245" s="43"/>
      <c r="E245" s="43"/>
    </row>
    <row r="246" spans="1:5">
      <c r="A246" s="1529" t="s">
        <v>2528</v>
      </c>
      <c r="B246" s="1531"/>
      <c r="C246" s="51"/>
      <c r="D246" s="43"/>
      <c r="E246" s="43"/>
    </row>
    <row r="247" spans="1:5">
      <c r="A247" s="49">
        <v>35</v>
      </c>
      <c r="B247" s="51" t="s">
        <v>2273</v>
      </c>
      <c r="C247" s="51" t="s">
        <v>2274</v>
      </c>
      <c r="D247" s="43"/>
      <c r="E247" s="43"/>
    </row>
    <row r="248" spans="1:5">
      <c r="A248" s="49">
        <v>36</v>
      </c>
      <c r="B248" s="51" t="s">
        <v>2275</v>
      </c>
      <c r="C248" s="51"/>
      <c r="D248" s="43"/>
      <c r="E248" s="43"/>
    </row>
    <row r="249" spans="1:5">
      <c r="A249" s="49"/>
      <c r="B249" s="51" t="s">
        <v>2276</v>
      </c>
      <c r="C249" s="51" t="s">
        <v>2277</v>
      </c>
      <c r="D249" s="43"/>
      <c r="E249" s="43"/>
    </row>
    <row r="250" spans="1:5">
      <c r="A250" s="49"/>
      <c r="B250" s="51" t="s">
        <v>2278</v>
      </c>
      <c r="C250" s="51" t="s">
        <v>2277</v>
      </c>
      <c r="D250" s="43"/>
      <c r="E250" s="43"/>
    </row>
    <row r="251" spans="1:5">
      <c r="A251" s="49">
        <v>37</v>
      </c>
      <c r="B251" s="51" t="s">
        <v>2279</v>
      </c>
      <c r="C251" s="51" t="s">
        <v>2529</v>
      </c>
      <c r="D251" s="43"/>
      <c r="E251" s="43"/>
    </row>
    <row r="252" spans="1:5">
      <c r="A252" s="49"/>
      <c r="B252" s="51"/>
      <c r="C252" s="51"/>
      <c r="D252" s="43"/>
      <c r="E252" s="43"/>
    </row>
    <row r="253" spans="1:5">
      <c r="A253" s="1529" t="s">
        <v>2530</v>
      </c>
      <c r="B253" s="1531"/>
      <c r="C253" s="51"/>
      <c r="D253" s="43"/>
      <c r="E253" s="43"/>
    </row>
    <row r="254" spans="1:5">
      <c r="A254" s="49">
        <v>38</v>
      </c>
      <c r="B254" s="51" t="s">
        <v>2284</v>
      </c>
      <c r="C254" s="51" t="s">
        <v>2286</v>
      </c>
      <c r="D254" s="43"/>
      <c r="E254" s="43"/>
    </row>
    <row r="255" spans="1:5" ht="31.5">
      <c r="A255" s="49"/>
      <c r="B255" s="51" t="s">
        <v>2531</v>
      </c>
      <c r="C255" s="51"/>
      <c r="D255" s="43"/>
      <c r="E255" s="43"/>
    </row>
    <row r="256" spans="1:5">
      <c r="A256" s="49">
        <v>39</v>
      </c>
      <c r="B256" s="51" t="s">
        <v>2288</v>
      </c>
      <c r="C256" s="51" t="s">
        <v>2286</v>
      </c>
      <c r="D256" s="43"/>
      <c r="E256" s="43"/>
    </row>
    <row r="257" spans="1:5">
      <c r="A257" s="49">
        <v>40</v>
      </c>
      <c r="B257" s="51" t="s">
        <v>2289</v>
      </c>
      <c r="C257" s="51" t="s">
        <v>1174</v>
      </c>
      <c r="D257" s="43"/>
      <c r="E257" s="43"/>
    </row>
    <row r="258" spans="1:5">
      <c r="A258" s="49">
        <v>41</v>
      </c>
      <c r="B258" s="51" t="s">
        <v>2290</v>
      </c>
      <c r="C258" s="51" t="s">
        <v>1174</v>
      </c>
      <c r="D258" s="43"/>
      <c r="E258" s="43"/>
    </row>
    <row r="259" spans="1:5" ht="47.25">
      <c r="A259" s="49">
        <v>42</v>
      </c>
      <c r="B259" s="51" t="s">
        <v>2291</v>
      </c>
      <c r="C259" s="51" t="s">
        <v>847</v>
      </c>
      <c r="D259" s="43"/>
      <c r="E259" s="43"/>
    </row>
    <row r="260" spans="1:5">
      <c r="A260" s="49">
        <v>43</v>
      </c>
      <c r="B260" s="51" t="s">
        <v>2292</v>
      </c>
      <c r="C260" s="51"/>
      <c r="D260" s="43"/>
      <c r="E260" s="43"/>
    </row>
    <row r="261" spans="1:5" ht="31.5">
      <c r="A261" s="49">
        <v>44</v>
      </c>
      <c r="B261" s="51" t="s">
        <v>2293</v>
      </c>
      <c r="C261" s="51"/>
      <c r="D261" s="43"/>
      <c r="E261" s="43"/>
    </row>
    <row r="262" spans="1:5">
      <c r="A262" s="49">
        <v>45</v>
      </c>
      <c r="B262" s="51" t="s">
        <v>2295</v>
      </c>
      <c r="C262" s="51"/>
      <c r="D262" s="43"/>
      <c r="E262" s="43"/>
    </row>
    <row r="263" spans="1:5" ht="31.5">
      <c r="A263" s="49"/>
      <c r="B263" s="51" t="s">
        <v>2532</v>
      </c>
      <c r="C263" s="51" t="s">
        <v>2298</v>
      </c>
      <c r="D263" s="43"/>
      <c r="E263" s="43"/>
    </row>
    <row r="264" spans="1:5">
      <c r="A264" s="49">
        <v>46</v>
      </c>
      <c r="B264" s="51" t="s">
        <v>2299</v>
      </c>
      <c r="C264" s="51" t="s">
        <v>2280</v>
      </c>
      <c r="D264" s="43"/>
      <c r="E264" s="43"/>
    </row>
    <row r="265" spans="1:5">
      <c r="A265" s="49">
        <v>47</v>
      </c>
      <c r="B265" s="51" t="s">
        <v>2301</v>
      </c>
      <c r="C265" s="51" t="s">
        <v>2302</v>
      </c>
      <c r="D265" s="43"/>
      <c r="E265" s="43"/>
    </row>
    <row r="266" spans="1:5" ht="47.25">
      <c r="A266" s="49">
        <v>48</v>
      </c>
      <c r="B266" s="51" t="s">
        <v>2533</v>
      </c>
      <c r="C266" s="51"/>
      <c r="D266" s="43"/>
      <c r="E266" s="43"/>
    </row>
    <row r="267" spans="1:5">
      <c r="A267" s="49"/>
      <c r="B267" s="51"/>
      <c r="C267" s="51"/>
      <c r="D267" s="43"/>
      <c r="E267" s="43"/>
    </row>
    <row r="268" spans="1:5">
      <c r="A268" s="46" t="s">
        <v>2534</v>
      </c>
      <c r="B268" s="47" t="s">
        <v>2535</v>
      </c>
      <c r="C268" s="51"/>
      <c r="D268" s="43"/>
      <c r="E268" s="43"/>
    </row>
    <row r="269" spans="1:5">
      <c r="A269" s="54">
        <v>1</v>
      </c>
      <c r="B269" s="55" t="s">
        <v>2536</v>
      </c>
      <c r="C269" s="55"/>
      <c r="D269" s="43"/>
      <c r="E269" s="43"/>
    </row>
    <row r="270" spans="1:5">
      <c r="A270" s="1526">
        <v>2</v>
      </c>
      <c r="B270" s="55" t="s">
        <v>2537</v>
      </c>
      <c r="C270" s="1534" t="s">
        <v>795</v>
      </c>
      <c r="D270" s="43"/>
      <c r="E270" s="43"/>
    </row>
    <row r="271" spans="1:5">
      <c r="A271" s="1528"/>
      <c r="B271" s="55" t="s">
        <v>2538</v>
      </c>
      <c r="C271" s="1535"/>
      <c r="D271" s="43"/>
      <c r="E271" s="43"/>
    </row>
    <row r="272" spans="1:5">
      <c r="A272" s="1526">
        <v>3</v>
      </c>
      <c r="B272" s="55" t="s">
        <v>2539</v>
      </c>
      <c r="C272" s="1534" t="s">
        <v>795</v>
      </c>
      <c r="D272" s="43"/>
      <c r="E272" s="43"/>
    </row>
    <row r="273" spans="1:5">
      <c r="A273" s="1528"/>
      <c r="B273" s="55" t="s">
        <v>2538</v>
      </c>
      <c r="C273" s="1535"/>
      <c r="D273" s="43"/>
      <c r="E273" s="43"/>
    </row>
    <row r="274" spans="1:5">
      <c r="A274" s="1526">
        <v>4</v>
      </c>
      <c r="B274" s="55" t="s">
        <v>2540</v>
      </c>
      <c r="C274" s="1534" t="s">
        <v>795</v>
      </c>
      <c r="D274" s="43"/>
      <c r="E274" s="43"/>
    </row>
    <row r="275" spans="1:5">
      <c r="A275" s="1528"/>
      <c r="B275" s="55" t="s">
        <v>2538</v>
      </c>
      <c r="C275" s="1535"/>
      <c r="D275" s="43"/>
      <c r="E275" s="43"/>
    </row>
    <row r="276" spans="1:5">
      <c r="A276" s="54">
        <v>5</v>
      </c>
      <c r="B276" s="55" t="s">
        <v>1852</v>
      </c>
      <c r="C276" s="55" t="s">
        <v>844</v>
      </c>
      <c r="D276" s="43"/>
      <c r="E276" s="43"/>
    </row>
    <row r="277" spans="1:5" ht="31.5">
      <c r="A277" s="54">
        <v>6</v>
      </c>
      <c r="B277" s="55" t="s">
        <v>2541</v>
      </c>
      <c r="C277" s="55"/>
      <c r="D277" s="43"/>
      <c r="E277" s="43"/>
    </row>
    <row r="278" spans="1:5">
      <c r="A278" s="54">
        <v>7</v>
      </c>
      <c r="B278" s="55" t="s">
        <v>2542</v>
      </c>
      <c r="C278" s="55" t="s">
        <v>795</v>
      </c>
      <c r="D278" s="43"/>
      <c r="E278" s="43"/>
    </row>
    <row r="279" spans="1:5">
      <c r="A279" s="54">
        <v>8</v>
      </c>
      <c r="B279" s="55" t="s">
        <v>2543</v>
      </c>
      <c r="C279" s="55"/>
      <c r="D279" s="43"/>
      <c r="E279" s="43"/>
    </row>
    <row r="280" spans="1:5">
      <c r="A280" s="54">
        <v>9</v>
      </c>
      <c r="B280" s="55" t="s">
        <v>2544</v>
      </c>
      <c r="C280" s="55"/>
      <c r="D280" s="43"/>
      <c r="E280" s="43"/>
    </row>
    <row r="281" spans="1:5">
      <c r="A281" s="54">
        <v>10</v>
      </c>
      <c r="B281" s="55" t="s">
        <v>2545</v>
      </c>
      <c r="C281" s="55"/>
      <c r="D281" s="43"/>
      <c r="E281" s="43"/>
    </row>
    <row r="282" spans="1:5">
      <c r="A282" s="54">
        <v>11</v>
      </c>
      <c r="B282" s="55" t="s">
        <v>2546</v>
      </c>
      <c r="C282" s="55"/>
      <c r="D282" s="43"/>
      <c r="E282" s="43"/>
    </row>
    <row r="283" spans="1:5" ht="34.5">
      <c r="A283" s="1526">
        <v>12</v>
      </c>
      <c r="B283" s="55" t="s">
        <v>2547</v>
      </c>
      <c r="C283" s="56" t="s">
        <v>2548</v>
      </c>
      <c r="D283" s="43"/>
      <c r="E283" s="43"/>
    </row>
    <row r="284" spans="1:5" ht="31.5">
      <c r="A284" s="1528"/>
      <c r="B284" s="55" t="s">
        <v>2549</v>
      </c>
      <c r="C284" s="55" t="s">
        <v>2550</v>
      </c>
      <c r="D284" s="43"/>
      <c r="E284" s="43"/>
    </row>
    <row r="285" spans="1:5">
      <c r="A285" s="54">
        <v>13</v>
      </c>
      <c r="B285" s="55" t="s">
        <v>2551</v>
      </c>
      <c r="C285" s="55" t="s">
        <v>2552</v>
      </c>
      <c r="D285" s="43"/>
      <c r="E285" s="43"/>
    </row>
    <row r="286" spans="1:5" ht="47.25">
      <c r="A286" s="54">
        <v>14</v>
      </c>
      <c r="B286" s="55" t="s">
        <v>2553</v>
      </c>
      <c r="C286" s="55" t="s">
        <v>795</v>
      </c>
      <c r="D286" s="43"/>
      <c r="E286" s="43"/>
    </row>
    <row r="287" spans="1:5" ht="31.5">
      <c r="A287" s="1536">
        <v>15</v>
      </c>
      <c r="B287" s="55" t="s">
        <v>2554</v>
      </c>
      <c r="C287" s="1539" t="s">
        <v>2490</v>
      </c>
      <c r="D287" s="43"/>
      <c r="E287" s="43"/>
    </row>
    <row r="288" spans="1:5">
      <c r="A288" s="1537"/>
      <c r="B288" s="55" t="s">
        <v>2555</v>
      </c>
      <c r="C288" s="1540"/>
      <c r="D288" s="43"/>
      <c r="E288" s="43"/>
    </row>
    <row r="289" spans="1:5">
      <c r="A289" s="1538"/>
      <c r="B289" s="55" t="s">
        <v>2556</v>
      </c>
      <c r="C289" s="1541"/>
      <c r="D289" s="43"/>
      <c r="E289" s="43"/>
    </row>
    <row r="290" spans="1:5">
      <c r="A290" s="1536">
        <v>16</v>
      </c>
      <c r="B290" s="55" t="s">
        <v>2557</v>
      </c>
      <c r="C290" s="1539" t="s">
        <v>2490</v>
      </c>
      <c r="D290" s="43"/>
      <c r="E290" s="43"/>
    </row>
    <row r="291" spans="1:5" ht="31.5">
      <c r="A291" s="1538"/>
      <c r="B291" s="55" t="s">
        <v>2558</v>
      </c>
      <c r="C291" s="1541"/>
      <c r="D291" s="43"/>
      <c r="E291" s="43"/>
    </row>
    <row r="292" spans="1:5" ht="31.5">
      <c r="A292" s="54">
        <v>17</v>
      </c>
      <c r="B292" s="55" t="s">
        <v>2559</v>
      </c>
      <c r="C292" s="55" t="s">
        <v>2490</v>
      </c>
      <c r="D292" s="43"/>
      <c r="E292" s="43"/>
    </row>
    <row r="293" spans="1:5" ht="18.75">
      <c r="A293" s="54">
        <v>18</v>
      </c>
      <c r="B293" s="55" t="s">
        <v>2215</v>
      </c>
      <c r="C293" s="55" t="s">
        <v>2560</v>
      </c>
      <c r="D293" s="43"/>
      <c r="E293" s="43"/>
    </row>
    <row r="294" spans="1:5">
      <c r="A294" s="54">
        <v>19</v>
      </c>
      <c r="B294" s="55" t="s">
        <v>2561</v>
      </c>
      <c r="C294" s="55" t="s">
        <v>760</v>
      </c>
      <c r="D294" s="43"/>
      <c r="E294" s="43"/>
    </row>
    <row r="295" spans="1:5">
      <c r="A295" s="54">
        <v>20</v>
      </c>
      <c r="B295" s="55" t="s">
        <v>2562</v>
      </c>
      <c r="C295" s="55"/>
      <c r="D295" s="43"/>
      <c r="E295" s="43"/>
    </row>
    <row r="296" spans="1:5">
      <c r="A296" s="54">
        <v>21</v>
      </c>
      <c r="B296" s="55" t="s">
        <v>2563</v>
      </c>
      <c r="C296" s="55" t="s">
        <v>820</v>
      </c>
      <c r="D296" s="43"/>
      <c r="E296" s="43"/>
    </row>
    <row r="297" spans="1:5">
      <c r="A297" s="1526">
        <v>22</v>
      </c>
      <c r="B297" s="55" t="s">
        <v>2564</v>
      </c>
      <c r="C297" s="55"/>
      <c r="D297" s="43"/>
      <c r="E297" s="43"/>
    </row>
    <row r="298" spans="1:5">
      <c r="A298" s="1527"/>
      <c r="B298" s="55" t="s">
        <v>2565</v>
      </c>
      <c r="C298" s="51"/>
      <c r="D298" s="43"/>
      <c r="E298" s="43"/>
    </row>
    <row r="299" spans="1:5">
      <c r="A299" s="1527"/>
      <c r="B299" s="55" t="s">
        <v>2566</v>
      </c>
      <c r="C299" s="55" t="s">
        <v>2567</v>
      </c>
      <c r="D299" s="43"/>
      <c r="E299" s="43"/>
    </row>
    <row r="300" spans="1:5">
      <c r="A300" s="1527"/>
      <c r="B300" s="55" t="s">
        <v>2568</v>
      </c>
      <c r="C300" s="57"/>
      <c r="D300" s="43"/>
      <c r="E300" s="43"/>
    </row>
    <row r="301" spans="1:5">
      <c r="A301" s="1528"/>
      <c r="B301" s="55" t="s">
        <v>2569</v>
      </c>
      <c r="C301" s="57" t="s">
        <v>1174</v>
      </c>
      <c r="D301" s="43"/>
      <c r="E301" s="43"/>
    </row>
    <row r="302" spans="1:5" ht="31.5">
      <c r="A302" s="54">
        <v>23</v>
      </c>
      <c r="B302" s="55" t="s">
        <v>2570</v>
      </c>
      <c r="C302" s="55"/>
      <c r="D302" s="43"/>
      <c r="E302" s="43"/>
    </row>
    <row r="303" spans="1:5">
      <c r="A303" s="1529" t="s">
        <v>2571</v>
      </c>
      <c r="B303" s="1530"/>
      <c r="C303" s="1531"/>
      <c r="D303" s="43"/>
      <c r="E303" s="43"/>
    </row>
    <row r="304" spans="1:5">
      <c r="A304" s="54">
        <v>24</v>
      </c>
      <c r="B304" s="55" t="s">
        <v>2572</v>
      </c>
      <c r="C304" s="58"/>
      <c r="D304" s="43"/>
      <c r="E304" s="43"/>
    </row>
    <row r="305" spans="1:5">
      <c r="A305" s="54">
        <v>25</v>
      </c>
      <c r="B305" s="55" t="s">
        <v>2573</v>
      </c>
      <c r="C305" s="58"/>
      <c r="D305" s="43"/>
      <c r="E305" s="43"/>
    </row>
    <row r="306" spans="1:5">
      <c r="A306" s="54">
        <v>26</v>
      </c>
      <c r="B306" s="55" t="s">
        <v>2574</v>
      </c>
      <c r="C306" s="58"/>
      <c r="D306" s="43"/>
      <c r="E306" s="43"/>
    </row>
    <row r="307" spans="1:5">
      <c r="A307" s="54">
        <v>27</v>
      </c>
      <c r="B307" s="55" t="s">
        <v>2575</v>
      </c>
      <c r="C307" s="58"/>
      <c r="D307" s="43"/>
      <c r="E307" s="43"/>
    </row>
    <row r="308" spans="1:5">
      <c r="A308" s="59"/>
      <c r="B308" s="58"/>
      <c r="C308" s="58"/>
      <c r="D308" s="43"/>
      <c r="E308" s="43"/>
    </row>
    <row r="310" spans="1:5" s="36" customFormat="1">
      <c r="A310" s="60" t="s">
        <v>2369</v>
      </c>
      <c r="B310" s="1532" t="s">
        <v>2370</v>
      </c>
      <c r="C310" s="1533"/>
      <c r="D310" s="1533"/>
    </row>
    <row r="312" spans="1:5">
      <c r="A312" s="61"/>
      <c r="B312" s="61"/>
      <c r="C312" s="61"/>
    </row>
    <row r="313" spans="1:5">
      <c r="A313" s="62" t="s">
        <v>60</v>
      </c>
      <c r="B313" s="63"/>
      <c r="C313" s="64" t="s">
        <v>75</v>
      </c>
      <c r="D313" s="63"/>
    </row>
    <row r="314" spans="1:5">
      <c r="A314" s="62" t="s">
        <v>62</v>
      </c>
      <c r="B314" s="63"/>
      <c r="C314" s="64" t="s">
        <v>76</v>
      </c>
      <c r="D314" s="63"/>
    </row>
    <row r="315" spans="1:5" ht="47.25">
      <c r="A315" s="61"/>
      <c r="B315" s="61"/>
      <c r="C315" s="64" t="s">
        <v>77</v>
      </c>
      <c r="D315" s="63"/>
    </row>
  </sheetData>
  <mergeCells count="28">
    <mergeCell ref="A230:B230"/>
    <mergeCell ref="A1:E1"/>
    <mergeCell ref="A3:E3"/>
    <mergeCell ref="A5:E5"/>
    <mergeCell ref="A7:D7"/>
    <mergeCell ref="A8:E8"/>
    <mergeCell ref="A104:B104"/>
    <mergeCell ref="A112:B112"/>
    <mergeCell ref="A149:B149"/>
    <mergeCell ref="A153:B153"/>
    <mergeCell ref="A174:B174"/>
    <mergeCell ref="A180:B180"/>
    <mergeCell ref="A246:B246"/>
    <mergeCell ref="A253:B253"/>
    <mergeCell ref="A270:A271"/>
    <mergeCell ref="C270:C271"/>
    <mergeCell ref="A272:A273"/>
    <mergeCell ref="C272:C273"/>
    <mergeCell ref="A297:A301"/>
    <mergeCell ref="A303:C303"/>
    <mergeCell ref="B310:D310"/>
    <mergeCell ref="A274:A275"/>
    <mergeCell ref="C274:C275"/>
    <mergeCell ref="A283:A284"/>
    <mergeCell ref="A287:A289"/>
    <mergeCell ref="C287:C289"/>
    <mergeCell ref="A290:A291"/>
    <mergeCell ref="C290:C291"/>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M46"/>
  <sheetViews>
    <sheetView workbookViewId="0">
      <selection activeCell="A5" sqref="A5:E5"/>
    </sheetView>
  </sheetViews>
  <sheetFormatPr defaultColWidth="9.140625" defaultRowHeight="15"/>
  <cols>
    <col min="2" max="2" width="55" customWidth="1"/>
    <col min="3" max="3" width="16.140625" customWidth="1"/>
    <col min="4" max="4" width="34.42578125" customWidth="1"/>
    <col min="5" max="5" width="33.5703125" customWidth="1"/>
  </cols>
  <sheetData>
    <row r="1" spans="1:13" ht="18" customHeight="1">
      <c r="A1" s="1546" t="s">
        <v>1342</v>
      </c>
      <c r="B1" s="1546"/>
      <c r="C1" s="1546"/>
      <c r="D1" s="1546"/>
      <c r="E1" s="1546"/>
    </row>
    <row r="2" spans="1:13" ht="12" customHeight="1">
      <c r="A2" s="1"/>
      <c r="B2" s="1"/>
      <c r="C2" s="2"/>
      <c r="D2" s="1"/>
    </row>
    <row r="3" spans="1:13" ht="18.75" customHeight="1">
      <c r="A3" s="1542" t="str">
        <f>Title!A2</f>
        <v>Bid Enquiry No. KPTCL/2026-27/TL/ Gudekote LILO Call-3 Dtd : 16.05.2026</v>
      </c>
      <c r="B3" s="1542"/>
      <c r="C3" s="1542"/>
      <c r="D3" s="1542"/>
      <c r="E3" s="1542"/>
    </row>
    <row r="4" spans="1:13" ht="16.149999999999999" customHeight="1">
      <c r="A4" s="2"/>
      <c r="B4" s="2"/>
      <c r="C4" s="2"/>
      <c r="D4" s="3"/>
    </row>
    <row r="5" spans="1:13" ht="36" customHeight="1">
      <c r="A5" s="1547"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548"/>
      <c r="C5" s="1548"/>
      <c r="D5" s="1548"/>
      <c r="E5" s="1548"/>
    </row>
    <row r="6" spans="1:13" ht="40.5" customHeight="1">
      <c r="A6" s="1549" t="s">
        <v>2843</v>
      </c>
      <c r="B6" s="1549"/>
      <c r="C6" s="1549"/>
      <c r="D6" s="1549"/>
      <c r="E6" s="1549"/>
    </row>
    <row r="7" spans="1:13" ht="20.25">
      <c r="A7" s="4"/>
      <c r="B7" s="4"/>
      <c r="C7" s="4"/>
      <c r="E7" s="5" t="s">
        <v>2576</v>
      </c>
      <c r="G7" s="1483"/>
      <c r="H7" s="1483"/>
      <c r="I7" s="1483"/>
      <c r="J7" s="1483"/>
      <c r="K7" s="1483"/>
      <c r="L7" s="1483"/>
      <c r="M7" s="1483"/>
    </row>
    <row r="8" spans="1:13" ht="37.5" customHeight="1">
      <c r="A8" s="4"/>
      <c r="B8" s="1544" t="s">
        <v>483</v>
      </c>
      <c r="C8" s="1544"/>
      <c r="D8" s="4"/>
    </row>
    <row r="9" spans="1:13" ht="77.25" customHeight="1">
      <c r="A9" s="4"/>
      <c r="B9" s="1545"/>
      <c r="C9" s="1545"/>
      <c r="D9" s="4"/>
    </row>
    <row r="10" spans="1:13" ht="15.75">
      <c r="A10" s="4"/>
      <c r="B10" s="4"/>
      <c r="C10" s="4"/>
      <c r="D10" s="4"/>
    </row>
    <row r="11" spans="1:13" ht="21.75" customHeight="1">
      <c r="A11" s="31"/>
      <c r="B11" s="32"/>
      <c r="C11" s="32"/>
      <c r="D11" s="7" t="s">
        <v>2577</v>
      </c>
      <c r="E11" s="7" t="s">
        <v>2578</v>
      </c>
    </row>
    <row r="12" spans="1:13" ht="31.5">
      <c r="A12" s="7" t="s">
        <v>243</v>
      </c>
      <c r="B12" s="7" t="s">
        <v>85</v>
      </c>
      <c r="C12" s="7" t="s">
        <v>163</v>
      </c>
      <c r="D12" s="7" t="s">
        <v>2579</v>
      </c>
      <c r="E12" s="7" t="s">
        <v>2579</v>
      </c>
    </row>
    <row r="13" spans="1:13" ht="15.75">
      <c r="A13" s="8">
        <v>1</v>
      </c>
      <c r="B13" s="9" t="s">
        <v>2580</v>
      </c>
      <c r="C13" s="10"/>
      <c r="D13" s="14"/>
      <c r="E13" s="14"/>
    </row>
    <row r="14" spans="1:13" ht="15.75">
      <c r="A14" s="8">
        <v>2</v>
      </c>
      <c r="B14" s="9" t="s">
        <v>2581</v>
      </c>
      <c r="C14" s="10"/>
      <c r="D14" s="14"/>
      <c r="E14" s="14"/>
    </row>
    <row r="15" spans="1:13" ht="15.75">
      <c r="A15" s="8">
        <v>3</v>
      </c>
      <c r="B15" s="9" t="s">
        <v>2582</v>
      </c>
      <c r="C15" s="9" t="s">
        <v>847</v>
      </c>
      <c r="D15" s="14"/>
      <c r="E15" s="14"/>
    </row>
    <row r="16" spans="1:13" ht="60">
      <c r="A16" s="8">
        <v>4</v>
      </c>
      <c r="B16" s="18" t="s">
        <v>2730</v>
      </c>
      <c r="C16" s="9" t="s">
        <v>2583</v>
      </c>
      <c r="D16" s="14"/>
      <c r="E16" s="14"/>
    </row>
    <row r="17" spans="1:5" ht="30">
      <c r="A17" s="8">
        <v>5</v>
      </c>
      <c r="B17" s="18" t="s">
        <v>2584</v>
      </c>
      <c r="C17" s="9" t="s">
        <v>2585</v>
      </c>
      <c r="D17" s="14"/>
      <c r="E17" s="14"/>
    </row>
    <row r="18" spans="1:5" ht="45">
      <c r="A18" s="8">
        <v>6</v>
      </c>
      <c r="B18" s="18" t="s">
        <v>2586</v>
      </c>
      <c r="C18" s="9"/>
      <c r="D18" s="14"/>
      <c r="E18" s="14"/>
    </row>
    <row r="19" spans="1:5" ht="15.75">
      <c r="A19" s="8"/>
      <c r="B19" s="18" t="s">
        <v>2587</v>
      </c>
      <c r="C19" s="9" t="s">
        <v>521</v>
      </c>
      <c r="D19" s="14"/>
      <c r="E19" s="14"/>
    </row>
    <row r="20" spans="1:5" ht="15.75">
      <c r="A20" s="8"/>
      <c r="B20" s="18" t="s">
        <v>2588</v>
      </c>
      <c r="C20" s="9"/>
      <c r="D20" s="14"/>
      <c r="E20" s="14"/>
    </row>
    <row r="21" spans="1:5" ht="30">
      <c r="A21" s="8"/>
      <c r="B21" s="12" t="s">
        <v>2589</v>
      </c>
      <c r="C21" s="9" t="s">
        <v>795</v>
      </c>
      <c r="D21" s="14"/>
      <c r="E21" s="14"/>
    </row>
    <row r="22" spans="1:5" ht="15.75">
      <c r="A22" s="8"/>
      <c r="B22" s="12" t="s">
        <v>2590</v>
      </c>
      <c r="C22" s="9" t="s">
        <v>795</v>
      </c>
      <c r="D22" s="14"/>
      <c r="E22" s="14"/>
    </row>
    <row r="23" spans="1:5" ht="15.75">
      <c r="A23" s="8"/>
      <c r="B23" s="18" t="s">
        <v>2591</v>
      </c>
      <c r="C23" s="9" t="s">
        <v>795</v>
      </c>
      <c r="D23" s="14"/>
      <c r="E23" s="14"/>
    </row>
    <row r="24" spans="1:5" ht="15.75">
      <c r="A24" s="8"/>
      <c r="B24" s="18" t="s">
        <v>2592</v>
      </c>
      <c r="C24" s="9"/>
      <c r="D24" s="14"/>
      <c r="E24" s="14"/>
    </row>
    <row r="25" spans="1:5" ht="15.75">
      <c r="A25" s="8"/>
      <c r="B25" s="33" t="s">
        <v>2593</v>
      </c>
      <c r="C25" s="9" t="s">
        <v>795</v>
      </c>
      <c r="D25" s="14"/>
      <c r="E25" s="14"/>
    </row>
    <row r="26" spans="1:5" ht="15.75">
      <c r="A26" s="8"/>
      <c r="B26" s="33" t="s">
        <v>2594</v>
      </c>
      <c r="C26" s="9" t="s">
        <v>795</v>
      </c>
      <c r="D26" s="14"/>
      <c r="E26" s="14"/>
    </row>
    <row r="27" spans="1:5" ht="30">
      <c r="A27" s="8"/>
      <c r="B27" s="34" t="s">
        <v>2595</v>
      </c>
      <c r="C27" s="9" t="s">
        <v>795</v>
      </c>
      <c r="D27" s="14"/>
      <c r="E27" s="14"/>
    </row>
    <row r="28" spans="1:5" ht="30">
      <c r="A28" s="8"/>
      <c r="B28" s="12" t="s">
        <v>2596</v>
      </c>
      <c r="C28" s="9"/>
      <c r="D28" s="14"/>
      <c r="E28" s="14"/>
    </row>
    <row r="29" spans="1:5" ht="15.75">
      <c r="A29" s="8"/>
      <c r="B29" s="18" t="s">
        <v>2597</v>
      </c>
      <c r="C29" s="9"/>
      <c r="D29" s="14"/>
      <c r="E29" s="14"/>
    </row>
    <row r="30" spans="1:5" ht="37.5" customHeight="1">
      <c r="A30" s="8">
        <v>7</v>
      </c>
      <c r="B30" s="18" t="s">
        <v>2598</v>
      </c>
      <c r="C30" s="9"/>
      <c r="D30" s="14"/>
      <c r="E30" s="14"/>
    </row>
    <row r="31" spans="1:5" ht="37.5" customHeight="1">
      <c r="A31" s="8"/>
      <c r="B31" s="18" t="s">
        <v>2599</v>
      </c>
      <c r="C31" s="9" t="s">
        <v>2600</v>
      </c>
      <c r="D31" s="14"/>
      <c r="E31" s="14"/>
    </row>
    <row r="32" spans="1:5" ht="37.5" customHeight="1">
      <c r="A32" s="8"/>
      <c r="B32" s="18" t="s">
        <v>2601</v>
      </c>
      <c r="C32" s="9"/>
      <c r="D32" s="14"/>
      <c r="E32" s="14"/>
    </row>
    <row r="33" spans="1:5" ht="37.5" customHeight="1">
      <c r="A33" s="8"/>
      <c r="B33" s="18" t="s">
        <v>2602</v>
      </c>
      <c r="C33" s="9"/>
      <c r="D33" s="14"/>
      <c r="E33" s="14"/>
    </row>
    <row r="34" spans="1:5" ht="37.5" customHeight="1">
      <c r="A34" s="8"/>
      <c r="B34" s="35" t="s">
        <v>2603</v>
      </c>
      <c r="C34" s="9"/>
      <c r="D34" s="14"/>
      <c r="E34" s="14"/>
    </row>
    <row r="35" spans="1:5" ht="37.5" customHeight="1">
      <c r="A35" s="8"/>
      <c r="B35" s="18" t="s">
        <v>2604</v>
      </c>
      <c r="C35" s="9"/>
      <c r="D35" s="14"/>
      <c r="E35" s="14"/>
    </row>
    <row r="36" spans="1:5" ht="37.5" customHeight="1">
      <c r="A36" s="8">
        <v>8</v>
      </c>
      <c r="B36" s="18" t="s">
        <v>2605</v>
      </c>
      <c r="C36" s="9"/>
      <c r="D36" s="14"/>
      <c r="E36" s="14"/>
    </row>
    <row r="37" spans="1:5" ht="37.5" customHeight="1" thickBot="1">
      <c r="A37" s="8">
        <v>9</v>
      </c>
      <c r="B37" s="18" t="s">
        <v>2606</v>
      </c>
      <c r="C37" s="9" t="s">
        <v>760</v>
      </c>
      <c r="D37" s="14"/>
      <c r="E37" s="14"/>
    </row>
    <row r="38" spans="1:5" ht="37.5" customHeight="1" thickBot="1">
      <c r="A38" s="8">
        <v>10</v>
      </c>
      <c r="B38" s="708" t="s">
        <v>2736</v>
      </c>
      <c r="C38" s="9" t="s">
        <v>2607</v>
      </c>
      <c r="D38" s="14"/>
      <c r="E38" s="14"/>
    </row>
    <row r="39" spans="1:5" ht="56.25" customHeight="1" thickBot="1">
      <c r="A39" s="8">
        <v>11</v>
      </c>
      <c r="B39" s="709" t="s">
        <v>2737</v>
      </c>
      <c r="C39" s="19" t="s">
        <v>2608</v>
      </c>
      <c r="D39" s="14"/>
      <c r="E39" s="14"/>
    </row>
    <row r="40" spans="1:5" ht="37.5" customHeight="1">
      <c r="A40" s="8">
        <v>12</v>
      </c>
      <c r="B40" s="18" t="s">
        <v>2609</v>
      </c>
      <c r="C40" s="9"/>
      <c r="D40" s="14"/>
      <c r="E40" s="14"/>
    </row>
    <row r="41" spans="1:5" ht="37.5" customHeight="1">
      <c r="A41" s="8"/>
      <c r="B41" s="18" t="s">
        <v>2610</v>
      </c>
      <c r="C41" s="9" t="s">
        <v>2611</v>
      </c>
      <c r="D41" s="14"/>
      <c r="E41" s="14"/>
    </row>
    <row r="42" spans="1:5" ht="37.5" customHeight="1">
      <c r="A42" s="8"/>
      <c r="B42" s="18" t="s">
        <v>2612</v>
      </c>
      <c r="C42" s="9" t="s">
        <v>2611</v>
      </c>
      <c r="D42" s="14"/>
      <c r="E42" s="14"/>
    </row>
    <row r="44" spans="1:5" ht="37.5" customHeight="1">
      <c r="A44" s="22" t="s">
        <v>60</v>
      </c>
      <c r="B44" s="14"/>
      <c r="D44" s="23" t="s">
        <v>75</v>
      </c>
      <c r="E44" s="14"/>
    </row>
    <row r="45" spans="1:5" ht="37.5" customHeight="1">
      <c r="A45" s="22" t="s">
        <v>62</v>
      </c>
      <c r="B45" s="14"/>
      <c r="D45" s="23" t="s">
        <v>76</v>
      </c>
      <c r="E45" s="14"/>
    </row>
    <row r="46" spans="1:5" ht="37.5" customHeight="1">
      <c r="A46" s="24"/>
      <c r="B46" s="24"/>
      <c r="D46" s="23" t="s">
        <v>77</v>
      </c>
      <c r="E46" s="14"/>
    </row>
  </sheetData>
  <mergeCells count="7">
    <mergeCell ref="G7:M7"/>
    <mergeCell ref="B8:C8"/>
    <mergeCell ref="B9:C9"/>
    <mergeCell ref="A1:E1"/>
    <mergeCell ref="A3:E3"/>
    <mergeCell ref="A5:E5"/>
    <mergeCell ref="A6:E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M44"/>
  <sheetViews>
    <sheetView zoomScale="145" zoomScaleNormal="145" workbookViewId="0">
      <selection activeCell="T14" sqref="T14"/>
    </sheetView>
  </sheetViews>
  <sheetFormatPr defaultColWidth="9.140625" defaultRowHeight="15"/>
  <cols>
    <col min="2" max="2" width="62.7109375" customWidth="1"/>
    <col min="3" max="3" width="16.140625" customWidth="1"/>
    <col min="4" max="4" width="13.5703125" customWidth="1"/>
    <col min="5" max="5" width="12.140625" customWidth="1"/>
    <col min="6" max="6" width="18.7109375" customWidth="1"/>
    <col min="7" max="7" width="25.85546875" customWidth="1"/>
  </cols>
  <sheetData>
    <row r="1" spans="1:13" ht="18" customHeight="1">
      <c r="A1" s="1546" t="s">
        <v>1342</v>
      </c>
      <c r="B1" s="1546"/>
      <c r="C1" s="1546"/>
      <c r="D1" s="1546"/>
      <c r="E1" s="1546"/>
      <c r="F1" s="1546"/>
      <c r="G1" s="1546"/>
    </row>
    <row r="2" spans="1:13" ht="10.9" customHeight="1">
      <c r="A2" s="1"/>
      <c r="B2" s="1"/>
      <c r="C2" s="2"/>
      <c r="D2" s="1"/>
    </row>
    <row r="3" spans="1:13" ht="18.75" customHeight="1">
      <c r="A3" s="1542" t="str">
        <f>Title!A2</f>
        <v>Bid Enquiry No. KPTCL/2026-27/TL/ Gudekote LILO Call-3 Dtd : 16.05.2026</v>
      </c>
      <c r="B3" s="1542"/>
      <c r="C3" s="1542"/>
      <c r="D3" s="1542"/>
      <c r="E3" s="1542"/>
      <c r="F3" s="1542"/>
      <c r="G3" s="1542"/>
    </row>
    <row r="4" spans="1:13" ht="14.45" customHeight="1">
      <c r="A4" s="2"/>
      <c r="B4" s="2"/>
      <c r="C4" s="2"/>
      <c r="D4" s="3"/>
    </row>
    <row r="5" spans="1:13" ht="78" customHeight="1">
      <c r="A5" s="155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551"/>
      <c r="C5" s="1551"/>
      <c r="D5" s="1551"/>
      <c r="E5" s="1551"/>
      <c r="F5" s="1551"/>
      <c r="G5" s="1551"/>
    </row>
    <row r="6" spans="1:13" ht="39.75" customHeight="1">
      <c r="A6" s="1549" t="s">
        <v>2844</v>
      </c>
      <c r="B6" s="1549"/>
      <c r="C6" s="1549"/>
      <c r="D6" s="1549"/>
      <c r="E6" s="1549"/>
      <c r="F6" s="1549"/>
      <c r="G6" s="1549"/>
    </row>
    <row r="7" spans="1:13" ht="20.25">
      <c r="A7" s="4"/>
      <c r="B7" s="4"/>
      <c r="C7" s="4"/>
      <c r="F7" s="25"/>
      <c r="G7" s="5" t="s">
        <v>2613</v>
      </c>
      <c r="H7" s="6"/>
      <c r="I7" s="6"/>
      <c r="J7" s="6"/>
      <c r="K7" s="6"/>
      <c r="L7" s="6"/>
      <c r="M7" s="6"/>
    </row>
    <row r="8" spans="1:13" ht="37.5" customHeight="1">
      <c r="A8" s="4"/>
      <c r="B8" s="1544" t="s">
        <v>483</v>
      </c>
      <c r="C8" s="1544"/>
      <c r="D8" s="4"/>
    </row>
    <row r="9" spans="1:13" ht="57.75" customHeight="1">
      <c r="A9" s="4"/>
      <c r="B9" s="1545"/>
      <c r="C9" s="1545"/>
      <c r="D9" s="4"/>
    </row>
    <row r="10" spans="1:13" ht="15.75">
      <c r="A10" s="4"/>
      <c r="B10" s="4"/>
      <c r="C10" s="4"/>
      <c r="D10" s="4"/>
    </row>
    <row r="11" spans="1:13" ht="21.75" customHeight="1">
      <c r="A11" s="4"/>
      <c r="B11" s="28"/>
      <c r="C11" s="28"/>
      <c r="D11" s="1552" t="s">
        <v>2614</v>
      </c>
      <c r="E11" s="1553"/>
      <c r="F11" s="1552" t="s">
        <v>2615</v>
      </c>
      <c r="G11" s="1553"/>
    </row>
    <row r="12" spans="1:13" ht="34.15" customHeight="1">
      <c r="A12" s="7" t="s">
        <v>243</v>
      </c>
      <c r="B12" s="7" t="s">
        <v>85</v>
      </c>
      <c r="C12" s="7" t="s">
        <v>163</v>
      </c>
      <c r="D12" s="1554" t="s">
        <v>2579</v>
      </c>
      <c r="E12" s="1554"/>
      <c r="F12" s="1554" t="s">
        <v>2579</v>
      </c>
      <c r="G12" s="1554"/>
    </row>
    <row r="13" spans="1:13" ht="15.75">
      <c r="A13" s="8">
        <v>1</v>
      </c>
      <c r="B13" s="9" t="s">
        <v>2580</v>
      </c>
      <c r="C13" s="10"/>
      <c r="D13" s="1555"/>
      <c r="E13" s="1555"/>
      <c r="F13" s="1555"/>
      <c r="G13" s="1555"/>
    </row>
    <row r="14" spans="1:13" ht="15.75">
      <c r="A14" s="8">
        <v>2</v>
      </c>
      <c r="B14" s="9" t="s">
        <v>2581</v>
      </c>
      <c r="C14" s="10"/>
      <c r="D14" s="1555"/>
      <c r="E14" s="1555"/>
      <c r="F14" s="1555"/>
      <c r="G14" s="1555"/>
    </row>
    <row r="15" spans="1:13" ht="15.75">
      <c r="A15" s="8">
        <v>3</v>
      </c>
      <c r="B15" s="9" t="s">
        <v>2582</v>
      </c>
      <c r="C15" s="9" t="s">
        <v>847</v>
      </c>
      <c r="D15" s="1555"/>
      <c r="E15" s="1555"/>
      <c r="F15" s="1555"/>
      <c r="G15" s="1555"/>
    </row>
    <row r="16" spans="1:13" ht="15.75">
      <c r="A16" s="8">
        <v>4</v>
      </c>
      <c r="B16" s="9" t="s">
        <v>2616</v>
      </c>
      <c r="C16" s="9" t="s">
        <v>760</v>
      </c>
      <c r="D16" s="1555"/>
      <c r="E16" s="1555"/>
      <c r="F16" s="1555"/>
      <c r="G16" s="1555"/>
    </row>
    <row r="17" spans="1:7" ht="15.75">
      <c r="A17" s="8">
        <v>5</v>
      </c>
      <c r="B17" s="18" t="s">
        <v>2617</v>
      </c>
      <c r="C17" s="9"/>
      <c r="D17" s="1555"/>
      <c r="E17" s="1555"/>
      <c r="F17" s="1555"/>
      <c r="G17" s="1555"/>
    </row>
    <row r="18" spans="1:7" ht="15.75">
      <c r="A18" s="8"/>
      <c r="B18" s="27" t="s">
        <v>2618</v>
      </c>
      <c r="C18" s="9"/>
      <c r="D18" s="1555"/>
      <c r="E18" s="1555"/>
      <c r="F18" s="1555"/>
      <c r="G18" s="1555"/>
    </row>
    <row r="19" spans="1:7" ht="30" customHeight="1">
      <c r="A19" s="8"/>
      <c r="B19" s="27" t="s">
        <v>2619</v>
      </c>
      <c r="C19" s="9" t="s">
        <v>2620</v>
      </c>
      <c r="D19" s="1555" t="s">
        <v>2621</v>
      </c>
      <c r="E19" s="1555"/>
      <c r="F19" s="1555" t="s">
        <v>2621</v>
      </c>
      <c r="G19" s="1555"/>
    </row>
    <row r="20" spans="1:7" ht="15.75">
      <c r="A20" s="8"/>
      <c r="B20" s="18" t="s">
        <v>2622</v>
      </c>
      <c r="C20" s="18" t="s">
        <v>2623</v>
      </c>
      <c r="D20" s="1555"/>
      <c r="E20" s="1555"/>
      <c r="F20" s="1555"/>
      <c r="G20" s="1555"/>
    </row>
    <row r="21" spans="1:7" ht="30">
      <c r="A21" s="8"/>
      <c r="B21" s="12"/>
      <c r="C21" s="9"/>
      <c r="D21" s="29" t="s">
        <v>2624</v>
      </c>
      <c r="E21" s="30" t="s">
        <v>2625</v>
      </c>
      <c r="F21" s="29" t="s">
        <v>2624</v>
      </c>
      <c r="G21" s="30" t="s">
        <v>2625</v>
      </c>
    </row>
    <row r="22" spans="1:7" ht="15.75">
      <c r="A22" s="8">
        <v>6</v>
      </c>
      <c r="B22" s="18" t="s">
        <v>2626</v>
      </c>
      <c r="C22" s="9" t="s">
        <v>795</v>
      </c>
      <c r="D22" s="14"/>
      <c r="E22" s="14"/>
      <c r="F22" s="14"/>
      <c r="G22" s="14"/>
    </row>
    <row r="23" spans="1:7" ht="15.75">
      <c r="A23" s="8">
        <v>7</v>
      </c>
      <c r="B23" s="18" t="s">
        <v>2627</v>
      </c>
      <c r="C23" s="9" t="s">
        <v>795</v>
      </c>
      <c r="D23" s="14"/>
      <c r="E23" s="14"/>
      <c r="F23" s="14"/>
      <c r="G23" s="14"/>
    </row>
    <row r="24" spans="1:7" ht="15.75">
      <c r="A24" s="8">
        <v>8</v>
      </c>
      <c r="B24" s="18" t="s">
        <v>2628</v>
      </c>
      <c r="C24" s="9"/>
      <c r="D24" s="14"/>
      <c r="E24" s="14"/>
      <c r="F24" s="14"/>
      <c r="G24" s="14"/>
    </row>
    <row r="25" spans="1:7" ht="15.75">
      <c r="A25" s="8">
        <v>9</v>
      </c>
      <c r="B25" s="18" t="s">
        <v>2629</v>
      </c>
      <c r="C25" s="9"/>
      <c r="D25" s="14"/>
      <c r="E25" s="14"/>
      <c r="F25" s="14"/>
      <c r="G25" s="14"/>
    </row>
    <row r="26" spans="1:7" ht="15.75">
      <c r="A26" s="8"/>
      <c r="B26" s="17" t="s">
        <v>2630</v>
      </c>
      <c r="C26" s="9"/>
      <c r="D26" s="14"/>
      <c r="E26" s="14"/>
      <c r="F26" s="14"/>
      <c r="G26" s="14"/>
    </row>
    <row r="27" spans="1:7" ht="15.75">
      <c r="A27" s="8"/>
      <c r="B27" s="17" t="s">
        <v>2631</v>
      </c>
      <c r="C27" s="9"/>
      <c r="D27" s="14"/>
      <c r="E27" s="14"/>
      <c r="F27" s="14"/>
      <c r="G27" s="14"/>
    </row>
    <row r="28" spans="1:7" ht="15.75">
      <c r="A28" s="8">
        <v>10</v>
      </c>
      <c r="B28" s="17" t="s">
        <v>2632</v>
      </c>
      <c r="C28" s="9"/>
      <c r="D28" s="14"/>
      <c r="E28" s="14"/>
      <c r="F28" s="14"/>
      <c r="G28" s="14"/>
    </row>
    <row r="29" spans="1:7" ht="15.75">
      <c r="A29" s="8">
        <v>11</v>
      </c>
      <c r="B29" s="17" t="s">
        <v>2633</v>
      </c>
      <c r="C29" s="9"/>
      <c r="D29" s="1556"/>
      <c r="E29" s="1557"/>
      <c r="F29" s="1555"/>
      <c r="G29" s="1555"/>
    </row>
    <row r="30" spans="1:7" ht="37.5" customHeight="1">
      <c r="A30" s="8"/>
      <c r="B30" s="17" t="s">
        <v>2634</v>
      </c>
      <c r="C30" s="9" t="s">
        <v>1174</v>
      </c>
      <c r="D30" s="1556"/>
      <c r="E30" s="1557"/>
      <c r="F30" s="1555"/>
      <c r="G30" s="1555"/>
    </row>
    <row r="31" spans="1:7" ht="37.5" customHeight="1">
      <c r="A31" s="8"/>
      <c r="B31" s="17" t="s">
        <v>2635</v>
      </c>
      <c r="C31" s="9" t="s">
        <v>1174</v>
      </c>
      <c r="D31" s="1556"/>
      <c r="E31" s="1557"/>
      <c r="F31" s="1555"/>
      <c r="G31" s="1555"/>
    </row>
    <row r="32" spans="1:7" ht="37.5" customHeight="1">
      <c r="A32" s="8"/>
      <c r="B32" s="17" t="s">
        <v>2636</v>
      </c>
      <c r="C32" s="9" t="s">
        <v>1174</v>
      </c>
      <c r="D32" s="1556"/>
      <c r="E32" s="1557"/>
      <c r="F32" s="1555"/>
      <c r="G32" s="1555"/>
    </row>
    <row r="33" spans="1:7" ht="37.5" customHeight="1">
      <c r="A33" s="8">
        <v>12</v>
      </c>
      <c r="B33" s="17" t="s">
        <v>2637</v>
      </c>
      <c r="C33" s="9" t="s">
        <v>760</v>
      </c>
      <c r="D33" s="1556"/>
      <c r="E33" s="1557"/>
      <c r="F33" s="1555"/>
      <c r="G33" s="1555"/>
    </row>
    <row r="34" spans="1:7" ht="37.5" customHeight="1">
      <c r="A34" s="8">
        <v>13</v>
      </c>
      <c r="B34" s="17" t="s">
        <v>2638</v>
      </c>
      <c r="C34" s="9" t="s">
        <v>800</v>
      </c>
      <c r="D34" s="1556"/>
      <c r="E34" s="1557"/>
      <c r="F34" s="1555"/>
      <c r="G34" s="1555"/>
    </row>
    <row r="35" spans="1:7" ht="37.5" customHeight="1">
      <c r="A35" s="8">
        <v>14</v>
      </c>
      <c r="B35" s="17" t="s">
        <v>2639</v>
      </c>
      <c r="C35" s="9" t="s">
        <v>800</v>
      </c>
      <c r="D35" s="1556"/>
      <c r="E35" s="1557"/>
      <c r="F35" s="1555"/>
      <c r="G35" s="1555"/>
    </row>
    <row r="36" spans="1:7" ht="37.5" customHeight="1">
      <c r="A36" s="8">
        <v>15</v>
      </c>
      <c r="B36" s="18" t="s">
        <v>2606</v>
      </c>
      <c r="C36" s="9" t="s">
        <v>760</v>
      </c>
      <c r="D36" s="1556"/>
      <c r="E36" s="1557"/>
      <c r="F36" s="1555"/>
      <c r="G36" s="1555"/>
    </row>
    <row r="37" spans="1:7" ht="37.5" customHeight="1" thickBot="1">
      <c r="A37" s="8">
        <v>16</v>
      </c>
      <c r="B37" s="18" t="s">
        <v>2640</v>
      </c>
      <c r="C37" s="9" t="s">
        <v>847</v>
      </c>
      <c r="D37" s="1556"/>
      <c r="E37" s="1557"/>
      <c r="F37" s="1555"/>
      <c r="G37" s="1555"/>
    </row>
    <row r="38" spans="1:7" ht="37.5" customHeight="1" thickBot="1">
      <c r="A38" s="8">
        <v>17</v>
      </c>
      <c r="B38" s="708" t="s">
        <v>2736</v>
      </c>
      <c r="C38" s="9" t="s">
        <v>2641</v>
      </c>
      <c r="D38" s="1556"/>
      <c r="E38" s="1557"/>
      <c r="F38" s="1555"/>
      <c r="G38" s="1555"/>
    </row>
    <row r="39" spans="1:7" ht="56.25" customHeight="1" thickBot="1">
      <c r="A39" s="8">
        <v>18</v>
      </c>
      <c r="B39" s="709" t="s">
        <v>2737</v>
      </c>
      <c r="C39" s="19" t="s">
        <v>2608</v>
      </c>
      <c r="D39" s="1556"/>
      <c r="E39" s="1557"/>
      <c r="F39" s="1555"/>
      <c r="G39" s="1555"/>
    </row>
    <row r="40" spans="1:7" ht="37.5" customHeight="1">
      <c r="A40" s="8">
        <v>19</v>
      </c>
      <c r="B40" s="18" t="s">
        <v>2642</v>
      </c>
      <c r="C40" s="9" t="s">
        <v>2611</v>
      </c>
      <c r="D40" s="1556"/>
      <c r="E40" s="1557"/>
      <c r="F40" s="1555"/>
      <c r="G40" s="1555"/>
    </row>
    <row r="42" spans="1:7" ht="37.5" customHeight="1">
      <c r="A42" s="22" t="s">
        <v>60</v>
      </c>
      <c r="B42" s="14"/>
      <c r="D42" s="23" t="s">
        <v>75</v>
      </c>
      <c r="E42" s="1555"/>
      <c r="F42" s="1555"/>
      <c r="G42" s="1555"/>
    </row>
    <row r="43" spans="1:7" ht="37.5" customHeight="1">
      <c r="A43" s="22" t="s">
        <v>62</v>
      </c>
      <c r="B43" s="14"/>
      <c r="D43" s="23" t="s">
        <v>76</v>
      </c>
      <c r="E43" s="1555"/>
      <c r="F43" s="1555"/>
      <c r="G43" s="1555"/>
    </row>
    <row r="44" spans="1:7" ht="37.5" customHeight="1">
      <c r="A44" s="24"/>
      <c r="B44" s="24"/>
      <c r="D44" s="23" t="s">
        <v>77</v>
      </c>
      <c r="E44" s="1555"/>
      <c r="F44" s="1555"/>
      <c r="G44" s="1555"/>
    </row>
  </sheetData>
  <mergeCells count="53">
    <mergeCell ref="E43:G43"/>
    <mergeCell ref="E44:G44"/>
    <mergeCell ref="D39:E39"/>
    <mergeCell ref="F39:G39"/>
    <mergeCell ref="D40:E40"/>
    <mergeCell ref="F40:G40"/>
    <mergeCell ref="E42:G42"/>
    <mergeCell ref="D36:E36"/>
    <mergeCell ref="F36:G36"/>
    <mergeCell ref="D37:E37"/>
    <mergeCell ref="F37:G37"/>
    <mergeCell ref="D38:E38"/>
    <mergeCell ref="F38:G38"/>
    <mergeCell ref="D33:E33"/>
    <mergeCell ref="F33:G33"/>
    <mergeCell ref="D34:E34"/>
    <mergeCell ref="F34:G34"/>
    <mergeCell ref="D35:E35"/>
    <mergeCell ref="F35:G35"/>
    <mergeCell ref="D30:E30"/>
    <mergeCell ref="F30:G30"/>
    <mergeCell ref="D31:E31"/>
    <mergeCell ref="F31:G31"/>
    <mergeCell ref="D32:E32"/>
    <mergeCell ref="F32:G32"/>
    <mergeCell ref="D19:E19"/>
    <mergeCell ref="F19:G19"/>
    <mergeCell ref="D20:E20"/>
    <mergeCell ref="F20:G20"/>
    <mergeCell ref="D29:E29"/>
    <mergeCell ref="F29:G29"/>
    <mergeCell ref="D16:E16"/>
    <mergeCell ref="F16:G16"/>
    <mergeCell ref="D17:E17"/>
    <mergeCell ref="F17:G17"/>
    <mergeCell ref="D18:E18"/>
    <mergeCell ref="F18:G18"/>
    <mergeCell ref="D13:E13"/>
    <mergeCell ref="F13:G13"/>
    <mergeCell ref="D14:E14"/>
    <mergeCell ref="F14:G14"/>
    <mergeCell ref="D15:E15"/>
    <mergeCell ref="F15:G15"/>
    <mergeCell ref="B9:C9"/>
    <mergeCell ref="D11:E11"/>
    <mergeCell ref="F11:G11"/>
    <mergeCell ref="D12:E12"/>
    <mergeCell ref="F12:G12"/>
    <mergeCell ref="A1:G1"/>
    <mergeCell ref="A3:G3"/>
    <mergeCell ref="A5:G5"/>
    <mergeCell ref="A6:G6"/>
    <mergeCell ref="B8:C8"/>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K42"/>
  <sheetViews>
    <sheetView zoomScale="115" zoomScaleNormal="115" workbookViewId="0">
      <selection activeCell="A5" sqref="A5:E5"/>
    </sheetView>
  </sheetViews>
  <sheetFormatPr defaultColWidth="9.140625" defaultRowHeight="15"/>
  <cols>
    <col min="2" max="2" width="70.42578125" customWidth="1"/>
    <col min="3" max="3" width="19.85546875" customWidth="1"/>
    <col min="4" max="4" width="19.28515625" customWidth="1"/>
    <col min="5" max="5" width="36.5703125" customWidth="1"/>
  </cols>
  <sheetData>
    <row r="1" spans="1:11" ht="18" customHeight="1">
      <c r="A1" s="1546" t="s">
        <v>1342</v>
      </c>
      <c r="B1" s="1546"/>
      <c r="C1" s="1546"/>
      <c r="D1" s="1546"/>
      <c r="E1" s="1546"/>
    </row>
    <row r="2" spans="1:11" ht="13.9" customHeight="1">
      <c r="A2" s="1"/>
      <c r="B2" s="1"/>
      <c r="C2" s="2"/>
      <c r="D2" s="1"/>
    </row>
    <row r="3" spans="1:11" ht="18.75" customHeight="1">
      <c r="A3" s="1542" t="str">
        <f>Title!A2</f>
        <v>Bid Enquiry No. KPTCL/2026-27/TL/ Gudekote LILO Call-3 Dtd : 16.05.2026</v>
      </c>
      <c r="B3" s="1542"/>
      <c r="C3" s="1542"/>
      <c r="D3" s="1542"/>
      <c r="E3" s="1542"/>
    </row>
    <row r="4" spans="1:11" ht="12.6" customHeight="1">
      <c r="A4" s="2"/>
      <c r="B4" s="2"/>
      <c r="C4" s="2"/>
      <c r="D4" s="3"/>
    </row>
    <row r="5" spans="1:11" ht="51" customHeight="1">
      <c r="A5" s="155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551"/>
      <c r="C5" s="1551"/>
      <c r="D5" s="1551"/>
      <c r="E5" s="1551"/>
    </row>
    <row r="6" spans="1:11" ht="53.25" customHeight="1">
      <c r="A6" s="858" t="s">
        <v>2845</v>
      </c>
      <c r="B6" s="858"/>
      <c r="C6" s="858"/>
      <c r="D6" s="858"/>
      <c r="E6" s="858"/>
    </row>
    <row r="7" spans="1:11" ht="20.25">
      <c r="A7" s="4"/>
      <c r="B7" s="4"/>
      <c r="C7" s="4"/>
      <c r="E7" s="5" t="s">
        <v>2643</v>
      </c>
      <c r="F7" s="6"/>
      <c r="G7" s="6"/>
      <c r="H7" s="6"/>
      <c r="I7" s="6"/>
      <c r="J7" s="6"/>
      <c r="K7" s="6"/>
    </row>
    <row r="8" spans="1:11" ht="37.5" customHeight="1">
      <c r="A8" s="4"/>
      <c r="B8" s="1544" t="s">
        <v>483</v>
      </c>
      <c r="C8" s="1544"/>
      <c r="D8" s="4"/>
    </row>
    <row r="9" spans="1:11" ht="68.45" customHeight="1">
      <c r="A9" s="4"/>
      <c r="B9" s="1545"/>
      <c r="C9" s="1545"/>
      <c r="D9" s="4"/>
    </row>
    <row r="10" spans="1:11" ht="15.75">
      <c r="A10" s="4"/>
      <c r="B10" s="4"/>
      <c r="C10" s="4"/>
      <c r="D10" s="4"/>
    </row>
    <row r="11" spans="1:11" ht="19.899999999999999" customHeight="1">
      <c r="A11" s="4"/>
      <c r="B11" s="4"/>
      <c r="C11" s="4"/>
      <c r="D11" s="1558"/>
      <c r="E11" s="1558"/>
    </row>
    <row r="12" spans="1:11" ht="31.5" customHeight="1">
      <c r="A12" s="7" t="s">
        <v>243</v>
      </c>
      <c r="B12" s="7" t="s">
        <v>85</v>
      </c>
      <c r="C12" s="7" t="s">
        <v>163</v>
      </c>
      <c r="D12" s="1559" t="s">
        <v>2579</v>
      </c>
      <c r="E12" s="1559"/>
    </row>
    <row r="13" spans="1:11" ht="15.75" customHeight="1">
      <c r="A13" s="8">
        <v>1</v>
      </c>
      <c r="B13" s="9" t="s">
        <v>2580</v>
      </c>
      <c r="C13" s="10"/>
      <c r="D13" s="1556"/>
      <c r="E13" s="1560"/>
    </row>
    <row r="14" spans="1:11" ht="15.75" customHeight="1">
      <c r="A14" s="8">
        <v>2</v>
      </c>
      <c r="B14" s="9" t="s">
        <v>2581</v>
      </c>
      <c r="C14" s="10"/>
      <c r="D14" s="1556"/>
      <c r="E14" s="1560"/>
    </row>
    <row r="15" spans="1:11" ht="15.75" customHeight="1">
      <c r="A15" s="8">
        <v>3</v>
      </c>
      <c r="B15" s="9" t="s">
        <v>2582</v>
      </c>
      <c r="C15" s="9" t="s">
        <v>847</v>
      </c>
      <c r="D15" s="1556"/>
      <c r="E15" s="1560"/>
    </row>
    <row r="16" spans="1:11" ht="15.75" customHeight="1">
      <c r="A16" s="8">
        <v>4</v>
      </c>
      <c r="B16" s="9" t="s">
        <v>2644</v>
      </c>
      <c r="C16" s="9" t="s">
        <v>795</v>
      </c>
      <c r="D16" s="1556"/>
      <c r="E16" s="1560"/>
    </row>
    <row r="17" spans="1:5" ht="15.75" customHeight="1">
      <c r="A17" s="8">
        <v>5</v>
      </c>
      <c r="B17" s="9" t="s">
        <v>2616</v>
      </c>
      <c r="C17" s="9" t="s">
        <v>760</v>
      </c>
      <c r="D17" s="1556"/>
      <c r="E17" s="1560"/>
    </row>
    <row r="18" spans="1:5" ht="15.75" customHeight="1">
      <c r="A18" s="8">
        <v>6</v>
      </c>
      <c r="B18" s="18" t="s">
        <v>2617</v>
      </c>
      <c r="C18" s="9"/>
      <c r="D18" s="1556"/>
      <c r="E18" s="1560"/>
    </row>
    <row r="19" spans="1:5" ht="15.75" customHeight="1">
      <c r="A19" s="8"/>
      <c r="B19" s="27" t="s">
        <v>2618</v>
      </c>
      <c r="C19" s="9"/>
      <c r="D19" s="1556"/>
      <c r="E19" s="1560"/>
    </row>
    <row r="20" spans="1:5" ht="30" customHeight="1">
      <c r="A20" s="8"/>
      <c r="B20" s="27" t="s">
        <v>2619</v>
      </c>
      <c r="C20" s="9" t="s">
        <v>2620</v>
      </c>
      <c r="D20" s="1556" t="s">
        <v>2621</v>
      </c>
      <c r="E20" s="1560"/>
    </row>
    <row r="21" spans="1:5" ht="15.75" customHeight="1">
      <c r="A21" s="8"/>
      <c r="B21" s="18" t="s">
        <v>2622</v>
      </c>
      <c r="C21" s="18" t="s">
        <v>2623</v>
      </c>
      <c r="D21" s="1556"/>
      <c r="E21" s="1560"/>
    </row>
    <row r="22" spans="1:5" ht="33.75" customHeight="1">
      <c r="A22" s="8"/>
      <c r="B22" s="12"/>
      <c r="C22" s="9"/>
      <c r="D22" s="14" t="s">
        <v>2624</v>
      </c>
      <c r="E22" s="14" t="s">
        <v>2625</v>
      </c>
    </row>
    <row r="23" spans="1:5" ht="15.75" customHeight="1">
      <c r="A23" s="8">
        <v>7</v>
      </c>
      <c r="B23" s="18" t="s">
        <v>2626</v>
      </c>
      <c r="C23" s="9" t="s">
        <v>795</v>
      </c>
      <c r="D23" s="14"/>
      <c r="E23" s="14"/>
    </row>
    <row r="24" spans="1:5" ht="15.75" customHeight="1">
      <c r="A24" s="8">
        <v>8</v>
      </c>
      <c r="B24" s="18" t="s">
        <v>2627</v>
      </c>
      <c r="C24" s="9" t="s">
        <v>795</v>
      </c>
      <c r="D24" s="14"/>
      <c r="E24" s="14"/>
    </row>
    <row r="25" spans="1:5" ht="15.75" customHeight="1">
      <c r="A25" s="8">
        <v>9</v>
      </c>
      <c r="B25" s="18" t="s">
        <v>2628</v>
      </c>
      <c r="C25" s="9"/>
      <c r="D25" s="14"/>
      <c r="E25" s="14"/>
    </row>
    <row r="26" spans="1:5" ht="15.75" customHeight="1">
      <c r="A26" s="8">
        <v>10</v>
      </c>
      <c r="B26" s="18" t="s">
        <v>2629</v>
      </c>
      <c r="C26" s="9"/>
      <c r="D26" s="14"/>
      <c r="E26" s="14"/>
    </row>
    <row r="27" spans="1:5" ht="15.75" customHeight="1">
      <c r="A27" s="8"/>
      <c r="B27" s="17" t="s">
        <v>2630</v>
      </c>
      <c r="C27" s="9"/>
      <c r="D27" s="14"/>
      <c r="E27" s="14"/>
    </row>
    <row r="28" spans="1:5" ht="15.75" customHeight="1">
      <c r="A28" s="8"/>
      <c r="B28" s="17" t="s">
        <v>2631</v>
      </c>
      <c r="C28" s="9"/>
      <c r="D28" s="14"/>
      <c r="E28" s="14"/>
    </row>
    <row r="29" spans="1:5" ht="15.75" customHeight="1">
      <c r="A29" s="8">
        <v>11</v>
      </c>
      <c r="B29" s="17" t="s">
        <v>2632</v>
      </c>
      <c r="C29" s="9"/>
      <c r="D29" s="14"/>
      <c r="E29" s="14"/>
    </row>
    <row r="30" spans="1:5" ht="15.75" customHeight="1">
      <c r="A30" s="8">
        <v>12</v>
      </c>
      <c r="B30" s="17" t="s">
        <v>2633</v>
      </c>
      <c r="C30" s="9"/>
      <c r="D30" s="1556"/>
      <c r="E30" s="1560"/>
    </row>
    <row r="31" spans="1:5" ht="15.75">
      <c r="A31" s="8"/>
      <c r="B31" s="17" t="s">
        <v>2645</v>
      </c>
      <c r="C31" s="9" t="s">
        <v>1174</v>
      </c>
      <c r="D31" s="1556"/>
      <c r="E31" s="1560"/>
    </row>
    <row r="32" spans="1:5" ht="15.75">
      <c r="A32" s="8"/>
      <c r="B32" s="17" t="s">
        <v>2635</v>
      </c>
      <c r="C32" s="9" t="s">
        <v>1174</v>
      </c>
      <c r="D32" s="1556"/>
      <c r="E32" s="1560"/>
    </row>
    <row r="33" spans="1:5" ht="15.75">
      <c r="A33" s="8"/>
      <c r="B33" s="17" t="s">
        <v>2636</v>
      </c>
      <c r="C33" s="9" t="s">
        <v>1174</v>
      </c>
      <c r="D33" s="1556"/>
      <c r="E33" s="1560"/>
    </row>
    <row r="34" spans="1:5" ht="15.75">
      <c r="A34" s="8">
        <v>13</v>
      </c>
      <c r="B34" s="18" t="s">
        <v>2646</v>
      </c>
      <c r="C34" s="9" t="s">
        <v>800</v>
      </c>
      <c r="D34" s="1556"/>
      <c r="E34" s="1560"/>
    </row>
    <row r="35" spans="1:5" ht="30.75" thickBot="1">
      <c r="A35" s="8">
        <v>14</v>
      </c>
      <c r="B35" s="17" t="s">
        <v>2647</v>
      </c>
      <c r="C35" s="9" t="s">
        <v>800</v>
      </c>
      <c r="D35" s="1556"/>
      <c r="E35" s="1560"/>
    </row>
    <row r="36" spans="1:5" ht="37.5" customHeight="1" thickBot="1">
      <c r="A36" s="8">
        <v>15</v>
      </c>
      <c r="B36" s="708" t="s">
        <v>2736</v>
      </c>
      <c r="C36" s="9" t="s">
        <v>2641</v>
      </c>
      <c r="D36" s="1556"/>
      <c r="E36" s="1560"/>
    </row>
    <row r="37" spans="1:5" ht="50.25" customHeight="1" thickBot="1">
      <c r="A37" s="8">
        <v>16</v>
      </c>
      <c r="B37" s="709" t="s">
        <v>2737</v>
      </c>
      <c r="C37" s="19" t="s">
        <v>2608</v>
      </c>
      <c r="D37" s="1556"/>
      <c r="E37" s="1560"/>
    </row>
    <row r="38" spans="1:5" ht="37.5" customHeight="1">
      <c r="A38" s="8">
        <v>17</v>
      </c>
      <c r="B38" s="18" t="s">
        <v>2648</v>
      </c>
      <c r="C38" s="9" t="s">
        <v>2611</v>
      </c>
      <c r="D38" s="1556"/>
      <c r="E38" s="1560"/>
    </row>
    <row r="40" spans="1:5" ht="37.5" customHeight="1">
      <c r="A40" s="22" t="s">
        <v>60</v>
      </c>
      <c r="B40" s="14"/>
      <c r="D40" s="23" t="s">
        <v>75</v>
      </c>
      <c r="E40" s="11"/>
    </row>
    <row r="41" spans="1:5" ht="37.5" customHeight="1">
      <c r="A41" s="22" t="s">
        <v>62</v>
      </c>
      <c r="B41" s="14"/>
      <c r="D41" s="23" t="s">
        <v>76</v>
      </c>
      <c r="E41" s="11"/>
    </row>
    <row r="42" spans="1:5" ht="37.5" customHeight="1">
      <c r="A42" s="24"/>
      <c r="B42" s="24"/>
      <c r="D42" s="23" t="s">
        <v>77</v>
      </c>
      <c r="E42" s="11"/>
    </row>
  </sheetData>
  <mergeCells count="26">
    <mergeCell ref="D38:E38"/>
    <mergeCell ref="D33:E33"/>
    <mergeCell ref="D34:E34"/>
    <mergeCell ref="D35:E35"/>
    <mergeCell ref="D36:E36"/>
    <mergeCell ref="D37:E37"/>
    <mergeCell ref="D20:E20"/>
    <mergeCell ref="D21:E21"/>
    <mergeCell ref="D30:E30"/>
    <mergeCell ref="D31:E31"/>
    <mergeCell ref="D32:E32"/>
    <mergeCell ref="D15:E15"/>
    <mergeCell ref="D16:E16"/>
    <mergeCell ref="D17:E17"/>
    <mergeCell ref="D18:E18"/>
    <mergeCell ref="D19:E19"/>
    <mergeCell ref="B9:C9"/>
    <mergeCell ref="D11:E11"/>
    <mergeCell ref="D12:E12"/>
    <mergeCell ref="D13:E13"/>
    <mergeCell ref="D14:E14"/>
    <mergeCell ref="A1:E1"/>
    <mergeCell ref="A3:E3"/>
    <mergeCell ref="A5:E5"/>
    <mergeCell ref="A6:E6"/>
    <mergeCell ref="B8:C8"/>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37"/>
  <sheetViews>
    <sheetView topLeftCell="A19" zoomScale="66" zoomScaleNormal="66" workbookViewId="0">
      <selection activeCell="A5" sqref="A5:D5"/>
    </sheetView>
  </sheetViews>
  <sheetFormatPr defaultColWidth="9.140625" defaultRowHeight="15"/>
  <cols>
    <col min="2" max="2" width="70.28515625" customWidth="1"/>
    <col min="3" max="3" width="27.28515625" customWidth="1"/>
    <col min="4" max="4" width="51" customWidth="1"/>
  </cols>
  <sheetData>
    <row r="1" spans="1:9" ht="18" customHeight="1">
      <c r="A1" s="1546" t="s">
        <v>1342</v>
      </c>
      <c r="B1" s="1546"/>
      <c r="C1" s="1546"/>
      <c r="D1" s="1546"/>
    </row>
    <row r="2" spans="1:9" ht="14.45" customHeight="1">
      <c r="A2" s="1"/>
      <c r="B2" s="1"/>
      <c r="C2" s="2"/>
      <c r="D2" s="1"/>
    </row>
    <row r="3" spans="1:9" ht="18.75" customHeight="1">
      <c r="A3" s="1562" t="str">
        <f>Title!A2</f>
        <v>Bid Enquiry No. KPTCL/2026-27/TL/ Gudekote LILO Call-3 Dtd : 16.05.2026</v>
      </c>
      <c r="B3" s="1562"/>
      <c r="C3" s="1562"/>
      <c r="D3" s="1562"/>
    </row>
    <row r="4" spans="1:9" ht="9" customHeight="1">
      <c r="A4" s="2"/>
      <c r="B4" s="2"/>
      <c r="C4" s="2"/>
      <c r="D4" s="3"/>
    </row>
    <row r="5" spans="1:9" ht="66" customHeight="1">
      <c r="A5" s="1563"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564"/>
      <c r="C5" s="1564"/>
      <c r="D5" s="1564"/>
    </row>
    <row r="6" spans="1:9" ht="48" customHeight="1">
      <c r="A6" s="858" t="s">
        <v>2846</v>
      </c>
      <c r="B6" s="858"/>
      <c r="C6" s="858"/>
      <c r="D6" s="858"/>
    </row>
    <row r="7" spans="1:9" ht="20.25">
      <c r="A7" s="4"/>
      <c r="B7" s="4"/>
      <c r="C7" s="4"/>
      <c r="D7" s="25" t="s">
        <v>2649</v>
      </c>
      <c r="E7" s="6"/>
      <c r="F7" s="6"/>
      <c r="G7" s="6"/>
      <c r="H7" s="6"/>
      <c r="I7" s="6"/>
    </row>
    <row r="8" spans="1:9" ht="37.5" customHeight="1">
      <c r="A8" s="4"/>
      <c r="B8" s="1544" t="s">
        <v>483</v>
      </c>
      <c r="C8" s="1544"/>
      <c r="D8" s="4"/>
    </row>
    <row r="9" spans="1:9" ht="57.75" customHeight="1">
      <c r="A9" s="4"/>
      <c r="B9" s="1545"/>
      <c r="C9" s="1545"/>
      <c r="D9" s="4"/>
    </row>
    <row r="10" spans="1:9" ht="15.75">
      <c r="A10" s="4"/>
      <c r="B10" s="4"/>
      <c r="C10" s="4"/>
      <c r="D10" s="4"/>
    </row>
    <row r="11" spans="1:9" ht="17.45" customHeight="1">
      <c r="A11" s="4"/>
      <c r="B11" s="4"/>
      <c r="C11" s="4"/>
      <c r="D11" s="26"/>
    </row>
    <row r="12" spans="1:9" ht="31.5" customHeight="1">
      <c r="A12" s="7" t="s">
        <v>243</v>
      </c>
      <c r="B12" s="7" t="s">
        <v>85</v>
      </c>
      <c r="C12" s="7" t="s">
        <v>163</v>
      </c>
      <c r="D12" s="10" t="s">
        <v>2579</v>
      </c>
    </row>
    <row r="13" spans="1:9" ht="15.75" customHeight="1">
      <c r="A13" s="8">
        <v>1</v>
      </c>
      <c r="B13" s="9" t="s">
        <v>2580</v>
      </c>
      <c r="C13" s="10"/>
      <c r="D13" s="11"/>
    </row>
    <row r="14" spans="1:9" ht="15.75" customHeight="1">
      <c r="A14" s="8">
        <v>2</v>
      </c>
      <c r="B14" s="9" t="s">
        <v>2581</v>
      </c>
      <c r="C14" s="10"/>
      <c r="D14" s="11"/>
    </row>
    <row r="15" spans="1:9" ht="15.75" customHeight="1">
      <c r="A15" s="8">
        <v>3</v>
      </c>
      <c r="B15" s="9" t="s">
        <v>2582</v>
      </c>
      <c r="C15" s="9" t="s">
        <v>847</v>
      </c>
      <c r="D15" s="11"/>
    </row>
    <row r="16" spans="1:9" ht="15.75" customHeight="1">
      <c r="A16" s="8">
        <v>4</v>
      </c>
      <c r="B16" s="9" t="s">
        <v>2644</v>
      </c>
      <c r="C16" s="9" t="s">
        <v>795</v>
      </c>
      <c r="D16" s="11"/>
    </row>
    <row r="17" spans="1:4" ht="15.75" customHeight="1">
      <c r="A17" s="8">
        <v>5</v>
      </c>
      <c r="B17" s="9" t="s">
        <v>2616</v>
      </c>
      <c r="C17" s="9" t="s">
        <v>760</v>
      </c>
      <c r="D17" s="11"/>
    </row>
    <row r="18" spans="1:4" ht="15.75" customHeight="1">
      <c r="A18" s="8">
        <v>6</v>
      </c>
      <c r="B18" s="9" t="s">
        <v>2650</v>
      </c>
      <c r="C18" s="9"/>
      <c r="D18" s="11"/>
    </row>
    <row r="19" spans="1:4" ht="15.75" customHeight="1">
      <c r="A19" s="8"/>
      <c r="B19" s="15" t="s">
        <v>2651</v>
      </c>
      <c r="C19" s="9"/>
      <c r="D19" s="11"/>
    </row>
    <row r="20" spans="1:4" ht="30" customHeight="1">
      <c r="A20" s="8"/>
      <c r="B20" s="15" t="s">
        <v>2652</v>
      </c>
      <c r="C20" s="9"/>
      <c r="D20" s="11"/>
    </row>
    <row r="21" spans="1:4" ht="15.75" customHeight="1">
      <c r="A21" s="8"/>
      <c r="B21" s="9" t="s">
        <v>2653</v>
      </c>
      <c r="C21" s="9"/>
      <c r="D21" s="11"/>
    </row>
    <row r="22" spans="1:4" ht="33.75" customHeight="1">
      <c r="A22" s="8">
        <v>7</v>
      </c>
      <c r="B22" s="9" t="s">
        <v>2654</v>
      </c>
      <c r="C22" s="9"/>
      <c r="D22" s="11"/>
    </row>
    <row r="23" spans="1:4" ht="15.75" customHeight="1">
      <c r="A23" s="8"/>
      <c r="B23" s="9" t="s">
        <v>2655</v>
      </c>
      <c r="C23" s="9" t="s">
        <v>795</v>
      </c>
      <c r="D23" s="11"/>
    </row>
    <row r="24" spans="1:4" ht="15.75" customHeight="1">
      <c r="A24" s="8"/>
      <c r="B24" s="9" t="s">
        <v>2656</v>
      </c>
      <c r="C24" s="9" t="s">
        <v>795</v>
      </c>
      <c r="D24" s="11"/>
    </row>
    <row r="25" spans="1:4" ht="15.75" customHeight="1">
      <c r="A25" s="8"/>
      <c r="B25" s="9" t="s">
        <v>2657</v>
      </c>
      <c r="C25" s="9" t="s">
        <v>795</v>
      </c>
      <c r="D25" s="11"/>
    </row>
    <row r="26" spans="1:4" ht="15.75" customHeight="1">
      <c r="A26" s="8">
        <v>8</v>
      </c>
      <c r="B26" s="17" t="s">
        <v>2633</v>
      </c>
      <c r="C26" s="9"/>
      <c r="D26" s="11"/>
    </row>
    <row r="27" spans="1:4" ht="15.75" customHeight="1">
      <c r="A27" s="8"/>
      <c r="B27" s="17" t="s">
        <v>2645</v>
      </c>
      <c r="C27" s="9" t="s">
        <v>1174</v>
      </c>
      <c r="D27" s="11"/>
    </row>
    <row r="28" spans="1:4" ht="15.75" customHeight="1">
      <c r="A28" s="8"/>
      <c r="B28" s="17" t="s">
        <v>2635</v>
      </c>
      <c r="C28" s="9" t="s">
        <v>1174</v>
      </c>
      <c r="D28" s="11"/>
    </row>
    <row r="29" spans="1:4" ht="15.75" customHeight="1" thickBot="1">
      <c r="A29" s="8"/>
      <c r="B29" s="17" t="s">
        <v>2636</v>
      </c>
      <c r="C29" s="9" t="s">
        <v>1174</v>
      </c>
      <c r="D29" s="11"/>
    </row>
    <row r="30" spans="1:4" ht="37.5" customHeight="1" thickBot="1">
      <c r="A30" s="8">
        <v>9</v>
      </c>
      <c r="B30" s="708" t="s">
        <v>2736</v>
      </c>
      <c r="C30" s="9" t="s">
        <v>2641</v>
      </c>
      <c r="D30" s="11"/>
    </row>
    <row r="31" spans="1:4" ht="51.75" customHeight="1" thickBot="1">
      <c r="A31" s="8">
        <v>10</v>
      </c>
      <c r="B31" s="709" t="s">
        <v>2737</v>
      </c>
      <c r="C31" s="19" t="s">
        <v>2608</v>
      </c>
      <c r="D31" s="11"/>
    </row>
    <row r="32" spans="1:4" ht="42" customHeight="1">
      <c r="A32" s="8">
        <v>11</v>
      </c>
      <c r="B32" s="18" t="s">
        <v>2648</v>
      </c>
      <c r="C32" s="9" t="s">
        <v>2611</v>
      </c>
      <c r="D32" s="11"/>
    </row>
    <row r="33" spans="1:4" ht="15.75">
      <c r="A33" s="20"/>
      <c r="B33" s="1561" t="s">
        <v>2658</v>
      </c>
      <c r="C33" s="1561"/>
      <c r="D33" s="1561"/>
    </row>
    <row r="35" spans="1:4" ht="37.5" customHeight="1">
      <c r="A35" s="22" t="s">
        <v>60</v>
      </c>
      <c r="B35" s="14"/>
      <c r="C35" s="23" t="s">
        <v>75</v>
      </c>
      <c r="D35" s="11"/>
    </row>
    <row r="36" spans="1:4" ht="37.5" customHeight="1">
      <c r="A36" s="22" t="s">
        <v>62</v>
      </c>
      <c r="B36" s="14"/>
      <c r="C36" s="23" t="s">
        <v>76</v>
      </c>
      <c r="D36" s="11"/>
    </row>
    <row r="37" spans="1:4" ht="37.5" customHeight="1">
      <c r="A37" s="24"/>
      <c r="B37" s="24"/>
      <c r="C37" s="23" t="s">
        <v>77</v>
      </c>
      <c r="D37" s="11"/>
    </row>
  </sheetData>
  <mergeCells count="7">
    <mergeCell ref="B9:C9"/>
    <mergeCell ref="B33:D33"/>
    <mergeCell ref="A1:D1"/>
    <mergeCell ref="A3:D3"/>
    <mergeCell ref="A5:D5"/>
    <mergeCell ref="A6:D6"/>
    <mergeCell ref="B8:C8"/>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H49"/>
  <sheetViews>
    <sheetView zoomScale="73" zoomScaleNormal="73" workbookViewId="0">
      <selection activeCell="X37" sqref="X37"/>
    </sheetView>
  </sheetViews>
  <sheetFormatPr defaultColWidth="9.140625" defaultRowHeight="15"/>
  <cols>
    <col min="2" max="2" width="64.85546875" customWidth="1"/>
    <col min="3" max="3" width="24.140625" customWidth="1"/>
    <col min="4" max="4" width="16.7109375" customWidth="1"/>
    <col min="5" max="5" width="45.85546875" customWidth="1"/>
  </cols>
  <sheetData>
    <row r="1" spans="1:8" ht="30" customHeight="1">
      <c r="A1" s="1057" t="s">
        <v>1342</v>
      </c>
      <c r="B1" s="1057"/>
      <c r="C1" s="1057"/>
      <c r="D1" s="1057"/>
      <c r="E1" s="1057"/>
    </row>
    <row r="2" spans="1:8" ht="11.45" customHeight="1">
      <c r="A2" s="1"/>
      <c r="B2" s="1"/>
      <c r="C2" s="2"/>
      <c r="D2" s="1"/>
    </row>
    <row r="3" spans="1:8" ht="32.25" customHeight="1">
      <c r="A3" s="1565" t="str">
        <f>Title!A2</f>
        <v>Bid Enquiry No. KPTCL/2026-27/TL/ Gudekote LILO Call-3 Dtd : 16.05.2026</v>
      </c>
      <c r="B3" s="1565"/>
      <c r="C3" s="1565"/>
      <c r="D3" s="1565"/>
      <c r="E3" s="1565"/>
    </row>
    <row r="4" spans="1:8" ht="20.45" customHeight="1">
      <c r="A4" s="2"/>
      <c r="B4" s="2"/>
      <c r="C4" s="2"/>
      <c r="D4" s="3"/>
    </row>
    <row r="5" spans="1:8" ht="57" customHeight="1">
      <c r="A5" s="1550" t="str">
        <f>Title!A3</f>
        <v>Re-construction of existing 66kV Coyote LILO line by Drake LILO on 110 kV DC towers from LILO point of existing 66 kV Badeladaku (Kudligi) Hangal SC line (Proposed DC line) to existing 66/11 kV Gudekote Sub-station for a distance of 1.890 kms in Kudligi Taluk, Vijayanagara District Call-3</v>
      </c>
      <c r="B5" s="1551"/>
      <c r="C5" s="1551"/>
      <c r="D5" s="1551"/>
      <c r="E5" s="1551"/>
    </row>
    <row r="6" spans="1:8" ht="34.5" customHeight="1">
      <c r="A6" s="1503" t="s">
        <v>2847</v>
      </c>
      <c r="B6" s="1503"/>
      <c r="C6" s="1503"/>
      <c r="D6" s="1503"/>
      <c r="E6" s="1503"/>
    </row>
    <row r="7" spans="1:8" ht="24" customHeight="1">
      <c r="A7" s="4"/>
      <c r="B7" s="4"/>
      <c r="C7" s="4"/>
      <c r="E7" s="5" t="s">
        <v>2659</v>
      </c>
      <c r="F7" s="6"/>
      <c r="G7" s="6"/>
      <c r="H7" s="6"/>
    </row>
    <row r="8" spans="1:8" ht="37.5" customHeight="1">
      <c r="A8" s="4"/>
      <c r="B8" s="1544" t="s">
        <v>483</v>
      </c>
      <c r="C8" s="1544"/>
      <c r="D8" s="4"/>
    </row>
    <row r="9" spans="1:8" ht="57.75" customHeight="1">
      <c r="A9" s="4"/>
      <c r="B9" s="1545"/>
      <c r="C9" s="1545"/>
      <c r="D9" s="4"/>
    </row>
    <row r="10" spans="1:8" ht="15.75">
      <c r="A10" s="4"/>
      <c r="B10" s="4"/>
      <c r="C10" s="4"/>
      <c r="D10" s="4"/>
    </row>
    <row r="11" spans="1:8" ht="23.45" customHeight="1">
      <c r="A11" s="4"/>
      <c r="B11" s="4"/>
      <c r="C11" s="4"/>
      <c r="D11" s="1566"/>
      <c r="E11" s="1566"/>
    </row>
    <row r="12" spans="1:8" ht="31.5" customHeight="1">
      <c r="A12" s="7" t="s">
        <v>243</v>
      </c>
      <c r="B12" s="7" t="s">
        <v>85</v>
      </c>
      <c r="C12" s="7" t="s">
        <v>163</v>
      </c>
      <c r="D12" s="1567" t="s">
        <v>2579</v>
      </c>
      <c r="E12" s="1567"/>
    </row>
    <row r="13" spans="1:8" ht="15.75" customHeight="1">
      <c r="A13" s="8">
        <v>1</v>
      </c>
      <c r="B13" s="9" t="s">
        <v>2580</v>
      </c>
      <c r="C13" s="10"/>
      <c r="D13" s="1555"/>
      <c r="E13" s="1555"/>
    </row>
    <row r="14" spans="1:8" ht="15.75" customHeight="1">
      <c r="A14" s="8">
        <v>2</v>
      </c>
      <c r="B14" s="9" t="s">
        <v>2581</v>
      </c>
      <c r="C14" s="10"/>
      <c r="D14" s="1555"/>
      <c r="E14" s="1555"/>
    </row>
    <row r="15" spans="1:8" ht="15.75" customHeight="1">
      <c r="A15" s="8">
        <v>3</v>
      </c>
      <c r="B15" s="9" t="s">
        <v>2582</v>
      </c>
      <c r="C15" s="9"/>
      <c r="D15" s="1555"/>
      <c r="E15" s="1555"/>
    </row>
    <row r="16" spans="1:8" ht="15.75" customHeight="1">
      <c r="A16" s="8"/>
      <c r="B16" s="9" t="s">
        <v>2660</v>
      </c>
      <c r="C16" s="9"/>
      <c r="D16" s="1568" t="s">
        <v>847</v>
      </c>
      <c r="E16" s="1568"/>
    </row>
    <row r="17" spans="1:5" ht="15.75" customHeight="1">
      <c r="A17" s="8"/>
      <c r="B17" s="9" t="s">
        <v>2661</v>
      </c>
      <c r="C17" s="9"/>
      <c r="D17" s="1568" t="s">
        <v>847</v>
      </c>
      <c r="E17" s="1568"/>
    </row>
    <row r="18" spans="1:5" ht="15.75" customHeight="1">
      <c r="A18" s="8">
        <v>4</v>
      </c>
      <c r="B18" s="9" t="s">
        <v>2644</v>
      </c>
      <c r="C18" s="9" t="s">
        <v>795</v>
      </c>
      <c r="D18" s="1555"/>
      <c r="E18" s="1555"/>
    </row>
    <row r="19" spans="1:5" ht="15.75" customHeight="1">
      <c r="A19" s="8">
        <v>5</v>
      </c>
      <c r="B19" s="9" t="s">
        <v>2662</v>
      </c>
      <c r="C19" s="9" t="s">
        <v>1174</v>
      </c>
      <c r="D19" s="1555"/>
      <c r="E19" s="1555"/>
    </row>
    <row r="20" spans="1:5" ht="30" customHeight="1">
      <c r="A20" s="8"/>
      <c r="B20" s="12"/>
      <c r="C20" s="9"/>
      <c r="D20" s="13" t="s">
        <v>2663</v>
      </c>
      <c r="E20" s="13" t="s">
        <v>2664</v>
      </c>
    </row>
    <row r="21" spans="1:5" ht="15.75" customHeight="1">
      <c r="A21" s="8">
        <v>6</v>
      </c>
      <c r="B21" s="9" t="s">
        <v>2665</v>
      </c>
      <c r="C21" s="9" t="s">
        <v>795</v>
      </c>
      <c r="D21" s="14"/>
      <c r="E21" s="14"/>
    </row>
    <row r="22" spans="1:5" ht="33.75" customHeight="1">
      <c r="A22" s="8">
        <v>7</v>
      </c>
      <c r="B22" s="9" t="s">
        <v>2666</v>
      </c>
      <c r="C22" s="9" t="s">
        <v>795</v>
      </c>
      <c r="D22" s="14"/>
      <c r="E22" s="14"/>
    </row>
    <row r="23" spans="1:5" ht="15.75" customHeight="1">
      <c r="A23" s="8">
        <v>8</v>
      </c>
      <c r="B23" s="9" t="s">
        <v>2667</v>
      </c>
      <c r="C23" s="9"/>
      <c r="D23" s="14"/>
      <c r="E23" s="14"/>
    </row>
    <row r="24" spans="1:5" ht="15.75" customHeight="1">
      <c r="A24" s="8">
        <v>9</v>
      </c>
      <c r="B24" s="9" t="s">
        <v>2668</v>
      </c>
      <c r="C24" s="9"/>
      <c r="D24" s="14"/>
      <c r="E24" s="14"/>
    </row>
    <row r="25" spans="1:5" ht="15.75" customHeight="1">
      <c r="A25" s="8">
        <v>10</v>
      </c>
      <c r="B25" s="15" t="s">
        <v>2669</v>
      </c>
      <c r="C25" s="9"/>
      <c r="D25" s="14"/>
      <c r="E25" s="14"/>
    </row>
    <row r="26" spans="1:5" ht="15.75" customHeight="1">
      <c r="A26" s="8">
        <v>11</v>
      </c>
      <c r="B26" s="16" t="s">
        <v>2670</v>
      </c>
      <c r="C26" s="9"/>
      <c r="D26" s="14"/>
      <c r="E26" s="14"/>
    </row>
    <row r="27" spans="1:5" ht="15.75" customHeight="1">
      <c r="A27" s="8">
        <v>12</v>
      </c>
      <c r="B27" s="16" t="s">
        <v>2671</v>
      </c>
      <c r="C27" s="9"/>
      <c r="D27" s="14"/>
      <c r="E27" s="14"/>
    </row>
    <row r="28" spans="1:5" ht="15.75" customHeight="1">
      <c r="A28" s="8">
        <v>13</v>
      </c>
      <c r="B28" s="16" t="s">
        <v>2672</v>
      </c>
      <c r="C28" s="9"/>
      <c r="D28" s="1555"/>
      <c r="E28" s="1555"/>
    </row>
    <row r="29" spans="1:5" ht="15.75" customHeight="1">
      <c r="A29" s="8">
        <v>14</v>
      </c>
      <c r="B29" s="16" t="s">
        <v>2673</v>
      </c>
      <c r="C29" s="9" t="s">
        <v>1174</v>
      </c>
      <c r="D29" s="1555"/>
      <c r="E29" s="1555"/>
    </row>
    <row r="30" spans="1:5" ht="15.75" customHeight="1">
      <c r="A30" s="8">
        <v>15</v>
      </c>
      <c r="B30" s="16" t="s">
        <v>2674</v>
      </c>
      <c r="C30" s="9" t="s">
        <v>800</v>
      </c>
      <c r="D30" s="1555"/>
      <c r="E30" s="1555"/>
    </row>
    <row r="31" spans="1:5" ht="15.75" customHeight="1">
      <c r="A31" s="8"/>
      <c r="B31" s="17"/>
      <c r="C31" s="9"/>
      <c r="D31" s="13" t="s">
        <v>2663</v>
      </c>
      <c r="E31" s="13" t="s">
        <v>2664</v>
      </c>
    </row>
    <row r="32" spans="1:5" ht="15.75" customHeight="1">
      <c r="A32" s="8">
        <v>16</v>
      </c>
      <c r="B32" s="9" t="s">
        <v>2675</v>
      </c>
      <c r="C32" s="9"/>
      <c r="D32" s="14"/>
      <c r="E32" s="14"/>
    </row>
    <row r="33" spans="1:5" ht="15.75" customHeight="1">
      <c r="A33" s="8"/>
      <c r="B33" s="9" t="s">
        <v>2676</v>
      </c>
      <c r="C33" s="9" t="s">
        <v>2427</v>
      </c>
      <c r="D33" s="14"/>
      <c r="E33" s="14"/>
    </row>
    <row r="34" spans="1:5" ht="15.75" customHeight="1">
      <c r="A34" s="8"/>
      <c r="B34" s="9" t="s">
        <v>2677</v>
      </c>
      <c r="C34" s="9" t="s">
        <v>2427</v>
      </c>
      <c r="D34" s="14"/>
      <c r="E34" s="14"/>
    </row>
    <row r="35" spans="1:5" ht="15.75" customHeight="1">
      <c r="A35" s="8">
        <v>17</v>
      </c>
      <c r="B35" s="9" t="s">
        <v>2678</v>
      </c>
      <c r="C35" s="9" t="s">
        <v>2679</v>
      </c>
      <c r="D35" s="1555"/>
      <c r="E35" s="1555"/>
    </row>
    <row r="36" spans="1:5" ht="37.5" customHeight="1">
      <c r="A36" s="8">
        <v>18</v>
      </c>
      <c r="B36" s="9" t="s">
        <v>2680</v>
      </c>
      <c r="C36" s="9"/>
      <c r="D36" s="1555"/>
      <c r="E36" s="1555"/>
    </row>
    <row r="37" spans="1:5" ht="37.5" customHeight="1">
      <c r="A37" s="8"/>
      <c r="B37" s="9" t="s">
        <v>2681</v>
      </c>
      <c r="C37" s="9" t="s">
        <v>800</v>
      </c>
      <c r="D37" s="1555"/>
      <c r="E37" s="1555"/>
    </row>
    <row r="38" spans="1:5" ht="37.5" customHeight="1">
      <c r="A38" s="8"/>
      <c r="B38" s="9" t="s">
        <v>2682</v>
      </c>
      <c r="C38" s="9" t="s">
        <v>800</v>
      </c>
      <c r="D38" s="1555"/>
      <c r="E38" s="1555"/>
    </row>
    <row r="39" spans="1:5" ht="50.25" customHeight="1" thickBot="1">
      <c r="A39" s="8">
        <v>19</v>
      </c>
      <c r="B39" s="18" t="s">
        <v>2683</v>
      </c>
      <c r="C39" s="18" t="s">
        <v>2684</v>
      </c>
      <c r="D39" s="1555"/>
      <c r="E39" s="1555"/>
    </row>
    <row r="40" spans="1:5" ht="50.25" customHeight="1" thickBot="1">
      <c r="A40" s="8">
        <v>20</v>
      </c>
      <c r="B40" s="708" t="s">
        <v>2736</v>
      </c>
      <c r="C40" s="9" t="s">
        <v>2641</v>
      </c>
      <c r="D40" s="1555"/>
      <c r="E40" s="1555"/>
    </row>
    <row r="41" spans="1:5" ht="50.25" customHeight="1" thickBot="1">
      <c r="A41" s="8">
        <v>21</v>
      </c>
      <c r="B41" s="709" t="s">
        <v>2737</v>
      </c>
      <c r="C41" s="19" t="s">
        <v>2608</v>
      </c>
      <c r="D41" s="1555"/>
      <c r="E41" s="1555"/>
    </row>
    <row r="42" spans="1:5" ht="50.25" customHeight="1">
      <c r="A42" s="8">
        <v>22</v>
      </c>
      <c r="B42" s="18" t="s">
        <v>2648</v>
      </c>
      <c r="C42" s="9" t="s">
        <v>2611</v>
      </c>
      <c r="D42" s="1555"/>
      <c r="E42" s="1555"/>
    </row>
    <row r="43" spans="1:5" ht="50.25" customHeight="1">
      <c r="A43" s="8">
        <v>23</v>
      </c>
      <c r="B43" s="18" t="s">
        <v>2685</v>
      </c>
      <c r="C43" s="9" t="s">
        <v>760</v>
      </c>
      <c r="D43" s="1555"/>
      <c r="E43" s="1555"/>
    </row>
    <row r="44" spans="1:5" ht="50.25" customHeight="1">
      <c r="A44" s="8">
        <v>24</v>
      </c>
      <c r="B44" s="18" t="s">
        <v>2686</v>
      </c>
      <c r="C44" s="9" t="s">
        <v>760</v>
      </c>
      <c r="D44" s="1555"/>
      <c r="E44" s="1555"/>
    </row>
    <row r="45" spans="1:5" ht="21.75" customHeight="1">
      <c r="A45" s="20"/>
      <c r="B45" s="1561" t="s">
        <v>2658</v>
      </c>
      <c r="C45" s="1561"/>
      <c r="D45" s="1561"/>
      <c r="E45" s="21"/>
    </row>
    <row r="47" spans="1:5" ht="37.5" customHeight="1">
      <c r="A47" s="22" t="s">
        <v>60</v>
      </c>
      <c r="B47" s="14"/>
      <c r="D47" s="23" t="s">
        <v>75</v>
      </c>
      <c r="E47" s="11"/>
    </row>
    <row r="48" spans="1:5" ht="37.5" customHeight="1">
      <c r="A48" s="22" t="s">
        <v>62</v>
      </c>
      <c r="B48" s="14"/>
      <c r="D48" s="23" t="s">
        <v>76</v>
      </c>
      <c r="E48" s="11"/>
    </row>
    <row r="49" spans="1:5" ht="37.5" customHeight="1">
      <c r="A49" s="24"/>
      <c r="B49" s="24"/>
      <c r="D49" s="23" t="s">
        <v>77</v>
      </c>
      <c r="E49" s="11"/>
    </row>
  </sheetData>
  <mergeCells count="29">
    <mergeCell ref="D42:E42"/>
    <mergeCell ref="D43:E43"/>
    <mergeCell ref="D44:E44"/>
    <mergeCell ref="B45:D45"/>
    <mergeCell ref="D37:E37"/>
    <mergeCell ref="D38:E38"/>
    <mergeCell ref="D39:E39"/>
    <mergeCell ref="D40:E40"/>
    <mergeCell ref="D41:E41"/>
    <mergeCell ref="D28:E28"/>
    <mergeCell ref="D29:E29"/>
    <mergeCell ref="D30:E30"/>
    <mergeCell ref="D35:E35"/>
    <mergeCell ref="D36:E36"/>
    <mergeCell ref="D15:E15"/>
    <mergeCell ref="D16:E16"/>
    <mergeCell ref="D17:E17"/>
    <mergeCell ref="D18:E18"/>
    <mergeCell ref="D19:E19"/>
    <mergeCell ref="B9:C9"/>
    <mergeCell ref="D11:E11"/>
    <mergeCell ref="D12:E12"/>
    <mergeCell ref="D13:E13"/>
    <mergeCell ref="D14:E14"/>
    <mergeCell ref="A1:E1"/>
    <mergeCell ref="A3:E3"/>
    <mergeCell ref="A5:E5"/>
    <mergeCell ref="A6:E6"/>
    <mergeCell ref="B8:C8"/>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30" master="" otherUserPermission="visible"/>
  <rangeList sheetStid="131" master="" otherUserPermission="visible"/>
  <rangeList sheetStid="132" master="" otherUserPermission="visible"/>
  <rangeList sheetStid="133" master="" otherUserPermission="visible"/>
  <rangeList sheetStid="134" master="" otherUserPermission="visible"/>
  <rangeList sheetStid="135" master="" otherUserPermission="visible"/>
  <rangeList sheetStid="136" master="" otherUserPermission="visible"/>
  <rangeList sheetStid="8" master="" otherUserPermission="visible"/>
  <rangeList sheetStid="9" master="" otherUserPermission="visible"/>
  <rangeList sheetStid="10" master="" otherUserPermission="visible"/>
  <rangeList sheetStid="84" master="" otherUserPermission="visible"/>
  <rangeList sheetStid="228" master="" otherUserPermission="visible"/>
  <rangeList sheetStid="229" master="" otherUserPermission="visible"/>
  <rangeList sheetStid="137" master="" otherUserPermission="visible"/>
  <rangeList sheetStid="138" master="" otherUserPermission="visible"/>
  <rangeList sheetStid="139" master="" otherUserPermission="visible"/>
  <rangeList sheetStid="140" master="" otherUserPermission="visible"/>
  <rangeList sheetStid="141" master="" otherUserPermission="visible"/>
  <rangeList sheetStid="142" master="" otherUserPermission="visible"/>
  <rangeList sheetStid="143" master="" otherUserPermission="visible"/>
  <rangeList sheetStid="144" master="" otherUserPermission="visible"/>
  <rangeList sheetStid="145" master="" otherUserPermission="visible"/>
  <rangeList sheetStid="230" master="" otherUserPermission="visible"/>
  <rangeList sheetStid="146" master="" otherUserPermission="visible"/>
  <rangeList sheetStid="147" master="" otherUserPermission="visible"/>
  <rangeList sheetStid="148" master="" otherUserPermission="visible"/>
  <rangeList sheetStid="149" master="" otherUserPermission="visible"/>
  <rangeList sheetStid="150" master="" otherUserPermission="visible"/>
  <rangeList sheetStid="151" master="" otherUserPermission="visible"/>
  <rangeList sheetStid="152" master="" otherUserPermission="visible"/>
  <rangeList sheetStid="153" master="" otherUserPermission="visible"/>
  <rangeList sheetStid="154" master="" otherUserPermission="visible"/>
  <rangeList sheetStid="155" master="" otherUserPermission="visible"/>
  <rangeList sheetStid="156" master="" otherUserPermission="visible"/>
  <rangeList sheetStid="157" master="" otherUserPermission="visible"/>
  <rangeList sheetStid="158" master="" otherUserPermission="visible"/>
  <rangeList sheetStid="159" master="" otherUserPermission="visible"/>
  <rangeList sheetStid="160" master="" otherUserPermission="visible"/>
  <rangeList sheetStid="161" master="" otherUserPermission="visible"/>
  <rangeList sheetStid="162" master="" otherUserPermission="visible"/>
  <rangeList sheetStid="217" master="" otherUserPermission="visible"/>
  <rangeList sheetStid="170" master="" otherUserPermission="visible"/>
  <rangeList sheetStid="171" master="" otherUserPermission="visible"/>
  <rangeList sheetStid="178" master="" otherUserPermission="visible"/>
  <rangeList sheetStid="180" master="" otherUserPermission="visible"/>
  <rangeList sheetStid="181" master="" otherUserPermission="visible"/>
  <rangeList sheetStid="182" master="" otherUserPermission="visible"/>
  <rangeList sheetStid="183" master="" otherUserPermission="visible"/>
  <rangeList sheetStid="186" master="" otherUserPermission="visible"/>
  <rangeList sheetStid="191" master="" otherUserPermission="visible"/>
  <rangeList sheetStid="192" master="" otherUserPermission="visible"/>
  <rangeList sheetStid="194" master="" otherUserPermission="visible"/>
  <rangeList sheetStid="196" master="" otherUserPermission="visible"/>
  <rangeList sheetStid="199" master="" otherUserPermission="visible"/>
  <rangeList sheetStid="200" master="" otherUserPermission="visible"/>
  <rangeList sheetStid="223" master="" otherUserPermission="visible"/>
  <rangeList sheetStid="202" master="" otherUserPermission="visible"/>
  <rangeList sheetStid="204" master="" otherUserPermission="visible"/>
  <rangeList sheetStid="210" master="" otherUserPermission="visible"/>
  <rangeList sheetStid="214" master="" otherUserPermission="visible"/>
  <rangeList sheetStid="215" master="" otherUserPermission="visible"/>
  <rangeList sheetStid="231" master="" otherUserPermission="visible"/>
  <rangeList sheetStid="232" master="" otherUserPermission="visible"/>
  <rangeList sheetStid="233" master="" otherUserPermission="visible"/>
  <rangeList sheetStid="234" master="" otherUserPermission="visible"/>
  <rangeList sheetStid="23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64</vt:i4>
      </vt:variant>
      <vt:variant>
        <vt:lpstr>Named Ranges</vt:lpstr>
      </vt:variant>
      <vt:variant>
        <vt:i4>3</vt:i4>
      </vt:variant>
    </vt:vector>
  </HeadingPairs>
  <TitlesOfParts>
    <vt:vector size="67" baseType="lpstr">
      <vt:lpstr>Title</vt:lpstr>
      <vt:lpstr>BPS</vt:lpstr>
      <vt:lpstr>Sch-1</vt:lpstr>
      <vt:lpstr>Sch-2(1 of 2)</vt:lpstr>
      <vt:lpstr>Sch-2(2 of 2)</vt:lpstr>
      <vt:lpstr>Sch-2A</vt:lpstr>
      <vt:lpstr>Sch-2B</vt:lpstr>
      <vt:lpstr>Sch-3A(iI)-Line Supp</vt:lpstr>
      <vt:lpstr>Sch-3B-Line Erec,Decom,Civ</vt:lpstr>
      <vt:lpstr>Sch-4 Man</vt:lpstr>
      <vt:lpstr>Sch-5-COMM</vt:lpstr>
      <vt:lpstr>SCH-6-TECH</vt:lpstr>
      <vt:lpstr>SCH-7</vt:lpstr>
      <vt:lpstr>SCH-8</vt:lpstr>
      <vt:lpstr>Sch-9(2 of 6)</vt:lpstr>
      <vt:lpstr>Sch-9(1 of 6)</vt:lpstr>
      <vt:lpstr>Sch-9(3 of 6)</vt:lpstr>
      <vt:lpstr>Sch-9(4 of 6)</vt:lpstr>
      <vt:lpstr>Sch-9(5 of 6)</vt:lpstr>
      <vt:lpstr>Sch-9(6 of 6) </vt:lpstr>
      <vt:lpstr>Sch-10 (1 of 3)</vt:lpstr>
      <vt:lpstr>Sch-10(2 of 3)</vt:lpstr>
      <vt:lpstr>Sch-10(3 of 3)</vt:lpstr>
      <vt:lpstr>Sch-11B(Line)</vt:lpstr>
      <vt:lpstr>Sch-12(TFR)</vt:lpstr>
      <vt:lpstr>Sch-13</vt:lpstr>
      <vt:lpstr>Sch-14(HPC)</vt:lpstr>
      <vt:lpstr>Sch-15(AV List)</vt:lpstr>
      <vt:lpstr>Sch-16(A-I)</vt:lpstr>
      <vt:lpstr>Sch-17A(EMD BG)</vt:lpstr>
      <vt:lpstr>Sch-17B</vt:lpstr>
      <vt:lpstr>SCH-18(UT)</vt:lpstr>
      <vt:lpstr>Sch-19</vt:lpstr>
      <vt:lpstr>Sch-20(PA)</vt:lpstr>
      <vt:lpstr>Sch-20(B)</vt:lpstr>
      <vt:lpstr>SCH-21</vt:lpstr>
      <vt:lpstr>Sch-22(CL)</vt:lpstr>
      <vt:lpstr>DRS-1 GTP</vt:lpstr>
      <vt:lpstr>DRS-2</vt:lpstr>
      <vt:lpstr>DRS-3</vt:lpstr>
      <vt:lpstr>DRS-4</vt:lpstr>
      <vt:lpstr>DRS-5</vt:lpstr>
      <vt:lpstr>DRS-6</vt:lpstr>
      <vt:lpstr>DRS-7</vt:lpstr>
      <vt:lpstr>DRS-8</vt:lpstr>
      <vt:lpstr>DRS-9</vt:lpstr>
      <vt:lpstr>DRS-10</vt:lpstr>
      <vt:lpstr>DRS-11</vt:lpstr>
      <vt:lpstr>DRS-12</vt:lpstr>
      <vt:lpstr>DRS-13</vt:lpstr>
      <vt:lpstr>DRS-14</vt:lpstr>
      <vt:lpstr>DRS-15</vt:lpstr>
      <vt:lpstr>DRS-16</vt:lpstr>
      <vt:lpstr>DRS-17</vt:lpstr>
      <vt:lpstr>DRS-18</vt:lpstr>
      <vt:lpstr>DRS-19</vt:lpstr>
      <vt:lpstr>DRS-20</vt:lpstr>
      <vt:lpstr>DRS-21</vt:lpstr>
      <vt:lpstr>DRS-22(1 of 5)</vt:lpstr>
      <vt:lpstr>DRS-22(2 of 5)</vt:lpstr>
      <vt:lpstr>DRS-22(3 of 5)</vt:lpstr>
      <vt:lpstr>DRS-22(4 of 5)</vt:lpstr>
      <vt:lpstr>DRS-22(5 of 5)</vt:lpstr>
      <vt:lpstr>Sheet1</vt:lpstr>
      <vt:lpstr>'Sch-14(HPC)'!Print_Area</vt:lpstr>
      <vt:lpstr>'Sch-15(AV List)'!Print_Area</vt:lpstr>
      <vt:lpstr>'Sch-3B-Line Erec,Decom,Civ'!Print_Area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HP</cp:lastModifiedBy>
  <cp:lastPrinted>2025-11-20T10:51:32Z</cp:lastPrinted>
  <dcterms:created xsi:type="dcterms:W3CDTF">2006-09-16T00:00:00Z</dcterms:created>
  <dcterms:modified xsi:type="dcterms:W3CDTF">2026-06-17T07:32:48Z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569344CCBC324A138D03C9C4FC3E9C8C_12</vt:lpwstr>
  </property>
  <property fmtid="{D5CDD505-2E9C-101B-9397-08002B2CF9AE}" pid="3" name="KSOProductBuildVer">
    <vt:lpwstr>1033-12.2.0.20326</vt:lpwstr>
  </property>
</Properties>
</file>